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sdo\2. СМЕТЫ\СМЕТЫ 2026 г\ЭнергКомплект\Западные сети 2026\322699 Павловская Слобода ИТ\Деление на ПК 322699\2 ПК 322699\"/>
    </mc:Choice>
  </mc:AlternateContent>
  <bookViews>
    <workbookView xWindow="0" yWindow="0" windowWidth="28800" windowHeight="13200"/>
  </bookViews>
  <sheets>
    <sheet name="02-01-05" sheetId="12" r:id="rId1"/>
    <sheet name="09-01-02" sheetId="13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'02-01-05'!$59:$59</definedName>
    <definedName name="_xlnm.Print_Titles" localSheetId="1">'09-01-02'!$59:$59</definedName>
    <definedName name="_xlnm.Print_Area" localSheetId="0">'02-01-05'!$A$1:$L$441</definedName>
    <definedName name="_xlnm.Print_Area" localSheetId="1">'09-01-02'!$A$1:$L$233</definedName>
  </definedNames>
  <calcPr calcId="162913"/>
</workbook>
</file>

<file path=xl/calcChain.xml><?xml version="1.0" encoding="utf-8"?>
<calcChain xmlns="http://schemas.openxmlformats.org/spreadsheetml/2006/main">
  <c r="H231" i="13" l="1"/>
  <c r="H228" i="13"/>
  <c r="C231" i="13"/>
  <c r="C228" i="13"/>
  <c r="C51" i="13"/>
  <c r="L222" i="13"/>
  <c r="L221" i="13"/>
  <c r="L218" i="13"/>
  <c r="L215" i="13" s="1"/>
  <c r="L217" i="13"/>
  <c r="L211" i="13"/>
  <c r="L210" i="13"/>
  <c r="L206" i="13"/>
  <c r="L191" i="13"/>
  <c r="L190" i="13"/>
  <c r="L186" i="13"/>
  <c r="L185" i="13"/>
  <c r="L175" i="13"/>
  <c r="L167" i="13"/>
  <c r="L170" i="13"/>
  <c r="L169" i="13"/>
  <c r="L165" i="13"/>
  <c r="L164" i="13"/>
  <c r="L163" i="13"/>
  <c r="L162" i="13"/>
  <c r="L161" i="13"/>
  <c r="L158" i="13" s="1"/>
  <c r="L160" i="13"/>
  <c r="L152" i="13"/>
  <c r="L157" i="13"/>
  <c r="L156" i="13"/>
  <c r="L154" i="13"/>
  <c r="L151" i="13"/>
  <c r="L149" i="13" s="1"/>
  <c r="L147" i="13" s="1"/>
  <c r="L145" i="13"/>
  <c r="L144" i="13"/>
  <c r="L143" i="13"/>
  <c r="L142" i="13"/>
  <c r="L141" i="13"/>
  <c r="L140" i="13"/>
  <c r="L138" i="13" s="1"/>
  <c r="L137" i="13"/>
  <c r="L136" i="13"/>
  <c r="L134" i="13"/>
  <c r="L131" i="13"/>
  <c r="L120" i="13"/>
  <c r="L119" i="13"/>
  <c r="L116" i="13"/>
  <c r="L114" i="13"/>
  <c r="L113" i="13"/>
  <c r="L111" i="13" s="1"/>
  <c r="L107" i="13"/>
  <c r="L106" i="13"/>
  <c r="L102" i="13"/>
  <c r="AW92" i="13"/>
  <c r="AT92" i="13"/>
  <c r="AO92" i="13"/>
  <c r="AE92" i="13"/>
  <c r="AD92" i="13"/>
  <c r="CB92" i="13"/>
  <c r="CC92" i="13"/>
  <c r="G91" i="13"/>
  <c r="E91" i="13"/>
  <c r="G90" i="13"/>
  <c r="E90" i="13"/>
  <c r="L88" i="13"/>
  <c r="L85" i="13"/>
  <c r="AR92" i="13" s="1"/>
  <c r="L89" i="13" s="1"/>
  <c r="L87" i="13"/>
  <c r="J87" i="13"/>
  <c r="G87" i="13"/>
  <c r="F87" i="13"/>
  <c r="L86" i="13"/>
  <c r="J86" i="13"/>
  <c r="G86" i="13"/>
  <c r="F86" i="13"/>
  <c r="E83" i="13"/>
  <c r="G83" i="13"/>
  <c r="D83" i="13"/>
  <c r="C83" i="13"/>
  <c r="AW82" i="13"/>
  <c r="AT82" i="13"/>
  <c r="AO82" i="13"/>
  <c r="AE82" i="13"/>
  <c r="AD82" i="13"/>
  <c r="CB82" i="13"/>
  <c r="CC82" i="13"/>
  <c r="G81" i="13"/>
  <c r="E81" i="13"/>
  <c r="G80" i="13"/>
  <c r="E80" i="13"/>
  <c r="L77" i="13"/>
  <c r="J77" i="13"/>
  <c r="G77" i="13"/>
  <c r="F77" i="13"/>
  <c r="L76" i="13"/>
  <c r="L75" i="13" s="1"/>
  <c r="J76" i="13"/>
  <c r="G76" i="13"/>
  <c r="F76" i="13"/>
  <c r="C74" i="13"/>
  <c r="E72" i="13"/>
  <c r="G72" i="13"/>
  <c r="D72" i="13"/>
  <c r="C72" i="13"/>
  <c r="AW71" i="13"/>
  <c r="AT71" i="13"/>
  <c r="L205" i="13" s="1"/>
  <c r="AO71" i="13"/>
  <c r="AE71" i="13"/>
  <c r="AD71" i="13"/>
  <c r="CB71" i="13"/>
  <c r="CC71" i="13"/>
  <c r="G70" i="13"/>
  <c r="E70" i="13"/>
  <c r="G69" i="13"/>
  <c r="E69" i="13"/>
  <c r="L67" i="13"/>
  <c r="L64" i="13"/>
  <c r="AR71" i="13" s="1"/>
  <c r="L66" i="13"/>
  <c r="J66" i="13"/>
  <c r="G66" i="13"/>
  <c r="F66" i="13"/>
  <c r="L65" i="13"/>
  <c r="J65" i="13"/>
  <c r="G65" i="13"/>
  <c r="F65" i="13"/>
  <c r="E62" i="13"/>
  <c r="G62" i="13"/>
  <c r="D62" i="13"/>
  <c r="C62" i="13"/>
  <c r="A35" i="13"/>
  <c r="A33" i="13"/>
  <c r="F24" i="13"/>
  <c r="F22" i="13"/>
  <c r="CO14" i="13"/>
  <c r="F14" i="13"/>
  <c r="CO12" i="13"/>
  <c r="F12" i="13"/>
  <c r="H6" i="13"/>
  <c r="B6" i="13"/>
  <c r="A1" i="13"/>
  <c r="H439" i="12"/>
  <c r="H436" i="12"/>
  <c r="C439" i="12"/>
  <c r="C436" i="12"/>
  <c r="C51" i="12"/>
  <c r="L429" i="12"/>
  <c r="L426" i="12"/>
  <c r="L419" i="12"/>
  <c r="L418" i="12"/>
  <c r="L414" i="12"/>
  <c r="L402" i="12"/>
  <c r="L401" i="12"/>
  <c r="L400" i="12"/>
  <c r="L399" i="12"/>
  <c r="L398" i="12"/>
  <c r="L397" i="12"/>
  <c r="L395" i="12" s="1"/>
  <c r="L394" i="12"/>
  <c r="L393" i="12"/>
  <c r="L391" i="12"/>
  <c r="L389" i="12" s="1"/>
  <c r="L388" i="12"/>
  <c r="L383" i="12"/>
  <c r="L378" i="12"/>
  <c r="L370" i="12"/>
  <c r="L369" i="12"/>
  <c r="L365" i="12"/>
  <c r="L350" i="12"/>
  <c r="L349" i="12"/>
  <c r="L345" i="12"/>
  <c r="L342" i="12"/>
  <c r="G330" i="12"/>
  <c r="G329" i="12"/>
  <c r="L328" i="12"/>
  <c r="L327" i="12"/>
  <c r="L324" i="12"/>
  <c r="L319" i="12"/>
  <c r="L322" i="12"/>
  <c r="L321" i="12"/>
  <c r="L315" i="12"/>
  <c r="L314" i="12"/>
  <c r="L310" i="12"/>
  <c r="AT300" i="12"/>
  <c r="AR300" i="12"/>
  <c r="AO300" i="12"/>
  <c r="BA300" i="12"/>
  <c r="AZ300" i="12"/>
  <c r="AE300" i="12"/>
  <c r="AD300" i="12"/>
  <c r="C299" i="12"/>
  <c r="L298" i="12"/>
  <c r="J298" i="12"/>
  <c r="I298" i="12"/>
  <c r="H298" i="12"/>
  <c r="E298" i="12"/>
  <c r="G298" i="12"/>
  <c r="D298" i="12"/>
  <c r="C298" i="12"/>
  <c r="B298" i="12"/>
  <c r="AT297" i="12"/>
  <c r="AR297" i="12"/>
  <c r="AO297" i="12"/>
  <c r="BA297" i="12"/>
  <c r="AZ297" i="12"/>
  <c r="AE297" i="12"/>
  <c r="AD297" i="12"/>
  <c r="C296" i="12"/>
  <c r="L295" i="12"/>
  <c r="AW297" i="12" s="1"/>
  <c r="I295" i="12"/>
  <c r="H295" i="12"/>
  <c r="J295" i="12" s="1"/>
  <c r="E295" i="12"/>
  <c r="G295" i="12"/>
  <c r="D295" i="12"/>
  <c r="C295" i="12"/>
  <c r="B295" i="12"/>
  <c r="AT294" i="12"/>
  <c r="AR294" i="12"/>
  <c r="AO294" i="12"/>
  <c r="BA294" i="12"/>
  <c r="AZ294" i="12"/>
  <c r="AE294" i="12"/>
  <c r="AD294" i="12"/>
  <c r="C293" i="12"/>
  <c r="L292" i="12"/>
  <c r="AW294" i="12" s="1"/>
  <c r="I292" i="12"/>
  <c r="H292" i="12"/>
  <c r="J292" i="12" s="1"/>
  <c r="E292" i="12"/>
  <c r="G292" i="12"/>
  <c r="D292" i="12"/>
  <c r="C292" i="12"/>
  <c r="B292" i="12"/>
  <c r="AT291" i="12"/>
  <c r="AR291" i="12"/>
  <c r="AO291" i="12"/>
  <c r="L307" i="12" s="1"/>
  <c r="L305" i="12" s="1"/>
  <c r="BA291" i="12"/>
  <c r="L318" i="12" s="1"/>
  <c r="AZ291" i="12"/>
  <c r="AE291" i="12"/>
  <c r="AD291" i="12"/>
  <c r="K291" i="12"/>
  <c r="I291" i="12" s="1"/>
  <c r="C290" i="12"/>
  <c r="L289" i="12"/>
  <c r="AW291" i="12" s="1"/>
  <c r="J289" i="12"/>
  <c r="I289" i="12"/>
  <c r="H289" i="12"/>
  <c r="E289" i="12"/>
  <c r="G289" i="12"/>
  <c r="D289" i="12"/>
  <c r="C289" i="12"/>
  <c r="B289" i="12"/>
  <c r="AW288" i="12"/>
  <c r="AT288" i="12"/>
  <c r="L309" i="12" s="1"/>
  <c r="AR288" i="12"/>
  <c r="L316" i="12" s="1"/>
  <c r="AO288" i="12"/>
  <c r="AN288" i="12"/>
  <c r="BA288" i="12"/>
  <c r="AZ288" i="12"/>
  <c r="AE288" i="12"/>
  <c r="AD288" i="12"/>
  <c r="C287" i="12"/>
  <c r="L286" i="12"/>
  <c r="K288" i="12" s="1"/>
  <c r="J286" i="12"/>
  <c r="I286" i="12"/>
  <c r="H286" i="12"/>
  <c r="E286" i="12"/>
  <c r="I288" i="12" s="1"/>
  <c r="G286" i="12"/>
  <c r="D286" i="12"/>
  <c r="C286" i="12"/>
  <c r="B286" i="12"/>
  <c r="G282" i="12"/>
  <c r="G281" i="12"/>
  <c r="L279" i="12"/>
  <c r="L276" i="12"/>
  <c r="L274" i="12"/>
  <c r="L269" i="12"/>
  <c r="L268" i="12"/>
  <c r="L267" i="12"/>
  <c r="L266" i="12"/>
  <c r="L262" i="12"/>
  <c r="L261" i="12"/>
  <c r="L256" i="12"/>
  <c r="AT252" i="12"/>
  <c r="AR252" i="12"/>
  <c r="AO252" i="12"/>
  <c r="L259" i="12" s="1"/>
  <c r="L257" i="12" s="1"/>
  <c r="BA252" i="12"/>
  <c r="L270" i="12" s="1"/>
  <c r="AZ252" i="12"/>
  <c r="AE252" i="12"/>
  <c r="AD252" i="12"/>
  <c r="L251" i="12"/>
  <c r="J251" i="12"/>
  <c r="E251" i="12"/>
  <c r="G251" i="12"/>
  <c r="D251" i="12"/>
  <c r="B251" i="12"/>
  <c r="L245" i="12"/>
  <c r="L244" i="12"/>
  <c r="L241" i="12"/>
  <c r="L236" i="12"/>
  <c r="L239" i="12"/>
  <c r="L238" i="12"/>
  <c r="L232" i="12"/>
  <c r="L231" i="12"/>
  <c r="L227" i="12"/>
  <c r="AW217" i="12"/>
  <c r="AT217" i="12"/>
  <c r="AO217" i="12"/>
  <c r="AE217" i="12"/>
  <c r="AD217" i="12"/>
  <c r="G216" i="12"/>
  <c r="E216" i="12"/>
  <c r="G215" i="12"/>
  <c r="E215" i="12"/>
  <c r="L212" i="12"/>
  <c r="L211" i="12" s="1"/>
  <c r="J212" i="12"/>
  <c r="G212" i="12"/>
  <c r="C210" i="12"/>
  <c r="E209" i="12"/>
  <c r="G209" i="12"/>
  <c r="D209" i="12"/>
  <c r="C209" i="12"/>
  <c r="AE208" i="12"/>
  <c r="AD208" i="12"/>
  <c r="G207" i="12"/>
  <c r="E207" i="12"/>
  <c r="G206" i="12"/>
  <c r="E206" i="12"/>
  <c r="BA204" i="12"/>
  <c r="AZ204" i="12"/>
  <c r="AE204" i="12"/>
  <c r="AD204" i="12"/>
  <c r="E204" i="12"/>
  <c r="G204" i="12"/>
  <c r="D204" i="12"/>
  <c r="C204" i="12"/>
  <c r="B204" i="12"/>
  <c r="L200" i="12"/>
  <c r="AW208" i="12" s="1"/>
  <c r="L202" i="12"/>
  <c r="I202" i="12"/>
  <c r="H202" i="12"/>
  <c r="J202" i="12" s="1"/>
  <c r="G202" i="12"/>
  <c r="L201" i="12"/>
  <c r="I201" i="12"/>
  <c r="H201" i="12"/>
  <c r="G201" i="12"/>
  <c r="L199" i="12"/>
  <c r="J199" i="12"/>
  <c r="G199" i="12"/>
  <c r="L198" i="12"/>
  <c r="J198" i="12"/>
  <c r="E198" i="12"/>
  <c r="G198" i="12" s="1"/>
  <c r="L197" i="12"/>
  <c r="J197" i="12"/>
  <c r="G197" i="12"/>
  <c r="L196" i="12"/>
  <c r="L194" i="12" s="1"/>
  <c r="J196" i="12"/>
  <c r="E196" i="12"/>
  <c r="L195" i="12"/>
  <c r="J195" i="12"/>
  <c r="G195" i="12"/>
  <c r="L192" i="12"/>
  <c r="L191" i="12" s="1"/>
  <c r="J192" i="12"/>
  <c r="G192" i="12"/>
  <c r="C190" i="12"/>
  <c r="E189" i="12"/>
  <c r="G189" i="12"/>
  <c r="G196" i="12" s="1"/>
  <c r="D189" i="12"/>
  <c r="C189" i="12"/>
  <c r="AW188" i="12"/>
  <c r="AE188" i="12"/>
  <c r="AD188" i="12"/>
  <c r="G187" i="12"/>
  <c r="E187" i="12"/>
  <c r="G186" i="12"/>
  <c r="E186" i="12"/>
  <c r="BA184" i="12"/>
  <c r="AZ184" i="12"/>
  <c r="AE184" i="12"/>
  <c r="AD184" i="12"/>
  <c r="E184" i="12"/>
  <c r="G184" i="12"/>
  <c r="D184" i="12"/>
  <c r="C184" i="12"/>
  <c r="B184" i="12"/>
  <c r="L179" i="12"/>
  <c r="L182" i="12"/>
  <c r="I182" i="12"/>
  <c r="H182" i="12"/>
  <c r="J182" i="12" s="1"/>
  <c r="G182" i="12"/>
  <c r="L181" i="12"/>
  <c r="I181" i="12"/>
  <c r="H181" i="12"/>
  <c r="J181" i="12" s="1"/>
  <c r="G181" i="12"/>
  <c r="L180" i="12"/>
  <c r="J180" i="12"/>
  <c r="G180" i="12"/>
  <c r="L178" i="12"/>
  <c r="J178" i="12"/>
  <c r="E178" i="12"/>
  <c r="G178" i="12" s="1"/>
  <c r="L177" i="12"/>
  <c r="J177" i="12"/>
  <c r="G177" i="12"/>
  <c r="L176" i="12"/>
  <c r="L174" i="12" s="1"/>
  <c r="AT188" i="12" s="1"/>
  <c r="J176" i="12"/>
  <c r="E176" i="12"/>
  <c r="L175" i="12"/>
  <c r="J175" i="12"/>
  <c r="G175" i="12"/>
  <c r="L172" i="12"/>
  <c r="L171" i="12" s="1"/>
  <c r="J172" i="12"/>
  <c r="G172" i="12"/>
  <c r="C170" i="12"/>
  <c r="E169" i="12"/>
  <c r="G169" i="12"/>
  <c r="G176" i="12" s="1"/>
  <c r="D169" i="12"/>
  <c r="C169" i="12"/>
  <c r="AW168" i="12"/>
  <c r="AE168" i="12"/>
  <c r="AD168" i="12"/>
  <c r="G167" i="12"/>
  <c r="E167" i="12"/>
  <c r="G166" i="12"/>
  <c r="E166" i="12"/>
  <c r="BA164" i="12"/>
  <c r="AZ164" i="12"/>
  <c r="AE164" i="12"/>
  <c r="AD164" i="12"/>
  <c r="E164" i="12"/>
  <c r="G164" i="12"/>
  <c r="D164" i="12"/>
  <c r="C164" i="12"/>
  <c r="B164" i="12"/>
  <c r="L160" i="12"/>
  <c r="L162" i="12"/>
  <c r="I162" i="12"/>
  <c r="H162" i="12"/>
  <c r="J162" i="12" s="1"/>
  <c r="G162" i="12"/>
  <c r="L161" i="12"/>
  <c r="I161" i="12"/>
  <c r="H161" i="12"/>
  <c r="J161" i="12" s="1"/>
  <c r="G161" i="12"/>
  <c r="L159" i="12"/>
  <c r="J159" i="12"/>
  <c r="G159" i="12"/>
  <c r="L158" i="12"/>
  <c r="J158" i="12"/>
  <c r="E158" i="12"/>
  <c r="G158" i="12" s="1"/>
  <c r="L157" i="12"/>
  <c r="J157" i="12"/>
  <c r="G157" i="12"/>
  <c r="L156" i="12"/>
  <c r="L154" i="12" s="1"/>
  <c r="J156" i="12"/>
  <c r="E156" i="12"/>
  <c r="L155" i="12"/>
  <c r="J155" i="12"/>
  <c r="G155" i="12"/>
  <c r="L152" i="12"/>
  <c r="L151" i="12" s="1"/>
  <c r="J152" i="12"/>
  <c r="G152" i="12"/>
  <c r="C150" i="12"/>
  <c r="E149" i="12"/>
  <c r="G149" i="12"/>
  <c r="G156" i="12" s="1"/>
  <c r="D149" i="12"/>
  <c r="C149" i="12"/>
  <c r="AW148" i="12"/>
  <c r="AT148" i="12"/>
  <c r="AO148" i="12"/>
  <c r="AE148" i="12"/>
  <c r="AD148" i="12"/>
  <c r="G147" i="12"/>
  <c r="E147" i="12"/>
  <c r="G146" i="12"/>
  <c r="E146" i="12"/>
  <c r="L142" i="12"/>
  <c r="L143" i="12"/>
  <c r="J143" i="12"/>
  <c r="G143" i="12"/>
  <c r="C141" i="12"/>
  <c r="E140" i="12"/>
  <c r="G140" i="12"/>
  <c r="D140" i="12"/>
  <c r="C140" i="12"/>
  <c r="L134" i="12"/>
  <c r="L133" i="12"/>
  <c r="L130" i="12"/>
  <c r="L125" i="12"/>
  <c r="L128" i="12"/>
  <c r="L127" i="12"/>
  <c r="L121" i="12"/>
  <c r="L120" i="12"/>
  <c r="L116" i="12"/>
  <c r="AE106" i="12"/>
  <c r="AD106" i="12"/>
  <c r="G105" i="12"/>
  <c r="E105" i="12"/>
  <c r="G104" i="12"/>
  <c r="E104" i="12"/>
  <c r="BA102" i="12"/>
  <c r="AZ102" i="12"/>
  <c r="AE102" i="12"/>
  <c r="AD102" i="12"/>
  <c r="E102" i="12"/>
  <c r="G102" i="12"/>
  <c r="D102" i="12"/>
  <c r="C102" i="12"/>
  <c r="B102" i="12"/>
  <c r="L100" i="12"/>
  <c r="I100" i="12"/>
  <c r="H100" i="12"/>
  <c r="J100" i="12" s="1"/>
  <c r="G100" i="12"/>
  <c r="L99" i="12"/>
  <c r="J99" i="12"/>
  <c r="G99" i="12"/>
  <c r="L98" i="12"/>
  <c r="J98" i="12"/>
  <c r="G98" i="12"/>
  <c r="L97" i="12"/>
  <c r="J97" i="12"/>
  <c r="I97" i="12"/>
  <c r="H97" i="12"/>
  <c r="G97" i="12"/>
  <c r="L96" i="12"/>
  <c r="I96" i="12"/>
  <c r="H96" i="12"/>
  <c r="J96" i="12" s="1"/>
  <c r="G96" i="12"/>
  <c r="L95" i="12"/>
  <c r="I95" i="12"/>
  <c r="H95" i="12"/>
  <c r="J95" i="12" s="1"/>
  <c r="G95" i="12"/>
  <c r="L93" i="12"/>
  <c r="J93" i="12"/>
  <c r="G93" i="12"/>
  <c r="L92" i="12"/>
  <c r="J92" i="12"/>
  <c r="E92" i="12"/>
  <c r="G92" i="12" s="1"/>
  <c r="L91" i="12"/>
  <c r="J91" i="12"/>
  <c r="G91" i="12"/>
  <c r="L90" i="12"/>
  <c r="J90" i="12"/>
  <c r="E90" i="12"/>
  <c r="G90" i="12" s="1"/>
  <c r="L89" i="12"/>
  <c r="J89" i="12"/>
  <c r="G89" i="12"/>
  <c r="L85" i="12"/>
  <c r="AR106" i="12" s="1"/>
  <c r="L86" i="12"/>
  <c r="J86" i="12"/>
  <c r="G86" i="12"/>
  <c r="C84" i="12"/>
  <c r="E83" i="12"/>
  <c r="G83" i="12"/>
  <c r="D83" i="12"/>
  <c r="C83" i="12"/>
  <c r="AE82" i="12"/>
  <c r="AD82" i="12"/>
  <c r="G81" i="12"/>
  <c r="E81" i="12"/>
  <c r="G80" i="12"/>
  <c r="E80" i="12"/>
  <c r="BA78" i="12"/>
  <c r="AZ78" i="12"/>
  <c r="AE78" i="12"/>
  <c r="AD78" i="12"/>
  <c r="E78" i="12"/>
  <c r="G78" i="12"/>
  <c r="D78" i="12"/>
  <c r="C78" i="12"/>
  <c r="B78" i="12"/>
  <c r="L76" i="12"/>
  <c r="L72" i="12" s="1"/>
  <c r="AW82" i="12" s="1"/>
  <c r="I76" i="12"/>
  <c r="H76" i="12"/>
  <c r="G76" i="12"/>
  <c r="L75" i="12"/>
  <c r="I75" i="12"/>
  <c r="H75" i="12"/>
  <c r="J75" i="12" s="1"/>
  <c r="G75" i="12"/>
  <c r="L74" i="12"/>
  <c r="I74" i="12"/>
  <c r="J74" i="12" s="1"/>
  <c r="H74" i="12"/>
  <c r="G74" i="12"/>
  <c r="L73" i="12"/>
  <c r="J73" i="12"/>
  <c r="I73" i="12"/>
  <c r="H73" i="12"/>
  <c r="G73" i="12"/>
  <c r="L66" i="12"/>
  <c r="L65" i="12" s="1"/>
  <c r="AO82" i="12" s="1"/>
  <c r="L71" i="12"/>
  <c r="J71" i="12"/>
  <c r="G71" i="12"/>
  <c r="L70" i="12"/>
  <c r="J70" i="12"/>
  <c r="G70" i="12"/>
  <c r="E70" i="12"/>
  <c r="L69" i="12"/>
  <c r="J69" i="12"/>
  <c r="G69" i="12"/>
  <c r="L68" i="12"/>
  <c r="J68" i="12"/>
  <c r="E68" i="12"/>
  <c r="G68" i="12" s="1"/>
  <c r="L67" i="12"/>
  <c r="J67" i="12"/>
  <c r="G67" i="12"/>
  <c r="L64" i="12"/>
  <c r="L63" i="12" s="1"/>
  <c r="J64" i="12"/>
  <c r="G64" i="12"/>
  <c r="E62" i="12"/>
  <c r="G62" i="12"/>
  <c r="D62" i="12"/>
  <c r="C62" i="12"/>
  <c r="A35" i="12"/>
  <c r="A33" i="12"/>
  <c r="F24" i="12"/>
  <c r="F22" i="12"/>
  <c r="CO14" i="12"/>
  <c r="F14" i="12"/>
  <c r="CO12" i="12"/>
  <c r="F12" i="12"/>
  <c r="H6" i="12"/>
  <c r="B6" i="12"/>
  <c r="A1" i="12"/>
  <c r="AR82" i="12" l="1"/>
  <c r="L77" i="12"/>
  <c r="AR217" i="12"/>
  <c r="L214" i="12" s="1"/>
  <c r="L213" i="12"/>
  <c r="I297" i="12"/>
  <c r="K300" i="12"/>
  <c r="I300" i="12" s="1"/>
  <c r="AW300" i="12"/>
  <c r="L313" i="12" s="1"/>
  <c r="L311" i="12" s="1"/>
  <c r="AN300" i="12"/>
  <c r="L183" i="13"/>
  <c r="L181" i="13" s="1"/>
  <c r="L203" i="13"/>
  <c r="L201" i="13" s="1"/>
  <c r="L99" i="13"/>
  <c r="L97" i="13" s="1"/>
  <c r="AT168" i="12"/>
  <c r="L226" i="12" s="1"/>
  <c r="L153" i="12"/>
  <c r="AY252" i="12"/>
  <c r="AN252" i="12"/>
  <c r="K252" i="12"/>
  <c r="I252" i="12" s="1"/>
  <c r="BK252" i="12"/>
  <c r="AW252" i="12"/>
  <c r="L265" i="12" s="1"/>
  <c r="L263" i="12" s="1"/>
  <c r="L254" i="12" s="1"/>
  <c r="AT82" i="12"/>
  <c r="AR148" i="12"/>
  <c r="L144" i="12"/>
  <c r="AR188" i="12"/>
  <c r="L185" i="12" s="1"/>
  <c r="L183" i="12"/>
  <c r="AR208" i="12"/>
  <c r="L205" i="12" s="1"/>
  <c r="L78" i="13"/>
  <c r="L129" i="13"/>
  <c r="L127" i="13" s="1"/>
  <c r="J76" i="12"/>
  <c r="L94" i="12"/>
  <c r="AW106" i="12" s="1"/>
  <c r="AR168" i="12"/>
  <c r="L163" i="12"/>
  <c r="L173" i="12"/>
  <c r="AO188" i="12" s="1"/>
  <c r="L317" i="12"/>
  <c r="L348" i="12"/>
  <c r="L346" i="12" s="1"/>
  <c r="L386" i="12"/>
  <c r="L189" i="13"/>
  <c r="L187" i="13" s="1"/>
  <c r="L132" i="13"/>
  <c r="L88" i="12"/>
  <c r="AT208" i="12"/>
  <c r="L193" i="12"/>
  <c r="AO208" i="12" s="1"/>
  <c r="J201" i="12"/>
  <c r="L212" i="13"/>
  <c r="L68" i="13"/>
  <c r="AR82" i="13"/>
  <c r="L192" i="13" s="1"/>
  <c r="AN291" i="12"/>
  <c r="K294" i="12"/>
  <c r="I294" i="12" s="1"/>
  <c r="L304" i="12"/>
  <c r="L344" i="12"/>
  <c r="L340" i="12" s="1"/>
  <c r="L105" i="13"/>
  <c r="L103" i="13" s="1"/>
  <c r="K48" i="13"/>
  <c r="AN294" i="12"/>
  <c r="K297" i="12"/>
  <c r="L101" i="13"/>
  <c r="L209" i="13"/>
  <c r="L207" i="13" s="1"/>
  <c r="AN297" i="12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X37" i="3" s="1"/>
  <c r="CU37" i="3"/>
  <c r="CV37" i="3"/>
  <c r="CY37" i="3"/>
  <c r="CZ37" i="3"/>
  <c r="DA37" i="3"/>
  <c r="DB37" i="3"/>
  <c r="DC37" i="3"/>
  <c r="DG37" i="3"/>
  <c r="DI37" i="3"/>
  <c r="DJ37" i="3" s="1"/>
  <c r="A38" i="3"/>
  <c r="Y38" i="3"/>
  <c r="CX38" i="3"/>
  <c r="CY38" i="3"/>
  <c r="CZ38" i="3"/>
  <c r="DB38" i="3" s="1"/>
  <c r="DA38" i="3"/>
  <c r="DC38" i="3"/>
  <c r="DF38" i="3"/>
  <c r="DH38" i="3"/>
  <c r="A39" i="3"/>
  <c r="Y39" i="3"/>
  <c r="CW39" i="3" s="1"/>
  <c r="CY39" i="3"/>
  <c r="CZ39" i="3"/>
  <c r="DA39" i="3"/>
  <c r="DB39" i="3"/>
  <c r="DC39" i="3"/>
  <c r="A40" i="3"/>
  <c r="Y40" i="3"/>
  <c r="CW40" i="3" s="1"/>
  <c r="CX40" i="3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DG41" i="3"/>
  <c r="DI41" i="3"/>
  <c r="A42" i="3"/>
  <c r="Y42" i="3"/>
  <c r="CX42" i="3"/>
  <c r="CY42" i="3"/>
  <c r="CZ42" i="3"/>
  <c r="DA42" i="3"/>
  <c r="DB42" i="3"/>
  <c r="DC42" i="3"/>
  <c r="A43" i="3"/>
  <c r="Y43" i="3"/>
  <c r="CX43" i="3"/>
  <c r="CY43" i="3"/>
  <c r="CZ43" i="3"/>
  <c r="DA43" i="3"/>
  <c r="DB43" i="3"/>
  <c r="DC43" i="3"/>
  <c r="DI43" i="3"/>
  <c r="A44" i="3"/>
  <c r="Y44" i="3"/>
  <c r="CX44" i="3"/>
  <c r="DI44" i="3" s="1"/>
  <c r="CY44" i="3"/>
  <c r="CZ44" i="3"/>
  <c r="DB44" i="3" s="1"/>
  <c r="DA44" i="3"/>
  <c r="DC44" i="3"/>
  <c r="DF44" i="3"/>
  <c r="DJ44" i="3" s="1"/>
  <c r="DH44" i="3"/>
  <c r="A45" i="3"/>
  <c r="Y45" i="3"/>
  <c r="CX45" i="3" s="1"/>
  <c r="DH45" i="3" s="1"/>
  <c r="CY45" i="3"/>
  <c r="CZ45" i="3"/>
  <c r="DB45" i="3" s="1"/>
  <c r="DA45" i="3"/>
  <c r="DC45" i="3"/>
  <c r="DF45" i="3"/>
  <c r="DJ45" i="3" s="1"/>
  <c r="DG45" i="3"/>
  <c r="DI45" i="3"/>
  <c r="A46" i="3"/>
  <c r="Y46" i="3"/>
  <c r="CU46" i="3"/>
  <c r="CY46" i="3"/>
  <c r="CZ46" i="3"/>
  <c r="DB46" i="3" s="1"/>
  <c r="DA46" i="3"/>
  <c r="DC46" i="3"/>
  <c r="A47" i="3"/>
  <c r="Y47" i="3"/>
  <c r="CX47" i="3"/>
  <c r="CY47" i="3"/>
  <c r="CZ47" i="3"/>
  <c r="DA47" i="3"/>
  <c r="DB47" i="3"/>
  <c r="DC47" i="3"/>
  <c r="DI47" i="3"/>
  <c r="A48" i="3"/>
  <c r="Y48" i="3"/>
  <c r="CX48" i="3" s="1"/>
  <c r="DH48" i="3" s="1"/>
  <c r="CY48" i="3"/>
  <c r="CZ48" i="3"/>
  <c r="DA48" i="3"/>
  <c r="DB48" i="3"/>
  <c r="DC48" i="3"/>
  <c r="DG48" i="3"/>
  <c r="A49" i="3"/>
  <c r="Y49" i="3"/>
  <c r="CX49" i="3" s="1"/>
  <c r="DF49" i="3" s="1"/>
  <c r="DJ49" i="3" s="1"/>
  <c r="CY49" i="3"/>
  <c r="CZ49" i="3"/>
  <c r="DB49" i="3" s="1"/>
  <c r="DA49" i="3"/>
  <c r="DC49" i="3"/>
  <c r="A50" i="3"/>
  <c r="Y50" i="3"/>
  <c r="CX50" i="3"/>
  <c r="DG50" i="3" s="1"/>
  <c r="CY50" i="3"/>
  <c r="CZ50" i="3"/>
  <c r="DB50" i="3" s="1"/>
  <c r="DA50" i="3"/>
  <c r="DC50" i="3"/>
  <c r="DF50" i="3"/>
  <c r="DH50" i="3"/>
  <c r="DI50" i="3"/>
  <c r="DJ50" i="3"/>
  <c r="A51" i="3"/>
  <c r="Y51" i="3"/>
  <c r="CX51" i="3" s="1"/>
  <c r="DG51" i="3" s="1"/>
  <c r="CU51" i="3"/>
  <c r="CV51" i="3"/>
  <c r="CY51" i="3"/>
  <c r="CZ51" i="3"/>
  <c r="DB51" i="3" s="1"/>
  <c r="DA51" i="3"/>
  <c r="DC51" i="3"/>
  <c r="A52" i="3"/>
  <c r="Y52" i="3"/>
  <c r="CX52" i="3"/>
  <c r="DG52" i="3" s="1"/>
  <c r="CY52" i="3"/>
  <c r="CZ52" i="3"/>
  <c r="DB52" i="3" s="1"/>
  <c r="DA52" i="3"/>
  <c r="DC52" i="3"/>
  <c r="DF52" i="3"/>
  <c r="DJ52" i="3" s="1"/>
  <c r="DH52" i="3"/>
  <c r="DI52" i="3"/>
  <c r="A53" i="3"/>
  <c r="Y53" i="3"/>
  <c r="CX53" i="3"/>
  <c r="CY53" i="3"/>
  <c r="CZ53" i="3"/>
  <c r="DA53" i="3"/>
  <c r="DB53" i="3"/>
  <c r="DC53" i="3"/>
  <c r="DH53" i="3"/>
  <c r="DI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X93" i="3" s="1"/>
  <c r="CU93" i="3"/>
  <c r="CV93" i="3"/>
  <c r="CY93" i="3"/>
  <c r="CZ93" i="3"/>
  <c r="DA93" i="3"/>
  <c r="DB93" i="3"/>
  <c r="DC93" i="3"/>
  <c r="A94" i="3"/>
  <c r="Y94" i="3"/>
  <c r="CX94" i="3"/>
  <c r="DF94" i="3" s="1"/>
  <c r="DJ94" i="3" s="1"/>
  <c r="CY94" i="3"/>
  <c r="CZ94" i="3"/>
  <c r="DA94" i="3"/>
  <c r="DB94" i="3"/>
  <c r="DC94" i="3"/>
  <c r="A95" i="3"/>
  <c r="Y95" i="3"/>
  <c r="CX95" i="3" s="1"/>
  <c r="DH95" i="3" s="1"/>
  <c r="CY95" i="3"/>
  <c r="CZ95" i="3"/>
  <c r="DB95" i="3" s="1"/>
  <c r="DA95" i="3"/>
  <c r="DC95" i="3"/>
  <c r="DF95" i="3"/>
  <c r="DJ95" i="3" s="1"/>
  <c r="DG95" i="3"/>
  <c r="DI95" i="3"/>
  <c r="A96" i="3"/>
  <c r="Y96" i="3"/>
  <c r="CV96" i="3" s="1"/>
  <c r="CU96" i="3"/>
  <c r="CX96" i="3"/>
  <c r="DG96" i="3" s="1"/>
  <c r="CY96" i="3"/>
  <c r="CZ96" i="3"/>
  <c r="DA96" i="3"/>
  <c r="DB96" i="3"/>
  <c r="DC96" i="3"/>
  <c r="DH96" i="3"/>
  <c r="DI96" i="3"/>
  <c r="DJ96" i="3" s="1"/>
  <c r="A97" i="3"/>
  <c r="Y97" i="3"/>
  <c r="CX97" i="3" s="1"/>
  <c r="CY97" i="3"/>
  <c r="CZ97" i="3"/>
  <c r="DA97" i="3"/>
  <c r="DB97" i="3"/>
  <c r="DC97" i="3"/>
  <c r="A98" i="3"/>
  <c r="Y98" i="3"/>
  <c r="CX98" i="3"/>
  <c r="DI98" i="3" s="1"/>
  <c r="CY98" i="3"/>
  <c r="CZ98" i="3"/>
  <c r="DA98" i="3"/>
  <c r="DB98" i="3"/>
  <c r="DC98" i="3"/>
  <c r="DH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V106" i="3" s="1"/>
  <c r="CU106" i="3"/>
  <c r="CY106" i="3"/>
  <c r="CZ106" i="3"/>
  <c r="DB106" i="3" s="1"/>
  <c r="DA106" i="3"/>
  <c r="DC106" i="3"/>
  <c r="A107" i="3"/>
  <c r="Y107" i="3"/>
  <c r="CX107" i="3" s="1"/>
  <c r="CY107" i="3"/>
  <c r="CZ107" i="3"/>
  <c r="DA107" i="3"/>
  <c r="DB107" i="3"/>
  <c r="DC107" i="3"/>
  <c r="A108" i="3"/>
  <c r="Y108" i="3"/>
  <c r="CX108" i="3" s="1"/>
  <c r="DH108" i="3" s="1"/>
  <c r="CY108" i="3"/>
  <c r="CZ108" i="3"/>
  <c r="DB108" i="3" s="1"/>
  <c r="DA108" i="3"/>
  <c r="DC108" i="3"/>
  <c r="DI108" i="3"/>
  <c r="A109" i="3"/>
  <c r="Y109" i="3"/>
  <c r="CU109" i="3"/>
  <c r="CV109" i="3"/>
  <c r="CX109" i="3"/>
  <c r="DI109" i="3" s="1"/>
  <c r="CY109" i="3"/>
  <c r="CZ109" i="3"/>
  <c r="DB109" i="3" s="1"/>
  <c r="DA109" i="3"/>
  <c r="DC109" i="3"/>
  <c r="DF109" i="3"/>
  <c r="DG109" i="3"/>
  <c r="DH109" i="3"/>
  <c r="DJ109" i="3"/>
  <c r="A110" i="3"/>
  <c r="Y110" i="3"/>
  <c r="CX110" i="3" s="1"/>
  <c r="DH110" i="3" s="1"/>
  <c r="CY110" i="3"/>
  <c r="CZ110" i="3"/>
  <c r="DB110" i="3" s="1"/>
  <c r="DA110" i="3"/>
  <c r="DC110" i="3"/>
  <c r="DI110" i="3"/>
  <c r="DJ110" i="3" s="1"/>
  <c r="A111" i="3"/>
  <c r="Y111" i="3"/>
  <c r="CW111" i="3"/>
  <c r="CX111" i="3"/>
  <c r="DF111" i="3" s="1"/>
  <c r="CY111" i="3"/>
  <c r="CZ111" i="3"/>
  <c r="DA111" i="3"/>
  <c r="DB111" i="3"/>
  <c r="DC111" i="3"/>
  <c r="DH111" i="3"/>
  <c r="DI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U138" i="3"/>
  <c r="CV138" i="3"/>
  <c r="CX138" i="3"/>
  <c r="DF138" i="3" s="1"/>
  <c r="CY138" i="3"/>
  <c r="CZ138" i="3"/>
  <c r="DA138" i="3"/>
  <c r="DB138" i="3"/>
  <c r="DC138" i="3"/>
  <c r="DG138" i="3"/>
  <c r="DI138" i="3"/>
  <c r="DJ138" i="3" s="1"/>
  <c r="A139" i="3"/>
  <c r="Y139" i="3"/>
  <c r="CX139" i="3" s="1"/>
  <c r="CY139" i="3"/>
  <c r="CZ139" i="3"/>
  <c r="DB139" i="3" s="1"/>
  <c r="DA139" i="3"/>
  <c r="DC139" i="3"/>
  <c r="A140" i="3"/>
  <c r="Y140" i="3"/>
  <c r="CX140" i="3"/>
  <c r="DF140" i="3" s="1"/>
  <c r="DJ140" i="3" s="1"/>
  <c r="CY140" i="3"/>
  <c r="CZ140" i="3"/>
  <c r="DA140" i="3"/>
  <c r="DB140" i="3"/>
  <c r="DC140" i="3"/>
  <c r="DI140" i="3"/>
  <c r="A141" i="3"/>
  <c r="Y141" i="3"/>
  <c r="CX141" i="3"/>
  <c r="DI141" i="3" s="1"/>
  <c r="CY141" i="3"/>
  <c r="CZ141" i="3"/>
  <c r="DA141" i="3"/>
  <c r="DB141" i="3"/>
  <c r="DC141" i="3"/>
  <c r="DG141" i="3"/>
  <c r="A142" i="3"/>
  <c r="Y142" i="3"/>
  <c r="CV142" i="3" s="1"/>
  <c r="CU142" i="3"/>
  <c r="CY142" i="3"/>
  <c r="CZ142" i="3"/>
  <c r="DB142" i="3" s="1"/>
  <c r="DA142" i="3"/>
  <c r="DC142" i="3"/>
  <c r="A143" i="3"/>
  <c r="Y143" i="3"/>
  <c r="CX143" i="3"/>
  <c r="CY143" i="3"/>
  <c r="CZ143" i="3"/>
  <c r="DA143" i="3"/>
  <c r="DB143" i="3"/>
  <c r="DC143" i="3"/>
  <c r="A144" i="3"/>
  <c r="Y144" i="3"/>
  <c r="CX144" i="3" s="1"/>
  <c r="CY144" i="3"/>
  <c r="CZ144" i="3"/>
  <c r="DB144" i="3" s="1"/>
  <c r="DA144" i="3"/>
  <c r="DC144" i="3"/>
  <c r="DF144" i="3"/>
  <c r="DG144" i="3"/>
  <c r="DJ144" i="3"/>
  <c r="A145" i="3"/>
  <c r="Y145" i="3"/>
  <c r="CX145" i="3" s="1"/>
  <c r="CU145" i="3"/>
  <c r="CV145" i="3"/>
  <c r="CY145" i="3"/>
  <c r="CZ145" i="3"/>
  <c r="DA145" i="3"/>
  <c r="DB145" i="3"/>
  <c r="DC145" i="3"/>
  <c r="A146" i="3"/>
  <c r="Y146" i="3"/>
  <c r="CX146" i="3"/>
  <c r="DF146" i="3" s="1"/>
  <c r="DJ146" i="3" s="1"/>
  <c r="CY146" i="3"/>
  <c r="CZ146" i="3"/>
  <c r="DA146" i="3"/>
  <c r="DB146" i="3"/>
  <c r="DC146" i="3"/>
  <c r="DH146" i="3"/>
  <c r="A147" i="3"/>
  <c r="Y147" i="3"/>
  <c r="CX147" i="3" s="1"/>
  <c r="DH147" i="3" s="1"/>
  <c r="CY147" i="3"/>
  <c r="CZ147" i="3"/>
  <c r="DB147" i="3" s="1"/>
  <c r="DA147" i="3"/>
  <c r="DC147" i="3"/>
  <c r="DF147" i="3"/>
  <c r="DJ147" i="3" s="1"/>
  <c r="DG147" i="3"/>
  <c r="DI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V181" i="3" s="1"/>
  <c r="CU181" i="3"/>
  <c r="CY181" i="3"/>
  <c r="CZ181" i="3"/>
  <c r="DB181" i="3" s="1"/>
  <c r="DA181" i="3"/>
  <c r="DC181" i="3"/>
  <c r="A182" i="3"/>
  <c r="Y182" i="3"/>
  <c r="CX182" i="3" s="1"/>
  <c r="CY182" i="3"/>
  <c r="CZ182" i="3"/>
  <c r="DA182" i="3"/>
  <c r="DB182" i="3"/>
  <c r="DC182" i="3"/>
  <c r="A183" i="3"/>
  <c r="Y183" i="3"/>
  <c r="CX183" i="3"/>
  <c r="DI183" i="3" s="1"/>
  <c r="CY183" i="3"/>
  <c r="CZ183" i="3"/>
  <c r="DA183" i="3"/>
  <c r="DB183" i="3"/>
  <c r="DC183" i="3"/>
  <c r="DH183" i="3"/>
  <c r="A184" i="3"/>
  <c r="Y184" i="3"/>
  <c r="CV184" i="3" s="1"/>
  <c r="CU184" i="3"/>
  <c r="CX184" i="3"/>
  <c r="DF184" i="3" s="1"/>
  <c r="CY184" i="3"/>
  <c r="CZ184" i="3"/>
  <c r="DA184" i="3"/>
  <c r="DB184" i="3"/>
  <c r="DC184" i="3"/>
  <c r="DG184" i="3"/>
  <c r="DI184" i="3"/>
  <c r="DJ184" i="3" s="1"/>
  <c r="A185" i="3"/>
  <c r="Y185" i="3"/>
  <c r="CX185" i="3" s="1"/>
  <c r="CY185" i="3"/>
  <c r="CZ185" i="3"/>
  <c r="DB185" i="3" s="1"/>
  <c r="DA185" i="3"/>
  <c r="DC185" i="3"/>
  <c r="A186" i="3"/>
  <c r="Y186" i="3"/>
  <c r="CX186" i="3" s="1"/>
  <c r="DH186" i="3" s="1"/>
  <c r="CY186" i="3"/>
  <c r="CZ186" i="3"/>
  <c r="DB186" i="3" s="1"/>
  <c r="DA186" i="3"/>
  <c r="DC186" i="3"/>
  <c r="A187" i="3"/>
  <c r="Y187" i="3"/>
  <c r="CX187" i="3"/>
  <c r="DG187" i="3" s="1"/>
  <c r="CY187" i="3"/>
  <c r="CZ187" i="3"/>
  <c r="DA187" i="3"/>
  <c r="DB187" i="3"/>
  <c r="DC187" i="3"/>
  <c r="DH187" i="3"/>
  <c r="DI187" i="3"/>
  <c r="A188" i="3"/>
  <c r="Y188" i="3"/>
  <c r="CX188" i="3" s="1"/>
  <c r="CY188" i="3"/>
  <c r="CZ188" i="3"/>
  <c r="DA188" i="3"/>
  <c r="DB188" i="3"/>
  <c r="DC188" i="3"/>
  <c r="A189" i="3"/>
  <c r="Y189" i="3"/>
  <c r="CX189" i="3"/>
  <c r="DI189" i="3" s="1"/>
  <c r="CY189" i="3"/>
  <c r="CZ189" i="3"/>
  <c r="DB189" i="3" s="1"/>
  <c r="DA189" i="3"/>
  <c r="DC189" i="3"/>
  <c r="DF189" i="3"/>
  <c r="DJ189" i="3" s="1"/>
  <c r="DH189" i="3"/>
  <c r="A190" i="3"/>
  <c r="Y190" i="3"/>
  <c r="CU190" i="3"/>
  <c r="CV190" i="3"/>
  <c r="CX190" i="3"/>
  <c r="DF190" i="3" s="1"/>
  <c r="CY190" i="3"/>
  <c r="CZ190" i="3"/>
  <c r="DA190" i="3"/>
  <c r="DB190" i="3"/>
  <c r="DC190" i="3"/>
  <c r="DI190" i="3"/>
  <c r="DJ190" i="3" s="1"/>
  <c r="A191" i="3"/>
  <c r="Y191" i="3"/>
  <c r="CV191" i="3" s="1"/>
  <c r="CU191" i="3"/>
  <c r="CX191" i="3"/>
  <c r="DG191" i="3" s="1"/>
  <c r="CY191" i="3"/>
  <c r="CZ191" i="3"/>
  <c r="DA191" i="3"/>
  <c r="DB191" i="3"/>
  <c r="DC191" i="3"/>
  <c r="DI191" i="3"/>
  <c r="DJ191" i="3" s="1"/>
  <c r="A192" i="3"/>
  <c r="Y192" i="3"/>
  <c r="CX192" i="3" s="1"/>
  <c r="DH192" i="3" s="1"/>
  <c r="CU192" i="3"/>
  <c r="CY192" i="3"/>
  <c r="CZ192" i="3"/>
  <c r="DB192" i="3" s="1"/>
  <c r="DA192" i="3"/>
  <c r="DC192" i="3"/>
  <c r="DF192" i="3"/>
  <c r="DG192" i="3"/>
  <c r="DI192" i="3"/>
  <c r="DJ192" i="3" s="1"/>
  <c r="A193" i="3"/>
  <c r="Y193" i="3"/>
  <c r="CU193" i="3"/>
  <c r="CV193" i="3"/>
  <c r="CX193" i="3"/>
  <c r="DI193" i="3" s="1"/>
  <c r="CY193" i="3"/>
  <c r="CZ193" i="3"/>
  <c r="DB193" i="3" s="1"/>
  <c r="DA193" i="3"/>
  <c r="DC193" i="3"/>
  <c r="DF193" i="3"/>
  <c r="DH193" i="3"/>
  <c r="DJ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X196" i="3" s="1"/>
  <c r="DH196" i="3" s="1"/>
  <c r="CU196" i="3"/>
  <c r="CV196" i="3"/>
  <c r="CY196" i="3"/>
  <c r="CZ196" i="3"/>
  <c r="DB196" i="3" s="1"/>
  <c r="DA196" i="3"/>
  <c r="DC196" i="3"/>
  <c r="DG196" i="3"/>
  <c r="DI196" i="3"/>
  <c r="DJ196" i="3"/>
  <c r="A197" i="3"/>
  <c r="Y197" i="3"/>
  <c r="CX197" i="3"/>
  <c r="DG197" i="3" s="1"/>
  <c r="CY197" i="3"/>
  <c r="CZ197" i="3"/>
  <c r="DA197" i="3"/>
  <c r="DB197" i="3"/>
  <c r="DC197" i="3"/>
  <c r="DI197" i="3"/>
  <c r="DJ197" i="3"/>
  <c r="A198" i="3"/>
  <c r="Y198" i="3"/>
  <c r="CW198" i="3"/>
  <c r="CX198" i="3"/>
  <c r="DI198" i="3" s="1"/>
  <c r="CY198" i="3"/>
  <c r="CZ198" i="3"/>
  <c r="DA198" i="3"/>
  <c r="DB198" i="3"/>
  <c r="DC198" i="3"/>
  <c r="DH198" i="3"/>
  <c r="A199" i="3"/>
  <c r="Y199" i="3"/>
  <c r="CW199" i="3" s="1"/>
  <c r="CX199" i="3"/>
  <c r="DG199" i="3" s="1"/>
  <c r="CY199" i="3"/>
  <c r="CZ199" i="3"/>
  <c r="DA199" i="3"/>
  <c r="DB199" i="3"/>
  <c r="DC199" i="3"/>
  <c r="DI199" i="3"/>
  <c r="A200" i="3"/>
  <c r="Y200" i="3"/>
  <c r="CX200" i="3" s="1"/>
  <c r="CW200" i="3"/>
  <c r="CY200" i="3"/>
  <c r="CZ200" i="3"/>
  <c r="DB200" i="3" s="1"/>
  <c r="DA200" i="3"/>
  <c r="DC200" i="3"/>
  <c r="A201" i="3"/>
  <c r="Y201" i="3"/>
  <c r="CX201" i="3" s="1"/>
  <c r="DH201" i="3" s="1"/>
  <c r="CY201" i="3"/>
  <c r="CZ201" i="3"/>
  <c r="DB201" i="3" s="1"/>
  <c r="DA201" i="3"/>
  <c r="DC201" i="3"/>
  <c r="A202" i="3"/>
  <c r="Y202" i="3"/>
  <c r="CX202" i="3"/>
  <c r="DG202" i="3" s="1"/>
  <c r="CY202" i="3"/>
  <c r="CZ202" i="3"/>
  <c r="DA202" i="3"/>
  <c r="DB202" i="3"/>
  <c r="DC202" i="3"/>
  <c r="DI202" i="3"/>
  <c r="A203" i="3"/>
  <c r="Y203" i="3"/>
  <c r="CX203" i="3"/>
  <c r="DF203" i="3" s="1"/>
  <c r="DJ203" i="3" s="1"/>
  <c r="CY203" i="3"/>
  <c r="CZ203" i="3"/>
  <c r="DA203" i="3"/>
  <c r="DB203" i="3"/>
  <c r="DC203" i="3"/>
  <c r="DI203" i="3"/>
  <c r="A204" i="3"/>
  <c r="Y204" i="3"/>
  <c r="CX204" i="3"/>
  <c r="DI204" i="3" s="1"/>
  <c r="CY204" i="3"/>
  <c r="CZ204" i="3"/>
  <c r="DB204" i="3" s="1"/>
  <c r="DA204" i="3"/>
  <c r="DC204" i="3"/>
  <c r="DF204" i="3"/>
  <c r="DJ204" i="3" s="1"/>
  <c r="DH204" i="3"/>
  <c r="A205" i="3"/>
  <c r="Y205" i="3"/>
  <c r="CX205" i="3" s="1"/>
  <c r="DH205" i="3" s="1"/>
  <c r="CY205" i="3"/>
  <c r="CZ205" i="3"/>
  <c r="DB205" i="3" s="1"/>
  <c r="DA205" i="3"/>
  <c r="DC205" i="3"/>
  <c r="DF205" i="3"/>
  <c r="DJ205" i="3" s="1"/>
  <c r="DG205" i="3"/>
  <c r="DI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V253" i="3" s="1"/>
  <c r="CU253" i="3"/>
  <c r="CY253" i="3"/>
  <c r="CZ253" i="3"/>
  <c r="DA253" i="3"/>
  <c r="DB253" i="3"/>
  <c r="DC253" i="3"/>
  <c r="A254" i="3"/>
  <c r="Y254" i="3"/>
  <c r="CX254" i="3"/>
  <c r="DG254" i="3" s="1"/>
  <c r="CY254" i="3"/>
  <c r="CZ254" i="3"/>
  <c r="DA254" i="3"/>
  <c r="DB254" i="3"/>
  <c r="DC254" i="3"/>
  <c r="A255" i="3"/>
  <c r="Y255" i="3"/>
  <c r="CW255" i="3" s="1"/>
  <c r="CY255" i="3"/>
  <c r="CZ255" i="3"/>
  <c r="DB255" i="3" s="1"/>
  <c r="DA255" i="3"/>
  <c r="DC255" i="3"/>
  <c r="A256" i="3"/>
  <c r="Y256" i="3"/>
  <c r="CW256" i="3" s="1"/>
  <c r="CY256" i="3"/>
  <c r="CZ256" i="3"/>
  <c r="DB256" i="3" s="1"/>
  <c r="DA256" i="3"/>
  <c r="DC256" i="3"/>
  <c r="A257" i="3"/>
  <c r="Y257" i="3"/>
  <c r="CX257" i="3" s="1"/>
  <c r="DH257" i="3" s="1"/>
  <c r="CY257" i="3"/>
  <c r="CZ257" i="3"/>
  <c r="DB257" i="3" s="1"/>
  <c r="DA257" i="3"/>
  <c r="DC257" i="3"/>
  <c r="DG257" i="3"/>
  <c r="DI257" i="3"/>
  <c r="A258" i="3"/>
  <c r="Y258" i="3"/>
  <c r="CX258" i="3"/>
  <c r="DG258" i="3" s="1"/>
  <c r="CY258" i="3"/>
  <c r="CZ258" i="3"/>
  <c r="DA258" i="3"/>
  <c r="DB258" i="3"/>
  <c r="DC258" i="3"/>
  <c r="DI258" i="3"/>
  <c r="A259" i="3"/>
  <c r="Y259" i="3"/>
  <c r="CY259" i="3"/>
  <c r="CZ259" i="3"/>
  <c r="DB259" i="3" s="1"/>
  <c r="DA259" i="3"/>
  <c r="DC259" i="3"/>
  <c r="A260" i="3"/>
  <c r="Y260" i="3"/>
  <c r="CU260" i="3"/>
  <c r="CV260" i="3"/>
  <c r="CX260" i="3"/>
  <c r="DI260" i="3" s="1"/>
  <c r="CY260" i="3"/>
  <c r="CZ260" i="3"/>
  <c r="DB260" i="3" s="1"/>
  <c r="DA260" i="3"/>
  <c r="DC260" i="3"/>
  <c r="DF260" i="3"/>
  <c r="DG260" i="3"/>
  <c r="DH260" i="3"/>
  <c r="DJ260" i="3"/>
  <c r="A261" i="3"/>
  <c r="Y261" i="3"/>
  <c r="CU261" i="3"/>
  <c r="CV261" i="3"/>
  <c r="CX261" i="3"/>
  <c r="DF261" i="3" s="1"/>
  <c r="CY261" i="3"/>
  <c r="CZ261" i="3"/>
  <c r="DA261" i="3"/>
  <c r="DB261" i="3"/>
  <c r="DC261" i="3"/>
  <c r="DI261" i="3"/>
  <c r="DJ261" i="3" s="1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U264" i="3"/>
  <c r="CV264" i="3"/>
  <c r="CX264" i="3"/>
  <c r="DI264" i="3" s="1"/>
  <c r="CY264" i="3"/>
  <c r="CZ264" i="3"/>
  <c r="DB264" i="3" s="1"/>
  <c r="DA264" i="3"/>
  <c r="DC264" i="3"/>
  <c r="DF264" i="3"/>
  <c r="DG264" i="3"/>
  <c r="DH264" i="3"/>
  <c r="DJ264" i="3"/>
  <c r="A265" i="3"/>
  <c r="Y265" i="3"/>
  <c r="CU265" i="3"/>
  <c r="CV265" i="3"/>
  <c r="CX265" i="3"/>
  <c r="DF265" i="3" s="1"/>
  <c r="CY265" i="3"/>
  <c r="CZ265" i="3"/>
  <c r="DA265" i="3"/>
  <c r="DB265" i="3"/>
  <c r="DC265" i="3"/>
  <c r="DI265" i="3"/>
  <c r="DJ265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V28" i="1"/>
  <c r="AC28" i="1"/>
  <c r="AD28" i="1"/>
  <c r="AE28" i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HC28" i="1" s="1"/>
  <c r="GX28" i="1"/>
  <c r="C29" i="1"/>
  <c r="D29" i="1"/>
  <c r="I29" i="1"/>
  <c r="CW3" i="3" s="1"/>
  <c r="K29" i="1"/>
  <c r="U29" i="1"/>
  <c r="V29" i="1"/>
  <c r="AC29" i="1"/>
  <c r="AE29" i="1"/>
  <c r="AD29" i="1" s="1"/>
  <c r="AB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O29" i="1"/>
  <c r="GP29" i="1"/>
  <c r="GV29" i="1"/>
  <c r="HC29" i="1"/>
  <c r="GX29" i="1" s="1"/>
  <c r="C30" i="1"/>
  <c r="D30" i="1"/>
  <c r="I30" i="1"/>
  <c r="CX4" i="3" s="1"/>
  <c r="K30" i="1"/>
  <c r="U30" i="1"/>
  <c r="W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GL30" i="1"/>
  <c r="GO30" i="1"/>
  <c r="GP30" i="1"/>
  <c r="GV30" i="1"/>
  <c r="HC30" i="1" s="1"/>
  <c r="GX30" i="1" s="1"/>
  <c r="C31" i="1"/>
  <c r="D31" i="1"/>
  <c r="I31" i="1"/>
  <c r="K31" i="1"/>
  <c r="V31" i="1"/>
  <c r="AC31" i="1"/>
  <c r="AD31" i="1"/>
  <c r="AE31" i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CW31" i="1"/>
  <c r="CX31" i="1"/>
  <c r="W31" i="1" s="1"/>
  <c r="GL31" i="1"/>
  <c r="GO31" i="1"/>
  <c r="GP31" i="1"/>
  <c r="GV31" i="1"/>
  <c r="HC31" i="1" s="1"/>
  <c r="GX31" i="1"/>
  <c r="C32" i="1"/>
  <c r="D32" i="1"/>
  <c r="I32" i="1"/>
  <c r="K32" i="1"/>
  <c r="U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T32" i="1" s="1"/>
  <c r="CV32" i="1"/>
  <c r="CW32" i="1"/>
  <c r="CX32" i="1"/>
  <c r="W32" i="1" s="1"/>
  <c r="GL32" i="1"/>
  <c r="GO32" i="1"/>
  <c r="GP32" i="1"/>
  <c r="GV32" i="1"/>
  <c r="HC32" i="1"/>
  <c r="GX32" i="1" s="1"/>
  <c r="C33" i="1"/>
  <c r="D33" i="1"/>
  <c r="I33" i="1"/>
  <c r="K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N33" i="1"/>
  <c r="GP33" i="1"/>
  <c r="GV33" i="1"/>
  <c r="HC33" i="1"/>
  <c r="GX33" i="1" s="1"/>
  <c r="I34" i="1"/>
  <c r="AC34" i="1"/>
  <c r="AE34" i="1"/>
  <c r="AD34" i="1" s="1"/>
  <c r="AF34" i="1"/>
  <c r="AB34" i="1" s="1"/>
  <c r="AG34" i="1"/>
  <c r="AH34" i="1"/>
  <c r="AI34" i="1"/>
  <c r="AJ34" i="1"/>
  <c r="CP34" i="1"/>
  <c r="CQ34" i="1"/>
  <c r="CR34" i="1"/>
  <c r="Q34" i="1" s="1"/>
  <c r="CS34" i="1"/>
  <c r="R34" i="1" s="1"/>
  <c r="CT34" i="1"/>
  <c r="S34" i="1" s="1"/>
  <c r="CU34" i="1"/>
  <c r="T34" i="1" s="1"/>
  <c r="CV34" i="1"/>
  <c r="U34" i="1" s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HC34" i="1"/>
  <c r="GX34" i="1" s="1"/>
  <c r="C35" i="1"/>
  <c r="D35" i="1"/>
  <c r="I35" i="1"/>
  <c r="K35" i="1"/>
  <c r="W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GL35" i="1"/>
  <c r="GN35" i="1"/>
  <c r="GP35" i="1"/>
  <c r="GV35" i="1"/>
  <c r="HC35" i="1" s="1"/>
  <c r="GX35" i="1" s="1"/>
  <c r="I36" i="1"/>
  <c r="AC36" i="1"/>
  <c r="AB36" i="1" s="1"/>
  <c r="AE36" i="1"/>
  <c r="AD36" i="1" s="1"/>
  <c r="AF36" i="1"/>
  <c r="AG36" i="1"/>
  <c r="AH36" i="1"/>
  <c r="AI36" i="1"/>
  <c r="AJ36" i="1"/>
  <c r="CP36" i="1"/>
  <c r="CQ36" i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V36" i="1" s="1"/>
  <c r="CX36" i="1"/>
  <c r="W36" i="1" s="1"/>
  <c r="CY36" i="1"/>
  <c r="X36" i="1" s="1"/>
  <c r="CZ36" i="1"/>
  <c r="Y36" i="1" s="1"/>
  <c r="GL36" i="1"/>
  <c r="GN36" i="1"/>
  <c r="GP36" i="1"/>
  <c r="GV36" i="1"/>
  <c r="HC36" i="1"/>
  <c r="GX36" i="1" s="1"/>
  <c r="P37" i="1"/>
  <c r="X37" i="1"/>
  <c r="AC37" i="1"/>
  <c r="AD37" i="1"/>
  <c r="AE37" i="1"/>
  <c r="AF37" i="1"/>
  <c r="AG37" i="1"/>
  <c r="AH37" i="1"/>
  <c r="CV37" i="1" s="1"/>
  <c r="U37" i="1" s="1"/>
  <c r="AI37" i="1"/>
  <c r="AJ37" i="1"/>
  <c r="CQ37" i="1"/>
  <c r="CR37" i="1"/>
  <c r="Q37" i="1" s="1"/>
  <c r="CS37" i="1"/>
  <c r="R37" i="1" s="1"/>
  <c r="CT37" i="1"/>
  <c r="S37" i="1" s="1"/>
  <c r="CU37" i="1"/>
  <c r="T37" i="1" s="1"/>
  <c r="CW37" i="1"/>
  <c r="V37" i="1" s="1"/>
  <c r="CX37" i="1"/>
  <c r="W37" i="1" s="1"/>
  <c r="CY37" i="1"/>
  <c r="CZ37" i="1"/>
  <c r="Y37" i="1" s="1"/>
  <c r="GL37" i="1"/>
  <c r="GO37" i="1"/>
  <c r="GP37" i="1"/>
  <c r="GV37" i="1"/>
  <c r="HC37" i="1" s="1"/>
  <c r="GX37" i="1" s="1"/>
  <c r="C38" i="1"/>
  <c r="D38" i="1"/>
  <c r="I38" i="1"/>
  <c r="K38" i="1"/>
  <c r="AC38" i="1"/>
  <c r="AE38" i="1"/>
  <c r="AD38" i="1" s="1"/>
  <c r="AF38" i="1"/>
  <c r="AG38" i="1"/>
  <c r="AH38" i="1"/>
  <c r="AI38" i="1"/>
  <c r="AJ38" i="1"/>
  <c r="CQ38" i="1"/>
  <c r="CR38" i="1"/>
  <c r="CS38" i="1"/>
  <c r="CT38" i="1"/>
  <c r="CU38" i="1"/>
  <c r="T38" i="1" s="1"/>
  <c r="CV38" i="1"/>
  <c r="CW38" i="1"/>
  <c r="CX38" i="1"/>
  <c r="GL38" i="1"/>
  <c r="GN38" i="1"/>
  <c r="GP38" i="1"/>
  <c r="GV38" i="1"/>
  <c r="HC38" i="1"/>
  <c r="GX38" i="1" s="1"/>
  <c r="I39" i="1"/>
  <c r="Q39" i="1"/>
  <c r="T39" i="1"/>
  <c r="X39" i="1"/>
  <c r="Y39" i="1"/>
  <c r="AC39" i="1"/>
  <c r="AE39" i="1"/>
  <c r="AD39" i="1" s="1"/>
  <c r="AF39" i="1"/>
  <c r="AG39" i="1"/>
  <c r="AH39" i="1"/>
  <c r="AI39" i="1"/>
  <c r="AJ39" i="1"/>
  <c r="CP39" i="1"/>
  <c r="CQ39" i="1"/>
  <c r="CR39" i="1"/>
  <c r="CS39" i="1"/>
  <c r="R39" i="1" s="1"/>
  <c r="CT39" i="1"/>
  <c r="S39" i="1" s="1"/>
  <c r="CU39" i="1"/>
  <c r="CV39" i="1"/>
  <c r="U39" i="1" s="1"/>
  <c r="CW39" i="1"/>
  <c r="V39" i="1" s="1"/>
  <c r="CX39" i="1"/>
  <c r="W39" i="1" s="1"/>
  <c r="CY39" i="1"/>
  <c r="CZ39" i="1"/>
  <c r="GL39" i="1"/>
  <c r="GN39" i="1"/>
  <c r="GP39" i="1"/>
  <c r="GV39" i="1"/>
  <c r="GX39" i="1"/>
  <c r="HC39" i="1"/>
  <c r="C40" i="1"/>
  <c r="D40" i="1"/>
  <c r="I40" i="1"/>
  <c r="K40" i="1"/>
  <c r="AC40" i="1"/>
  <c r="AE40" i="1"/>
  <c r="AD40" i="1" s="1"/>
  <c r="AF40" i="1"/>
  <c r="AG40" i="1"/>
  <c r="AH40" i="1"/>
  <c r="AI40" i="1"/>
  <c r="AJ40" i="1"/>
  <c r="CX40" i="1" s="1"/>
  <c r="CQ40" i="1"/>
  <c r="CR40" i="1"/>
  <c r="CS40" i="1"/>
  <c r="CT40" i="1"/>
  <c r="CU40" i="1"/>
  <c r="CV40" i="1"/>
  <c r="CW40" i="1"/>
  <c r="GL40" i="1"/>
  <c r="GN40" i="1"/>
  <c r="GP40" i="1"/>
  <c r="GV40" i="1"/>
  <c r="HC40" i="1"/>
  <c r="GX40" i="1" s="1"/>
  <c r="I41" i="1"/>
  <c r="Q41" i="1"/>
  <c r="R41" i="1"/>
  <c r="U41" i="1"/>
  <c r="Y41" i="1"/>
  <c r="AB41" i="1"/>
  <c r="AC41" i="1"/>
  <c r="AE41" i="1"/>
  <c r="AD41" i="1" s="1"/>
  <c r="AF41" i="1"/>
  <c r="AG41" i="1"/>
  <c r="AH41" i="1"/>
  <c r="AI41" i="1"/>
  <c r="AJ41" i="1"/>
  <c r="CP41" i="1"/>
  <c r="CQ41" i="1"/>
  <c r="CR41" i="1"/>
  <c r="CS41" i="1"/>
  <c r="CT41" i="1"/>
  <c r="S41" i="1" s="1"/>
  <c r="CU41" i="1"/>
  <c r="T41" i="1" s="1"/>
  <c r="CV41" i="1"/>
  <c r="CW41" i="1"/>
  <c r="V41" i="1" s="1"/>
  <c r="CX41" i="1"/>
  <c r="W41" i="1" s="1"/>
  <c r="CY41" i="1"/>
  <c r="X41" i="1" s="1"/>
  <c r="CZ41" i="1"/>
  <c r="GL41" i="1"/>
  <c r="GN41" i="1"/>
  <c r="GP41" i="1"/>
  <c r="GV41" i="1"/>
  <c r="HC41" i="1"/>
  <c r="GX41" i="1" s="1"/>
  <c r="C42" i="1"/>
  <c r="D42" i="1"/>
  <c r="I42" i="1"/>
  <c r="K42" i="1"/>
  <c r="AC42" i="1"/>
  <c r="AE42" i="1"/>
  <c r="AD42" i="1" s="1"/>
  <c r="AF42" i="1"/>
  <c r="AG42" i="1"/>
  <c r="CU42" i="1" s="1"/>
  <c r="T42" i="1" s="1"/>
  <c r="AH42" i="1"/>
  <c r="AI42" i="1"/>
  <c r="AJ42" i="1"/>
  <c r="CQ42" i="1"/>
  <c r="CR42" i="1"/>
  <c r="CS42" i="1"/>
  <c r="CT42" i="1"/>
  <c r="CV42" i="1"/>
  <c r="CW42" i="1"/>
  <c r="CX42" i="1"/>
  <c r="W42" i="1" s="1"/>
  <c r="GL42" i="1"/>
  <c r="GN42" i="1"/>
  <c r="GP42" i="1"/>
  <c r="GV42" i="1"/>
  <c r="HC42" i="1" s="1"/>
  <c r="GX42" i="1" s="1"/>
  <c r="I43" i="1"/>
  <c r="R43" i="1"/>
  <c r="AB43" i="1"/>
  <c r="AC43" i="1"/>
  <c r="AE43" i="1"/>
  <c r="AD43" i="1" s="1"/>
  <c r="AF43" i="1"/>
  <c r="AG43" i="1"/>
  <c r="AH43" i="1"/>
  <c r="AI43" i="1"/>
  <c r="AJ43" i="1"/>
  <c r="CP43" i="1"/>
  <c r="CQ43" i="1"/>
  <c r="CR43" i="1"/>
  <c r="Q43" i="1" s="1"/>
  <c r="CS43" i="1"/>
  <c r="CT43" i="1"/>
  <c r="S43" i="1" s="1"/>
  <c r="CU43" i="1"/>
  <c r="CV43" i="1"/>
  <c r="U43" i="1" s="1"/>
  <c r="CW43" i="1"/>
  <c r="V43" i="1" s="1"/>
  <c r="CX43" i="1"/>
  <c r="W43" i="1" s="1"/>
  <c r="CY43" i="1"/>
  <c r="X43" i="1" s="1"/>
  <c r="CZ43" i="1"/>
  <c r="Y43" i="1" s="1"/>
  <c r="GL43" i="1"/>
  <c r="GN43" i="1"/>
  <c r="GP43" i="1"/>
  <c r="GV43" i="1"/>
  <c r="HC43" i="1"/>
  <c r="GX43" i="1" s="1"/>
  <c r="C44" i="1"/>
  <c r="D44" i="1"/>
  <c r="U44" i="1"/>
  <c r="V44" i="1"/>
  <c r="AC44" i="1"/>
  <c r="AE44" i="1"/>
  <c r="AD44" i="1" s="1"/>
  <c r="AF44" i="1"/>
  <c r="AG44" i="1"/>
  <c r="AH44" i="1"/>
  <c r="AI44" i="1"/>
  <c r="AJ44" i="1"/>
  <c r="CX44" i="1" s="1"/>
  <c r="W44" i="1" s="1"/>
  <c r="CQ44" i="1"/>
  <c r="CR44" i="1"/>
  <c r="CS44" i="1"/>
  <c r="CT44" i="1"/>
  <c r="CU44" i="1"/>
  <c r="T44" i="1" s="1"/>
  <c r="CV44" i="1"/>
  <c r="CW44" i="1"/>
  <c r="GL44" i="1"/>
  <c r="GN44" i="1"/>
  <c r="GP44" i="1"/>
  <c r="GV44" i="1"/>
  <c r="HC44" i="1"/>
  <c r="GX44" i="1" s="1"/>
  <c r="I45" i="1"/>
  <c r="P45" i="1" s="1"/>
  <c r="O45" i="1" s="1"/>
  <c r="Q45" i="1"/>
  <c r="R45" i="1"/>
  <c r="Y45" i="1"/>
  <c r="AB45" i="1"/>
  <c r="AC45" i="1"/>
  <c r="AE45" i="1"/>
  <c r="AD45" i="1" s="1"/>
  <c r="AF45" i="1"/>
  <c r="AG45" i="1"/>
  <c r="AH45" i="1"/>
  <c r="AI45" i="1"/>
  <c r="AJ45" i="1"/>
  <c r="CP45" i="1"/>
  <c r="CQ45" i="1"/>
  <c r="CR45" i="1"/>
  <c r="CS45" i="1"/>
  <c r="CT45" i="1"/>
  <c r="S45" i="1" s="1"/>
  <c r="CU45" i="1"/>
  <c r="CV45" i="1"/>
  <c r="U45" i="1" s="1"/>
  <c r="CW45" i="1"/>
  <c r="V45" i="1" s="1"/>
  <c r="CX45" i="1"/>
  <c r="W45" i="1" s="1"/>
  <c r="CY45" i="1"/>
  <c r="X45" i="1" s="1"/>
  <c r="CZ45" i="1"/>
  <c r="GL45" i="1"/>
  <c r="GN45" i="1"/>
  <c r="GP45" i="1"/>
  <c r="GV45" i="1"/>
  <c r="HC45" i="1"/>
  <c r="GX45" i="1" s="1"/>
  <c r="C46" i="1"/>
  <c r="D46" i="1"/>
  <c r="V46" i="1"/>
  <c r="AC46" i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T46" i="1" s="1"/>
  <c r="CV46" i="1"/>
  <c r="CW46" i="1"/>
  <c r="CX46" i="1"/>
  <c r="W46" i="1" s="1"/>
  <c r="GL46" i="1"/>
  <c r="GN46" i="1"/>
  <c r="GP46" i="1"/>
  <c r="GV46" i="1"/>
  <c r="HC46" i="1"/>
  <c r="GX46" i="1" s="1"/>
  <c r="I47" i="1"/>
  <c r="P47" i="1"/>
  <c r="X47" i="1"/>
  <c r="AC47" i="1"/>
  <c r="AE47" i="1"/>
  <c r="AD47" i="1" s="1"/>
  <c r="AB47" i="1" s="1"/>
  <c r="AF47" i="1"/>
  <c r="AG47" i="1"/>
  <c r="AH47" i="1"/>
  <c r="AI47" i="1"/>
  <c r="AJ47" i="1"/>
  <c r="CP47" i="1"/>
  <c r="CQ47" i="1"/>
  <c r="CR47" i="1"/>
  <c r="Q47" i="1" s="1"/>
  <c r="CS47" i="1"/>
  <c r="R47" i="1" s="1"/>
  <c r="CT47" i="1"/>
  <c r="S47" i="1" s="1"/>
  <c r="CU47" i="1"/>
  <c r="T47" i="1" s="1"/>
  <c r="CV47" i="1"/>
  <c r="U47" i="1" s="1"/>
  <c r="CW47" i="1"/>
  <c r="V47" i="1" s="1"/>
  <c r="CX47" i="1"/>
  <c r="W47" i="1" s="1"/>
  <c r="CY47" i="1"/>
  <c r="CZ47" i="1"/>
  <c r="Y47" i="1" s="1"/>
  <c r="GL47" i="1"/>
  <c r="GN47" i="1"/>
  <c r="GP47" i="1"/>
  <c r="GV47" i="1"/>
  <c r="HC47" i="1"/>
  <c r="GX47" i="1" s="1"/>
  <c r="I48" i="1"/>
  <c r="AC48" i="1"/>
  <c r="AD48" i="1"/>
  <c r="AB48" i="1" s="1"/>
  <c r="AE48" i="1"/>
  <c r="AF48" i="1"/>
  <c r="AG48" i="1"/>
  <c r="AH48" i="1"/>
  <c r="AI48" i="1"/>
  <c r="CW48" i="1" s="1"/>
  <c r="V48" i="1" s="1"/>
  <c r="AJ48" i="1"/>
  <c r="CX48" i="1" s="1"/>
  <c r="W48" i="1" s="1"/>
  <c r="CQ48" i="1"/>
  <c r="P48" i="1" s="1"/>
  <c r="CR48" i="1"/>
  <c r="Q48" i="1" s="1"/>
  <c r="CS48" i="1"/>
  <c r="R48" i="1" s="1"/>
  <c r="CT48" i="1"/>
  <c r="S48" i="1" s="1"/>
  <c r="CY48" i="1" s="1"/>
  <c r="X48" i="1" s="1"/>
  <c r="CU48" i="1"/>
  <c r="T48" i="1" s="1"/>
  <c r="CV48" i="1"/>
  <c r="U48" i="1" s="1"/>
  <c r="CZ48" i="1"/>
  <c r="Y48" i="1" s="1"/>
  <c r="GL48" i="1"/>
  <c r="GN48" i="1"/>
  <c r="GP48" i="1"/>
  <c r="GV48" i="1"/>
  <c r="GX48" i="1"/>
  <c r="HC48" i="1"/>
  <c r="I49" i="1"/>
  <c r="P49" i="1"/>
  <c r="Q49" i="1"/>
  <c r="AC49" i="1"/>
  <c r="AE49" i="1"/>
  <c r="AD49" i="1" s="1"/>
  <c r="AB49" i="1" s="1"/>
  <c r="AF49" i="1"/>
  <c r="AG49" i="1"/>
  <c r="AH49" i="1"/>
  <c r="AI49" i="1"/>
  <c r="CW49" i="1" s="1"/>
  <c r="V49" i="1" s="1"/>
  <c r="AJ49" i="1"/>
  <c r="CX49" i="1" s="1"/>
  <c r="W49" i="1" s="1"/>
  <c r="CQ49" i="1"/>
  <c r="CR49" i="1"/>
  <c r="CS49" i="1"/>
  <c r="R49" i="1" s="1"/>
  <c r="CT49" i="1"/>
  <c r="S49" i="1" s="1"/>
  <c r="CY49" i="1" s="1"/>
  <c r="X49" i="1" s="1"/>
  <c r="CU49" i="1"/>
  <c r="T49" i="1" s="1"/>
  <c r="CV49" i="1"/>
  <c r="U49" i="1" s="1"/>
  <c r="CZ49" i="1"/>
  <c r="Y49" i="1" s="1"/>
  <c r="GL49" i="1"/>
  <c r="GN49" i="1"/>
  <c r="GP49" i="1"/>
  <c r="GV49" i="1"/>
  <c r="HC49" i="1"/>
  <c r="GX49" i="1" s="1"/>
  <c r="HG49" i="1"/>
  <c r="C50" i="1"/>
  <c r="D50" i="1"/>
  <c r="Q50" i="1"/>
  <c r="U50" i="1"/>
  <c r="V50" i="1"/>
  <c r="AC50" i="1"/>
  <c r="AD50" i="1"/>
  <c r="AE50" i="1"/>
  <c r="AF50" i="1"/>
  <c r="AG50" i="1"/>
  <c r="AH50" i="1"/>
  <c r="AI50" i="1"/>
  <c r="AJ50" i="1"/>
  <c r="CQ50" i="1"/>
  <c r="CR50" i="1"/>
  <c r="CS50" i="1"/>
  <c r="CT50" i="1"/>
  <c r="CU50" i="1"/>
  <c r="T50" i="1" s="1"/>
  <c r="CV50" i="1"/>
  <c r="CW50" i="1"/>
  <c r="CX50" i="1"/>
  <c r="W50" i="1" s="1"/>
  <c r="GL50" i="1"/>
  <c r="GO50" i="1"/>
  <c r="GP50" i="1"/>
  <c r="GV50" i="1"/>
  <c r="HC50" i="1" s="1"/>
  <c r="GX50" i="1" s="1"/>
  <c r="I51" i="1"/>
  <c r="AC51" i="1"/>
  <c r="AB51" i="1" s="1"/>
  <c r="AD51" i="1"/>
  <c r="AE51" i="1"/>
  <c r="AF51" i="1"/>
  <c r="AG51" i="1"/>
  <c r="AH51" i="1"/>
  <c r="CV51" i="1" s="1"/>
  <c r="U51" i="1" s="1"/>
  <c r="AI51" i="1"/>
  <c r="AJ51" i="1"/>
  <c r="CQ51" i="1"/>
  <c r="P51" i="1" s="1"/>
  <c r="CP51" i="1" s="1"/>
  <c r="O51" i="1" s="1"/>
  <c r="CR51" i="1"/>
  <c r="Q51" i="1" s="1"/>
  <c r="CS51" i="1"/>
  <c r="R51" i="1" s="1"/>
  <c r="CT51" i="1"/>
  <c r="S51" i="1" s="1"/>
  <c r="CU51" i="1"/>
  <c r="T51" i="1" s="1"/>
  <c r="CW51" i="1"/>
  <c r="V51" i="1" s="1"/>
  <c r="CX51" i="1"/>
  <c r="W51" i="1" s="1"/>
  <c r="GL51" i="1"/>
  <c r="GO51" i="1"/>
  <c r="GP51" i="1"/>
  <c r="GV51" i="1"/>
  <c r="HC51" i="1" s="1"/>
  <c r="GX51" i="1" s="1"/>
  <c r="C52" i="1"/>
  <c r="D52" i="1"/>
  <c r="I52" i="1"/>
  <c r="K52" i="1"/>
  <c r="V52" i="1"/>
  <c r="AC52" i="1"/>
  <c r="AE52" i="1"/>
  <c r="AD52" i="1" s="1"/>
  <c r="AF52" i="1"/>
  <c r="AG52" i="1"/>
  <c r="AH52" i="1"/>
  <c r="AI52" i="1"/>
  <c r="AJ52" i="1"/>
  <c r="CQ52" i="1"/>
  <c r="CR52" i="1"/>
  <c r="CS52" i="1"/>
  <c r="CT52" i="1"/>
  <c r="CU52" i="1"/>
  <c r="T52" i="1" s="1"/>
  <c r="CV52" i="1"/>
  <c r="CW52" i="1"/>
  <c r="CX52" i="1"/>
  <c r="W52" i="1" s="1"/>
  <c r="GL52" i="1"/>
  <c r="GN52" i="1"/>
  <c r="GP52" i="1"/>
  <c r="GV52" i="1"/>
  <c r="HC52" i="1"/>
  <c r="GX52" i="1" s="1"/>
  <c r="I53" i="1"/>
  <c r="AC53" i="1"/>
  <c r="AB53" i="1" s="1"/>
  <c r="AE53" i="1"/>
  <c r="AD53" i="1" s="1"/>
  <c r="AF53" i="1"/>
  <c r="AG53" i="1"/>
  <c r="AH53" i="1"/>
  <c r="AI53" i="1"/>
  <c r="AJ53" i="1"/>
  <c r="CP53" i="1"/>
  <c r="CQ53" i="1"/>
  <c r="CR53" i="1"/>
  <c r="Q53" i="1" s="1"/>
  <c r="CS53" i="1"/>
  <c r="R53" i="1" s="1"/>
  <c r="CT53" i="1"/>
  <c r="S53" i="1" s="1"/>
  <c r="CU53" i="1"/>
  <c r="T53" i="1" s="1"/>
  <c r="CV53" i="1"/>
  <c r="U53" i="1" s="1"/>
  <c r="CW53" i="1"/>
  <c r="V53" i="1" s="1"/>
  <c r="CX53" i="1"/>
  <c r="W53" i="1" s="1"/>
  <c r="CY53" i="1"/>
  <c r="X53" i="1" s="1"/>
  <c r="CZ53" i="1"/>
  <c r="Y53" i="1" s="1"/>
  <c r="GL53" i="1"/>
  <c r="GN53" i="1"/>
  <c r="GP53" i="1"/>
  <c r="GV53" i="1"/>
  <c r="HC53" i="1"/>
  <c r="GX53" i="1" s="1"/>
  <c r="C54" i="1"/>
  <c r="D54" i="1"/>
  <c r="I54" i="1"/>
  <c r="CU56" i="3" s="1"/>
  <c r="K54" i="1"/>
  <c r="V54" i="1"/>
  <c r="AC54" i="1"/>
  <c r="AE54" i="1"/>
  <c r="AD54" i="1" s="1"/>
  <c r="AF54" i="1"/>
  <c r="AG54" i="1"/>
  <c r="AH54" i="1"/>
  <c r="AI54" i="1"/>
  <c r="AJ54" i="1"/>
  <c r="CX54" i="1" s="1"/>
  <c r="W54" i="1" s="1"/>
  <c r="CQ54" i="1"/>
  <c r="CR54" i="1"/>
  <c r="CS54" i="1"/>
  <c r="CT54" i="1"/>
  <c r="CU54" i="1"/>
  <c r="T54" i="1" s="1"/>
  <c r="CV54" i="1"/>
  <c r="CW54" i="1"/>
  <c r="GL54" i="1"/>
  <c r="GO54" i="1"/>
  <c r="GP54" i="1"/>
  <c r="GV54" i="1"/>
  <c r="HC54" i="1"/>
  <c r="GX54" i="1" s="1"/>
  <c r="B56" i="1"/>
  <c r="B26" i="1" s="1"/>
  <c r="C56" i="1"/>
  <c r="C26" i="1" s="1"/>
  <c r="D56" i="1"/>
  <c r="D26" i="1" s="1"/>
  <c r="F56" i="1"/>
  <c r="F26" i="1" s="1"/>
  <c r="G56" i="1"/>
  <c r="G26" i="1" s="1"/>
  <c r="BX56" i="1"/>
  <c r="BX26" i="1" s="1"/>
  <c r="BY56" i="1"/>
  <c r="BY26" i="1" s="1"/>
  <c r="CK56" i="1"/>
  <c r="CK26" i="1" s="1"/>
  <c r="CL56" i="1"/>
  <c r="CL26" i="1" s="1"/>
  <c r="CM56" i="1"/>
  <c r="CM26" i="1" s="1"/>
  <c r="D86" i="1"/>
  <c r="E88" i="1"/>
  <c r="Z88" i="1"/>
  <c r="AA88" i="1"/>
  <c r="AM88" i="1"/>
  <c r="AN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GX88" i="1"/>
  <c r="I90" i="1"/>
  <c r="K90" i="1"/>
  <c r="AC90" i="1"/>
  <c r="AB90" i="1" s="1"/>
  <c r="AD90" i="1"/>
  <c r="AE90" i="1"/>
  <c r="AF90" i="1"/>
  <c r="AG90" i="1"/>
  <c r="AH90" i="1"/>
  <c r="CV90" i="1" s="1"/>
  <c r="U90" i="1" s="1"/>
  <c r="AI90" i="1"/>
  <c r="AJ90" i="1"/>
  <c r="CQ90" i="1"/>
  <c r="P90" i="1" s="1"/>
  <c r="CP90" i="1" s="1"/>
  <c r="O90" i="1" s="1"/>
  <c r="CR90" i="1"/>
  <c r="Q90" i="1" s="1"/>
  <c r="CS90" i="1"/>
  <c r="R90" i="1" s="1"/>
  <c r="CT90" i="1"/>
  <c r="S90" i="1" s="1"/>
  <c r="CU90" i="1"/>
  <c r="T90" i="1" s="1"/>
  <c r="CW90" i="1"/>
  <c r="V90" i="1" s="1"/>
  <c r="CX90" i="1"/>
  <c r="W90" i="1" s="1"/>
  <c r="CY90" i="1"/>
  <c r="X90" i="1" s="1"/>
  <c r="CZ90" i="1"/>
  <c r="Y90" i="1" s="1"/>
  <c r="GL90" i="1"/>
  <c r="GN90" i="1"/>
  <c r="GP90" i="1"/>
  <c r="GV90" i="1"/>
  <c r="HC90" i="1" s="1"/>
  <c r="GX90" i="1" s="1"/>
  <c r="AC91" i="1"/>
  <c r="AB91" i="1" s="1"/>
  <c r="AD91" i="1"/>
  <c r="AE91" i="1"/>
  <c r="AF91" i="1"/>
  <c r="AG91" i="1"/>
  <c r="AH91" i="1"/>
  <c r="AI91" i="1"/>
  <c r="CW91" i="1" s="1"/>
  <c r="V91" i="1" s="1"/>
  <c r="AJ91" i="1"/>
  <c r="CQ91" i="1"/>
  <c r="P91" i="1" s="1"/>
  <c r="CR91" i="1"/>
  <c r="Q91" i="1" s="1"/>
  <c r="CS91" i="1"/>
  <c r="R91" i="1" s="1"/>
  <c r="CT91" i="1"/>
  <c r="S91" i="1" s="1"/>
  <c r="CU91" i="1"/>
  <c r="T91" i="1" s="1"/>
  <c r="CV91" i="1"/>
  <c r="U91" i="1" s="1"/>
  <c r="CX91" i="1"/>
  <c r="W91" i="1" s="1"/>
  <c r="CY91" i="1"/>
  <c r="X91" i="1" s="1"/>
  <c r="CZ91" i="1"/>
  <c r="Y91" i="1" s="1"/>
  <c r="GL91" i="1"/>
  <c r="GN91" i="1"/>
  <c r="GP91" i="1"/>
  <c r="GV91" i="1"/>
  <c r="HC91" i="1"/>
  <c r="GX91" i="1" s="1"/>
  <c r="HG91" i="1"/>
  <c r="AC92" i="1"/>
  <c r="AB92" i="1" s="1"/>
  <c r="AD92" i="1"/>
  <c r="AE92" i="1"/>
  <c r="AF92" i="1"/>
  <c r="AG92" i="1"/>
  <c r="AH92" i="1"/>
  <c r="AI92" i="1"/>
  <c r="CW92" i="1" s="1"/>
  <c r="V92" i="1" s="1"/>
  <c r="AJ92" i="1"/>
  <c r="CQ92" i="1"/>
  <c r="P92" i="1" s="1"/>
  <c r="CP92" i="1" s="1"/>
  <c r="O92" i="1" s="1"/>
  <c r="CR92" i="1"/>
  <c r="Q92" i="1" s="1"/>
  <c r="CS92" i="1"/>
  <c r="R92" i="1" s="1"/>
  <c r="CT92" i="1"/>
  <c r="S92" i="1" s="1"/>
  <c r="CU92" i="1"/>
  <c r="T92" i="1" s="1"/>
  <c r="CV92" i="1"/>
  <c r="U92" i="1" s="1"/>
  <c r="CX92" i="1"/>
  <c r="W92" i="1" s="1"/>
  <c r="CY92" i="1"/>
  <c r="X92" i="1" s="1"/>
  <c r="CZ92" i="1"/>
  <c r="Y92" i="1" s="1"/>
  <c r="GL92" i="1"/>
  <c r="GN92" i="1"/>
  <c r="GP92" i="1"/>
  <c r="GV92" i="1"/>
  <c r="HC92" i="1"/>
  <c r="GX92" i="1" s="1"/>
  <c r="HG92" i="1"/>
  <c r="I93" i="1"/>
  <c r="K93" i="1"/>
  <c r="AC93" i="1"/>
  <c r="AB93" i="1" s="1"/>
  <c r="AE93" i="1"/>
  <c r="AD93" i="1" s="1"/>
  <c r="AF93" i="1"/>
  <c r="AG93" i="1"/>
  <c r="CU93" i="1" s="1"/>
  <c r="T93" i="1" s="1"/>
  <c r="AH93" i="1"/>
  <c r="AI93" i="1"/>
  <c r="AJ93" i="1"/>
  <c r="CQ93" i="1"/>
  <c r="P93" i="1" s="1"/>
  <c r="CP93" i="1" s="1"/>
  <c r="O93" i="1" s="1"/>
  <c r="CR93" i="1"/>
  <c r="Q93" i="1" s="1"/>
  <c r="CS93" i="1"/>
  <c r="R93" i="1" s="1"/>
  <c r="CT93" i="1"/>
  <c r="S93" i="1" s="1"/>
  <c r="CV93" i="1"/>
  <c r="U93" i="1" s="1"/>
  <c r="CW93" i="1"/>
  <c r="V93" i="1" s="1"/>
  <c r="CX93" i="1"/>
  <c r="W93" i="1" s="1"/>
  <c r="CY93" i="1"/>
  <c r="X93" i="1" s="1"/>
  <c r="CZ93" i="1"/>
  <c r="Y93" i="1" s="1"/>
  <c r="GL93" i="1"/>
  <c r="GN93" i="1"/>
  <c r="GP93" i="1"/>
  <c r="GV93" i="1"/>
  <c r="HC93" i="1" s="1"/>
  <c r="GX93" i="1" s="1"/>
  <c r="AC94" i="1"/>
  <c r="AB94" i="1" s="1"/>
  <c r="AD94" i="1"/>
  <c r="AE94" i="1"/>
  <c r="AF94" i="1"/>
  <c r="AG94" i="1"/>
  <c r="AH94" i="1"/>
  <c r="CV94" i="1" s="1"/>
  <c r="U94" i="1" s="1"/>
  <c r="AI94" i="1"/>
  <c r="AJ94" i="1"/>
  <c r="CQ94" i="1"/>
  <c r="P94" i="1" s="1"/>
  <c r="CR94" i="1"/>
  <c r="Q94" i="1" s="1"/>
  <c r="CS94" i="1"/>
  <c r="R94" i="1" s="1"/>
  <c r="CT94" i="1"/>
  <c r="S94" i="1" s="1"/>
  <c r="CU94" i="1"/>
  <c r="T94" i="1" s="1"/>
  <c r="CW94" i="1"/>
  <c r="V94" i="1" s="1"/>
  <c r="CX94" i="1"/>
  <c r="W94" i="1" s="1"/>
  <c r="CY94" i="1"/>
  <c r="X94" i="1" s="1"/>
  <c r="CZ94" i="1"/>
  <c r="Y94" i="1" s="1"/>
  <c r="GL94" i="1"/>
  <c r="GO94" i="1"/>
  <c r="GP94" i="1"/>
  <c r="GV94" i="1"/>
  <c r="HC94" i="1" s="1"/>
  <c r="GX94" i="1" s="1"/>
  <c r="HG94" i="1"/>
  <c r="AC95" i="1"/>
  <c r="AB95" i="1" s="1"/>
  <c r="AD95" i="1"/>
  <c r="AE95" i="1"/>
  <c r="AF95" i="1"/>
  <c r="AG95" i="1"/>
  <c r="AH95" i="1"/>
  <c r="CV95" i="1" s="1"/>
  <c r="U95" i="1" s="1"/>
  <c r="AI95" i="1"/>
  <c r="AJ95" i="1"/>
  <c r="CQ95" i="1"/>
  <c r="P95" i="1" s="1"/>
  <c r="CR95" i="1"/>
  <c r="Q95" i="1" s="1"/>
  <c r="CS95" i="1"/>
  <c r="R95" i="1" s="1"/>
  <c r="CT95" i="1"/>
  <c r="S95" i="1" s="1"/>
  <c r="CU95" i="1"/>
  <c r="T95" i="1" s="1"/>
  <c r="CW95" i="1"/>
  <c r="V95" i="1" s="1"/>
  <c r="CX95" i="1"/>
  <c r="W95" i="1" s="1"/>
  <c r="CY95" i="1"/>
  <c r="X95" i="1" s="1"/>
  <c r="CZ95" i="1"/>
  <c r="Y95" i="1" s="1"/>
  <c r="GL95" i="1"/>
  <c r="GO95" i="1"/>
  <c r="GP95" i="1"/>
  <c r="GV95" i="1"/>
  <c r="HC95" i="1" s="1"/>
  <c r="GX95" i="1" s="1"/>
  <c r="HG95" i="1"/>
  <c r="B97" i="1"/>
  <c r="B88" i="1" s="1"/>
  <c r="C97" i="1"/>
  <c r="C88" i="1" s="1"/>
  <c r="D97" i="1"/>
  <c r="D88" i="1" s="1"/>
  <c r="F97" i="1"/>
  <c r="F88" i="1" s="1"/>
  <c r="G97" i="1"/>
  <c r="G88" i="1" s="1"/>
  <c r="BX97" i="1"/>
  <c r="BX88" i="1" s="1"/>
  <c r="BY97" i="1"/>
  <c r="BY88" i="1" s="1"/>
  <c r="BZ97" i="1"/>
  <c r="CG97" i="1" s="1"/>
  <c r="CD97" i="1"/>
  <c r="CD88" i="1" s="1"/>
  <c r="CK97" i="1"/>
  <c r="CK88" i="1" s="1"/>
  <c r="CL97" i="1"/>
  <c r="CL88" i="1" s="1"/>
  <c r="CM97" i="1"/>
  <c r="CM88" i="1" s="1"/>
  <c r="B127" i="1"/>
  <c r="B22" i="1" s="1"/>
  <c r="C127" i="1"/>
  <c r="C22" i="1" s="1"/>
  <c r="D127" i="1"/>
  <c r="D22" i="1" s="1"/>
  <c r="F127" i="1"/>
  <c r="F22" i="1" s="1"/>
  <c r="G127" i="1"/>
  <c r="G22" i="1" s="1"/>
  <c r="D157" i="1"/>
  <c r="E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BX159" i="1"/>
  <c r="BY159" i="1"/>
  <c r="BZ159" i="1"/>
  <c r="CA159" i="1"/>
  <c r="CB159" i="1"/>
  <c r="CC159" i="1"/>
  <c r="CD159" i="1"/>
  <c r="CE159" i="1"/>
  <c r="CF159" i="1"/>
  <c r="CG159" i="1"/>
  <c r="CH159" i="1"/>
  <c r="CI159" i="1"/>
  <c r="CJ159" i="1"/>
  <c r="CK159" i="1"/>
  <c r="CL159" i="1"/>
  <c r="CM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FT159" i="1"/>
  <c r="FU159" i="1"/>
  <c r="FV159" i="1"/>
  <c r="FW159" i="1"/>
  <c r="FX159" i="1"/>
  <c r="FY159" i="1"/>
  <c r="FZ159" i="1"/>
  <c r="GA159" i="1"/>
  <c r="GB159" i="1"/>
  <c r="GC159" i="1"/>
  <c r="GD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D161" i="1"/>
  <c r="E163" i="1"/>
  <c r="F163" i="1"/>
  <c r="Z163" i="1"/>
  <c r="AA163" i="1"/>
  <c r="AM163" i="1"/>
  <c r="AN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5" i="1"/>
  <c r="D165" i="1"/>
  <c r="I165" i="1"/>
  <c r="K165" i="1"/>
  <c r="U165" i="1"/>
  <c r="AC165" i="1"/>
  <c r="AE165" i="1"/>
  <c r="AD165" i="1" s="1"/>
  <c r="AF165" i="1"/>
  <c r="AG165" i="1"/>
  <c r="AH165" i="1"/>
  <c r="AI165" i="1"/>
  <c r="AJ165" i="1"/>
  <c r="CQ165" i="1"/>
  <c r="CR165" i="1"/>
  <c r="CS165" i="1"/>
  <c r="CT165" i="1"/>
  <c r="CU165" i="1"/>
  <c r="T165" i="1" s="1"/>
  <c r="CV165" i="1"/>
  <c r="CW165" i="1"/>
  <c r="CX165" i="1"/>
  <c r="GL165" i="1"/>
  <c r="GO165" i="1"/>
  <c r="GP165" i="1"/>
  <c r="GV165" i="1"/>
  <c r="HC165" i="1"/>
  <c r="GX165" i="1" s="1"/>
  <c r="C166" i="1"/>
  <c r="D166" i="1"/>
  <c r="I166" i="1"/>
  <c r="K166" i="1"/>
  <c r="V166" i="1"/>
  <c r="AC166" i="1"/>
  <c r="AE166" i="1"/>
  <c r="AD166" i="1" s="1"/>
  <c r="AF166" i="1"/>
  <c r="AG166" i="1"/>
  <c r="AH166" i="1"/>
  <c r="AI166" i="1"/>
  <c r="AJ166" i="1"/>
  <c r="CX166" i="1" s="1"/>
  <c r="CQ166" i="1"/>
  <c r="CR166" i="1"/>
  <c r="CS166" i="1"/>
  <c r="CT166" i="1"/>
  <c r="CU166" i="1"/>
  <c r="CV166" i="1"/>
  <c r="CW166" i="1"/>
  <c r="GL166" i="1"/>
  <c r="GO166" i="1"/>
  <c r="GP166" i="1"/>
  <c r="GV166" i="1"/>
  <c r="HC166" i="1"/>
  <c r="C167" i="1"/>
  <c r="D167" i="1"/>
  <c r="I167" i="1"/>
  <c r="K167" i="1"/>
  <c r="U167" i="1"/>
  <c r="AC167" i="1"/>
  <c r="AE167" i="1"/>
  <c r="AD167" i="1" s="1"/>
  <c r="AB167" i="1" s="1"/>
  <c r="AF167" i="1"/>
  <c r="AG167" i="1"/>
  <c r="CU167" i="1" s="1"/>
  <c r="T167" i="1" s="1"/>
  <c r="AH167" i="1"/>
  <c r="AI167" i="1"/>
  <c r="AJ167" i="1"/>
  <c r="CQ167" i="1"/>
  <c r="CR167" i="1"/>
  <c r="CS167" i="1"/>
  <c r="CT167" i="1"/>
  <c r="CV167" i="1"/>
  <c r="CW167" i="1"/>
  <c r="CX167" i="1"/>
  <c r="W167" i="1" s="1"/>
  <c r="GL167" i="1"/>
  <c r="GO167" i="1"/>
  <c r="GP167" i="1"/>
  <c r="GV167" i="1"/>
  <c r="HC167" i="1" s="1"/>
  <c r="GX167" i="1" s="1"/>
  <c r="C168" i="1"/>
  <c r="D168" i="1"/>
  <c r="I168" i="1"/>
  <c r="K168" i="1"/>
  <c r="V168" i="1"/>
  <c r="W168" i="1"/>
  <c r="AC168" i="1"/>
  <c r="AD168" i="1"/>
  <c r="AE168" i="1"/>
  <c r="AF168" i="1"/>
  <c r="AG168" i="1"/>
  <c r="CU168" i="1" s="1"/>
  <c r="T168" i="1" s="1"/>
  <c r="AH168" i="1"/>
  <c r="AI168" i="1"/>
  <c r="AJ168" i="1"/>
  <c r="CQ168" i="1"/>
  <c r="CR168" i="1"/>
  <c r="CS168" i="1"/>
  <c r="CT168" i="1"/>
  <c r="CV168" i="1"/>
  <c r="CW168" i="1"/>
  <c r="CX168" i="1"/>
  <c r="GL168" i="1"/>
  <c r="GO168" i="1"/>
  <c r="GP168" i="1"/>
  <c r="GV168" i="1"/>
  <c r="HC168" i="1" s="1"/>
  <c r="GX168" i="1" s="1"/>
  <c r="C169" i="1"/>
  <c r="D169" i="1"/>
  <c r="I169" i="1"/>
  <c r="K169" i="1"/>
  <c r="U169" i="1"/>
  <c r="W169" i="1"/>
  <c r="AC169" i="1"/>
  <c r="AE169" i="1"/>
  <c r="AD169" i="1" s="1"/>
  <c r="AF169" i="1"/>
  <c r="AG169" i="1"/>
  <c r="AH169" i="1"/>
  <c r="AI169" i="1"/>
  <c r="AJ169" i="1"/>
  <c r="CQ169" i="1"/>
  <c r="CR169" i="1"/>
  <c r="CS169" i="1"/>
  <c r="CT169" i="1"/>
  <c r="CU169" i="1"/>
  <c r="T169" i="1" s="1"/>
  <c r="CV169" i="1"/>
  <c r="CW169" i="1"/>
  <c r="CX169" i="1"/>
  <c r="GL169" i="1"/>
  <c r="GO169" i="1"/>
  <c r="GP169" i="1"/>
  <c r="GV169" i="1"/>
  <c r="HC169" i="1" s="1"/>
  <c r="GX169" i="1" s="1"/>
  <c r="C170" i="1"/>
  <c r="D170" i="1"/>
  <c r="I170" i="1"/>
  <c r="GX170" i="1" s="1"/>
  <c r="K170" i="1"/>
  <c r="AC170" i="1"/>
  <c r="AE170" i="1"/>
  <c r="AD170" i="1" s="1"/>
  <c r="AF170" i="1"/>
  <c r="AG170" i="1"/>
  <c r="AH170" i="1"/>
  <c r="AI170" i="1"/>
  <c r="AJ170" i="1"/>
  <c r="CX170" i="1" s="1"/>
  <c r="CQ170" i="1"/>
  <c r="CR170" i="1"/>
  <c r="CS170" i="1"/>
  <c r="CT170" i="1"/>
  <c r="CU170" i="1"/>
  <c r="T170" i="1" s="1"/>
  <c r="CV170" i="1"/>
  <c r="CW170" i="1"/>
  <c r="GL170" i="1"/>
  <c r="GO170" i="1"/>
  <c r="GP170" i="1"/>
  <c r="GV170" i="1"/>
  <c r="HC170" i="1"/>
  <c r="AC171" i="1"/>
  <c r="AE171" i="1"/>
  <c r="AD171" i="1" s="1"/>
  <c r="AB171" i="1" s="1"/>
  <c r="AF171" i="1"/>
  <c r="AG171" i="1"/>
  <c r="AH171" i="1"/>
  <c r="AI171" i="1"/>
  <c r="AJ171" i="1"/>
  <c r="CX171" i="1" s="1"/>
  <c r="CQ171" i="1"/>
  <c r="CR171" i="1"/>
  <c r="CS171" i="1"/>
  <c r="CT171" i="1"/>
  <c r="CU171" i="1"/>
  <c r="CV171" i="1"/>
  <c r="CW171" i="1"/>
  <c r="GL171" i="1"/>
  <c r="GO171" i="1"/>
  <c r="GP171" i="1"/>
  <c r="GV171" i="1"/>
  <c r="HC171" i="1"/>
  <c r="AC172" i="1"/>
  <c r="AD172" i="1"/>
  <c r="AB172" i="1" s="1"/>
  <c r="AE172" i="1"/>
  <c r="AF172" i="1"/>
  <c r="AG172" i="1"/>
  <c r="AH172" i="1"/>
  <c r="AI172" i="1"/>
  <c r="AJ172" i="1"/>
  <c r="CX172" i="1" s="1"/>
  <c r="CQ172" i="1"/>
  <c r="CR172" i="1"/>
  <c r="CS172" i="1"/>
  <c r="CT172" i="1"/>
  <c r="CU172" i="1"/>
  <c r="CV172" i="1"/>
  <c r="CW172" i="1"/>
  <c r="GL172" i="1"/>
  <c r="GO172" i="1"/>
  <c r="GP172" i="1"/>
  <c r="GV172" i="1"/>
  <c r="HC172" i="1"/>
  <c r="C173" i="1"/>
  <c r="D173" i="1"/>
  <c r="I173" i="1"/>
  <c r="I174" i="1" s="1"/>
  <c r="K173" i="1"/>
  <c r="V173" i="1"/>
  <c r="W173" i="1"/>
  <c r="AC173" i="1"/>
  <c r="AB173" i="1" s="1"/>
  <c r="AE173" i="1"/>
  <c r="AD173" i="1" s="1"/>
  <c r="AF173" i="1"/>
  <c r="AG173" i="1"/>
  <c r="CU173" i="1" s="1"/>
  <c r="T173" i="1" s="1"/>
  <c r="AH173" i="1"/>
  <c r="AI173" i="1"/>
  <c r="AJ173" i="1"/>
  <c r="CQ173" i="1"/>
  <c r="CR173" i="1"/>
  <c r="CS173" i="1"/>
  <c r="CT173" i="1"/>
  <c r="CV173" i="1"/>
  <c r="CW173" i="1"/>
  <c r="CX173" i="1"/>
  <c r="GL173" i="1"/>
  <c r="GO173" i="1"/>
  <c r="GP173" i="1"/>
  <c r="GV173" i="1"/>
  <c r="HC173" i="1" s="1"/>
  <c r="GX173" i="1" s="1"/>
  <c r="AC174" i="1"/>
  <c r="AB174" i="1" s="1"/>
  <c r="AE174" i="1"/>
  <c r="AD174" i="1" s="1"/>
  <c r="AF174" i="1"/>
  <c r="AG174" i="1"/>
  <c r="CU174" i="1" s="1"/>
  <c r="AH174" i="1"/>
  <c r="AI174" i="1"/>
  <c r="AJ174" i="1"/>
  <c r="CQ174" i="1"/>
  <c r="CR174" i="1"/>
  <c r="CS174" i="1"/>
  <c r="CT174" i="1"/>
  <c r="S174" i="1" s="1"/>
  <c r="CV174" i="1"/>
  <c r="U174" i="1" s="1"/>
  <c r="CW174" i="1"/>
  <c r="CX174" i="1"/>
  <c r="GL174" i="1"/>
  <c r="GO174" i="1"/>
  <c r="GP174" i="1"/>
  <c r="GV174" i="1"/>
  <c r="HC174" i="1" s="1"/>
  <c r="GX174" i="1" s="1"/>
  <c r="AC175" i="1"/>
  <c r="AB175" i="1" s="1"/>
  <c r="AE175" i="1"/>
  <c r="AD175" i="1" s="1"/>
  <c r="AF175" i="1"/>
  <c r="AG175" i="1"/>
  <c r="CU175" i="1" s="1"/>
  <c r="AH175" i="1"/>
  <c r="AI175" i="1"/>
  <c r="AJ175" i="1"/>
  <c r="CQ175" i="1"/>
  <c r="CR175" i="1"/>
  <c r="CS175" i="1"/>
  <c r="CT175" i="1"/>
  <c r="CV175" i="1"/>
  <c r="CW175" i="1"/>
  <c r="CX175" i="1"/>
  <c r="GL175" i="1"/>
  <c r="GO175" i="1"/>
  <c r="GP175" i="1"/>
  <c r="GV175" i="1"/>
  <c r="HC175" i="1" s="1"/>
  <c r="C176" i="1"/>
  <c r="D176" i="1"/>
  <c r="I176" i="1"/>
  <c r="K176" i="1"/>
  <c r="W176" i="1"/>
  <c r="AC176" i="1"/>
  <c r="AE176" i="1"/>
  <c r="AD176" i="1" s="1"/>
  <c r="AF176" i="1"/>
  <c r="AG176" i="1"/>
  <c r="AH176" i="1"/>
  <c r="AI176" i="1"/>
  <c r="AJ176" i="1"/>
  <c r="CQ176" i="1"/>
  <c r="CR176" i="1"/>
  <c r="CS176" i="1"/>
  <c r="CT176" i="1"/>
  <c r="CU176" i="1"/>
  <c r="T176" i="1" s="1"/>
  <c r="CV176" i="1"/>
  <c r="CW176" i="1"/>
  <c r="CX176" i="1"/>
  <c r="GL176" i="1"/>
  <c r="GN176" i="1"/>
  <c r="GP176" i="1"/>
  <c r="GV176" i="1"/>
  <c r="HC176" i="1" s="1"/>
  <c r="GX176" i="1" s="1"/>
  <c r="I177" i="1"/>
  <c r="S177" i="1"/>
  <c r="T177" i="1"/>
  <c r="X177" i="1"/>
  <c r="AC177" i="1"/>
  <c r="AD177" i="1"/>
  <c r="AE177" i="1"/>
  <c r="AF177" i="1"/>
  <c r="AB177" i="1" s="1"/>
  <c r="AG177" i="1"/>
  <c r="AH177" i="1"/>
  <c r="AI177" i="1"/>
  <c r="AJ177" i="1"/>
  <c r="CP177" i="1"/>
  <c r="CQ177" i="1"/>
  <c r="CR177" i="1"/>
  <c r="Q177" i="1" s="1"/>
  <c r="CS177" i="1"/>
  <c r="R177" i="1" s="1"/>
  <c r="CT177" i="1"/>
  <c r="CU177" i="1"/>
  <c r="CV177" i="1"/>
  <c r="U177" i="1" s="1"/>
  <c r="CW177" i="1"/>
  <c r="V177" i="1" s="1"/>
  <c r="CX177" i="1"/>
  <c r="W177" i="1" s="1"/>
  <c r="CY177" i="1"/>
  <c r="CZ177" i="1"/>
  <c r="Y177" i="1" s="1"/>
  <c r="GL177" i="1"/>
  <c r="GN177" i="1"/>
  <c r="GP177" i="1"/>
  <c r="GV177" i="1"/>
  <c r="HC177" i="1"/>
  <c r="C178" i="1"/>
  <c r="D178" i="1"/>
  <c r="U178" i="1"/>
  <c r="V178" i="1"/>
  <c r="AC178" i="1"/>
  <c r="AE178" i="1"/>
  <c r="AD178" i="1" s="1"/>
  <c r="AF178" i="1"/>
  <c r="AG178" i="1"/>
  <c r="CU178" i="1" s="1"/>
  <c r="T178" i="1" s="1"/>
  <c r="AH178" i="1"/>
  <c r="AI178" i="1"/>
  <c r="AJ178" i="1"/>
  <c r="CQ178" i="1"/>
  <c r="CR178" i="1"/>
  <c r="CS178" i="1"/>
  <c r="CT178" i="1"/>
  <c r="CV178" i="1"/>
  <c r="CW178" i="1"/>
  <c r="CX178" i="1"/>
  <c r="W178" i="1" s="1"/>
  <c r="GL178" i="1"/>
  <c r="GN178" i="1"/>
  <c r="GP178" i="1"/>
  <c r="GV178" i="1"/>
  <c r="HC178" i="1"/>
  <c r="GX178" i="1" s="1"/>
  <c r="I179" i="1"/>
  <c r="P179" i="1" s="1"/>
  <c r="R179" i="1"/>
  <c r="S179" i="1"/>
  <c r="W179" i="1"/>
  <c r="AC179" i="1"/>
  <c r="AB179" i="1" s="1"/>
  <c r="AE179" i="1"/>
  <c r="AD179" i="1" s="1"/>
  <c r="AF179" i="1"/>
  <c r="AG179" i="1"/>
  <c r="AH179" i="1"/>
  <c r="AI179" i="1"/>
  <c r="AJ179" i="1"/>
  <c r="CP179" i="1"/>
  <c r="CQ179" i="1"/>
  <c r="CR179" i="1"/>
  <c r="Q179" i="1" s="1"/>
  <c r="CS179" i="1"/>
  <c r="CT179" i="1"/>
  <c r="CU179" i="1"/>
  <c r="T179" i="1" s="1"/>
  <c r="CV179" i="1"/>
  <c r="U179" i="1" s="1"/>
  <c r="CW179" i="1"/>
  <c r="V179" i="1" s="1"/>
  <c r="CX179" i="1"/>
  <c r="CY179" i="1"/>
  <c r="X179" i="1" s="1"/>
  <c r="CZ179" i="1"/>
  <c r="Y179" i="1" s="1"/>
  <c r="GL179" i="1"/>
  <c r="GN179" i="1"/>
  <c r="GP179" i="1"/>
  <c r="GV179" i="1"/>
  <c r="HC179" i="1"/>
  <c r="GX179" i="1" s="1"/>
  <c r="I180" i="1"/>
  <c r="U180" i="1" s="1"/>
  <c r="S180" i="1"/>
  <c r="CZ180" i="1" s="1"/>
  <c r="Y180" i="1" s="1"/>
  <c r="AC180" i="1"/>
  <c r="AE180" i="1"/>
  <c r="AD180" i="1" s="1"/>
  <c r="AF180" i="1"/>
  <c r="AB180" i="1" s="1"/>
  <c r="AG180" i="1"/>
  <c r="CU180" i="1" s="1"/>
  <c r="AH180" i="1"/>
  <c r="AI180" i="1"/>
  <c r="AJ180" i="1"/>
  <c r="CQ180" i="1"/>
  <c r="CR180" i="1"/>
  <c r="Q180" i="1" s="1"/>
  <c r="CS180" i="1"/>
  <c r="R180" i="1" s="1"/>
  <c r="CT180" i="1"/>
  <c r="CV180" i="1"/>
  <c r="CW180" i="1"/>
  <c r="V180" i="1" s="1"/>
  <c r="CX180" i="1"/>
  <c r="W180" i="1" s="1"/>
  <c r="GL180" i="1"/>
  <c r="GN180" i="1"/>
  <c r="GP180" i="1"/>
  <c r="GV180" i="1"/>
  <c r="HC180" i="1"/>
  <c r="GX180" i="1" s="1"/>
  <c r="C181" i="1"/>
  <c r="D181" i="1"/>
  <c r="Q181" i="1"/>
  <c r="R181" i="1"/>
  <c r="S181" i="1"/>
  <c r="U181" i="1"/>
  <c r="V181" i="1"/>
  <c r="AC181" i="1"/>
  <c r="AE181" i="1"/>
  <c r="AD181" i="1" s="1"/>
  <c r="AF181" i="1"/>
  <c r="AG181" i="1"/>
  <c r="AH181" i="1"/>
  <c r="AI181" i="1"/>
  <c r="AJ181" i="1"/>
  <c r="CX181" i="1" s="1"/>
  <c r="W181" i="1" s="1"/>
  <c r="CQ181" i="1"/>
  <c r="CR181" i="1"/>
  <c r="CS181" i="1"/>
  <c r="CT181" i="1"/>
  <c r="CU181" i="1"/>
  <c r="T181" i="1" s="1"/>
  <c r="CV181" i="1"/>
  <c r="CW181" i="1"/>
  <c r="GL181" i="1"/>
  <c r="GN181" i="1"/>
  <c r="GP181" i="1"/>
  <c r="GV181" i="1"/>
  <c r="HC181" i="1"/>
  <c r="GX181" i="1" s="1"/>
  <c r="I182" i="1"/>
  <c r="P182" i="1" s="1"/>
  <c r="O182" i="1" s="1"/>
  <c r="R182" i="1"/>
  <c r="AC182" i="1"/>
  <c r="AD182" i="1"/>
  <c r="AB182" i="1" s="1"/>
  <c r="AE182" i="1"/>
  <c r="AF182" i="1"/>
  <c r="AG182" i="1"/>
  <c r="AH182" i="1"/>
  <c r="AI182" i="1"/>
  <c r="AJ182" i="1"/>
  <c r="CP182" i="1"/>
  <c r="CQ182" i="1"/>
  <c r="CR182" i="1"/>
  <c r="Q182" i="1" s="1"/>
  <c r="CS182" i="1"/>
  <c r="CT182" i="1"/>
  <c r="CU182" i="1"/>
  <c r="T182" i="1" s="1"/>
  <c r="CV182" i="1"/>
  <c r="U182" i="1" s="1"/>
  <c r="CW182" i="1"/>
  <c r="CX182" i="1"/>
  <c r="CY182" i="1"/>
  <c r="X182" i="1" s="1"/>
  <c r="CZ182" i="1"/>
  <c r="Y182" i="1" s="1"/>
  <c r="GL182" i="1"/>
  <c r="GN182" i="1"/>
  <c r="GP182" i="1"/>
  <c r="GV182" i="1"/>
  <c r="HC182" i="1"/>
  <c r="GX182" i="1" s="1"/>
  <c r="I183" i="1"/>
  <c r="R183" i="1"/>
  <c r="T183" i="1"/>
  <c r="AC183" i="1"/>
  <c r="AD183" i="1"/>
  <c r="AB183" i="1" s="1"/>
  <c r="AE183" i="1"/>
  <c r="AF183" i="1"/>
  <c r="AG183" i="1"/>
  <c r="AH183" i="1"/>
  <c r="AI183" i="1"/>
  <c r="AJ183" i="1"/>
  <c r="CX183" i="1" s="1"/>
  <c r="CQ183" i="1"/>
  <c r="P183" i="1" s="1"/>
  <c r="CR183" i="1"/>
  <c r="Q183" i="1" s="1"/>
  <c r="CS183" i="1"/>
  <c r="CT183" i="1"/>
  <c r="CU183" i="1"/>
  <c r="CV183" i="1"/>
  <c r="U183" i="1" s="1"/>
  <c r="CW183" i="1"/>
  <c r="V183" i="1" s="1"/>
  <c r="GL183" i="1"/>
  <c r="GN183" i="1"/>
  <c r="GP183" i="1"/>
  <c r="GV183" i="1"/>
  <c r="GX183" i="1"/>
  <c r="HC183" i="1"/>
  <c r="B185" i="1"/>
  <c r="B163" i="1" s="1"/>
  <c r="C185" i="1"/>
  <c r="C163" i="1" s="1"/>
  <c r="D185" i="1"/>
  <c r="D163" i="1" s="1"/>
  <c r="F185" i="1"/>
  <c r="G185" i="1"/>
  <c r="G163" i="1" s="1"/>
  <c r="BX185" i="1"/>
  <c r="BX163" i="1" s="1"/>
  <c r="BY185" i="1"/>
  <c r="AP185" i="1" s="1"/>
  <c r="CK185" i="1"/>
  <c r="BB185" i="1" s="1"/>
  <c r="CL185" i="1"/>
  <c r="CL163" i="1" s="1"/>
  <c r="CM185" i="1"/>
  <c r="CM163" i="1" s="1"/>
  <c r="D215" i="1"/>
  <c r="B217" i="1"/>
  <c r="E217" i="1"/>
  <c r="F217" i="1"/>
  <c r="Z217" i="1"/>
  <c r="AA217" i="1"/>
  <c r="AM217" i="1"/>
  <c r="AN217" i="1"/>
  <c r="BE217" i="1"/>
  <c r="BF217" i="1"/>
  <c r="BG217" i="1"/>
  <c r="BH217" i="1"/>
  <c r="BI217" i="1"/>
  <c r="BJ217" i="1"/>
  <c r="BK217" i="1"/>
  <c r="BL217" i="1"/>
  <c r="BM217" i="1"/>
  <c r="BN217" i="1"/>
  <c r="BO217" i="1"/>
  <c r="BP217" i="1"/>
  <c r="BQ217" i="1"/>
  <c r="BR217" i="1"/>
  <c r="BS217" i="1"/>
  <c r="BT217" i="1"/>
  <c r="BU217" i="1"/>
  <c r="BV217" i="1"/>
  <c r="BW217" i="1"/>
  <c r="BY217" i="1"/>
  <c r="CK217" i="1"/>
  <c r="CN217" i="1"/>
  <c r="CO217" i="1"/>
  <c r="CP217" i="1"/>
  <c r="CQ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G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FT217" i="1"/>
  <c r="FU217" i="1"/>
  <c r="FV217" i="1"/>
  <c r="FW217" i="1"/>
  <c r="FX217" i="1"/>
  <c r="FY217" i="1"/>
  <c r="FZ217" i="1"/>
  <c r="GA217" i="1"/>
  <c r="GB217" i="1"/>
  <c r="GC217" i="1"/>
  <c r="GD217" i="1"/>
  <c r="GE217" i="1"/>
  <c r="GF217" i="1"/>
  <c r="GG217" i="1"/>
  <c r="GH217" i="1"/>
  <c r="GI217" i="1"/>
  <c r="GJ217" i="1"/>
  <c r="GK217" i="1"/>
  <c r="GL217" i="1"/>
  <c r="GM217" i="1"/>
  <c r="GN217" i="1"/>
  <c r="GO217" i="1"/>
  <c r="GP217" i="1"/>
  <c r="GQ217" i="1"/>
  <c r="GR217" i="1"/>
  <c r="GS217" i="1"/>
  <c r="GT217" i="1"/>
  <c r="GU217" i="1"/>
  <c r="GV217" i="1"/>
  <c r="GW217" i="1"/>
  <c r="GX217" i="1"/>
  <c r="I219" i="1"/>
  <c r="K219" i="1"/>
  <c r="AC219" i="1"/>
  <c r="AB219" i="1" s="1"/>
  <c r="AD219" i="1"/>
  <c r="AE219" i="1"/>
  <c r="AF219" i="1"/>
  <c r="AG219" i="1"/>
  <c r="CU219" i="1" s="1"/>
  <c r="T219" i="1" s="1"/>
  <c r="AH219" i="1"/>
  <c r="CV219" i="1" s="1"/>
  <c r="U219" i="1" s="1"/>
  <c r="AI219" i="1"/>
  <c r="AJ219" i="1"/>
  <c r="CQ219" i="1"/>
  <c r="P219" i="1" s="1"/>
  <c r="CR219" i="1"/>
  <c r="Q219" i="1" s="1"/>
  <c r="CS219" i="1"/>
  <c r="R219" i="1" s="1"/>
  <c r="CT219" i="1"/>
  <c r="S219" i="1" s="1"/>
  <c r="CW219" i="1"/>
  <c r="V219" i="1" s="1"/>
  <c r="CX219" i="1"/>
  <c r="W219" i="1" s="1"/>
  <c r="CY219" i="1"/>
  <c r="X219" i="1" s="1"/>
  <c r="CZ219" i="1"/>
  <c r="Y219" i="1" s="1"/>
  <c r="GL219" i="1"/>
  <c r="GN219" i="1"/>
  <c r="GP219" i="1"/>
  <c r="GV219" i="1"/>
  <c r="HC219" i="1" s="1"/>
  <c r="GX219" i="1" s="1"/>
  <c r="AC220" i="1"/>
  <c r="AB220" i="1" s="1"/>
  <c r="AD220" i="1"/>
  <c r="AE220" i="1"/>
  <c r="AF220" i="1"/>
  <c r="AG220" i="1"/>
  <c r="AH220" i="1"/>
  <c r="CV220" i="1" s="1"/>
  <c r="U220" i="1" s="1"/>
  <c r="AH225" i="1" s="1"/>
  <c r="AI220" i="1"/>
  <c r="CW220" i="1" s="1"/>
  <c r="V220" i="1" s="1"/>
  <c r="AI225" i="1" s="1"/>
  <c r="AJ220" i="1"/>
  <c r="CQ220" i="1"/>
  <c r="P220" i="1" s="1"/>
  <c r="CR220" i="1"/>
  <c r="Q220" i="1" s="1"/>
  <c r="AD225" i="1" s="1"/>
  <c r="CS220" i="1"/>
  <c r="R220" i="1" s="1"/>
  <c r="AE225" i="1" s="1"/>
  <c r="CT220" i="1"/>
  <c r="S220" i="1" s="1"/>
  <c r="CU220" i="1"/>
  <c r="T220" i="1" s="1"/>
  <c r="CX220" i="1"/>
  <c r="W220" i="1" s="1"/>
  <c r="AJ225" i="1" s="1"/>
  <c r="CY220" i="1"/>
  <c r="X220" i="1" s="1"/>
  <c r="AK225" i="1" s="1"/>
  <c r="CZ220" i="1"/>
  <c r="Y220" i="1" s="1"/>
  <c r="GL220" i="1"/>
  <c r="GN220" i="1"/>
  <c r="CB225" i="1" s="1"/>
  <c r="GP220" i="1"/>
  <c r="GV220" i="1"/>
  <c r="GX220" i="1"/>
  <c r="CJ225" i="1" s="1"/>
  <c r="HC220" i="1"/>
  <c r="HG220" i="1"/>
  <c r="AC221" i="1"/>
  <c r="AB221" i="1" s="1"/>
  <c r="AD221" i="1"/>
  <c r="AE221" i="1"/>
  <c r="AF221" i="1"/>
  <c r="AG221" i="1"/>
  <c r="AH221" i="1"/>
  <c r="CV221" i="1" s="1"/>
  <c r="U221" i="1" s="1"/>
  <c r="AI221" i="1"/>
  <c r="CW221" i="1" s="1"/>
  <c r="V221" i="1" s="1"/>
  <c r="AJ221" i="1"/>
  <c r="CQ221" i="1"/>
  <c r="P221" i="1" s="1"/>
  <c r="CR221" i="1"/>
  <c r="Q221" i="1" s="1"/>
  <c r="CS221" i="1"/>
  <c r="R221" i="1" s="1"/>
  <c r="CT221" i="1"/>
  <c r="S221" i="1" s="1"/>
  <c r="CU221" i="1"/>
  <c r="T221" i="1" s="1"/>
  <c r="CX221" i="1"/>
  <c r="W221" i="1" s="1"/>
  <c r="CY221" i="1"/>
  <c r="X221" i="1" s="1"/>
  <c r="CZ221" i="1"/>
  <c r="Y221" i="1" s="1"/>
  <c r="GL221" i="1"/>
  <c r="GN221" i="1"/>
  <c r="GP221" i="1"/>
  <c r="GV221" i="1"/>
  <c r="GX221" i="1"/>
  <c r="HC221" i="1"/>
  <c r="HG221" i="1"/>
  <c r="AC222" i="1"/>
  <c r="AB222" i="1" s="1"/>
  <c r="AD222" i="1"/>
  <c r="AE222" i="1"/>
  <c r="AF222" i="1"/>
  <c r="AG222" i="1"/>
  <c r="AH222" i="1"/>
  <c r="CV222" i="1" s="1"/>
  <c r="U222" i="1" s="1"/>
  <c r="AI222" i="1"/>
  <c r="CW222" i="1" s="1"/>
  <c r="V222" i="1" s="1"/>
  <c r="AJ222" i="1"/>
  <c r="CQ222" i="1"/>
  <c r="P222" i="1" s="1"/>
  <c r="CP222" i="1" s="1"/>
  <c r="O222" i="1" s="1"/>
  <c r="GM222" i="1" s="1"/>
  <c r="GN222" i="1" s="1"/>
  <c r="CR222" i="1"/>
  <c r="Q222" i="1" s="1"/>
  <c r="CS222" i="1"/>
  <c r="R222" i="1" s="1"/>
  <c r="CT222" i="1"/>
  <c r="S222" i="1" s="1"/>
  <c r="CU222" i="1"/>
  <c r="T222" i="1" s="1"/>
  <c r="CX222" i="1"/>
  <c r="W222" i="1" s="1"/>
  <c r="CY222" i="1"/>
  <c r="X222" i="1" s="1"/>
  <c r="CZ222" i="1"/>
  <c r="Y222" i="1" s="1"/>
  <c r="GL222" i="1"/>
  <c r="GO222" i="1"/>
  <c r="GP222" i="1"/>
  <c r="GV222" i="1"/>
  <c r="GX222" i="1"/>
  <c r="HC222" i="1"/>
  <c r="AC223" i="1"/>
  <c r="AD223" i="1"/>
  <c r="AE223" i="1"/>
  <c r="AF223" i="1"/>
  <c r="AB223" i="1" s="1"/>
  <c r="AG223" i="1"/>
  <c r="AH223" i="1"/>
  <c r="AI223" i="1"/>
  <c r="CW223" i="1" s="1"/>
  <c r="V223" i="1" s="1"/>
  <c r="AJ223" i="1"/>
  <c r="CX223" i="1" s="1"/>
  <c r="W223" i="1" s="1"/>
  <c r="CQ223" i="1"/>
  <c r="P223" i="1" s="1"/>
  <c r="CR223" i="1"/>
  <c r="Q223" i="1" s="1"/>
  <c r="CS223" i="1"/>
  <c r="R223" i="1" s="1"/>
  <c r="CT223" i="1"/>
  <c r="S223" i="1" s="1"/>
  <c r="CU223" i="1"/>
  <c r="T223" i="1" s="1"/>
  <c r="CV223" i="1"/>
  <c r="U223" i="1" s="1"/>
  <c r="CY223" i="1"/>
  <c r="X223" i="1" s="1"/>
  <c r="CZ223" i="1"/>
  <c r="Y223" i="1" s="1"/>
  <c r="GL223" i="1"/>
  <c r="GO223" i="1"/>
  <c r="GP223" i="1"/>
  <c r="GV223" i="1"/>
  <c r="HC223" i="1"/>
  <c r="GX223" i="1" s="1"/>
  <c r="HG223" i="1"/>
  <c r="B225" i="1"/>
  <c r="C225" i="1"/>
  <c r="C217" i="1" s="1"/>
  <c r="D225" i="1"/>
  <c r="D217" i="1" s="1"/>
  <c r="F225" i="1"/>
  <c r="G225" i="1"/>
  <c r="G217" i="1" s="1"/>
  <c r="BX225" i="1"/>
  <c r="AO225" i="1" s="1"/>
  <c r="BY225" i="1"/>
  <c r="AP225" i="1" s="1"/>
  <c r="BZ225" i="1"/>
  <c r="BZ217" i="1" s="1"/>
  <c r="CD225" i="1"/>
  <c r="CD217" i="1" s="1"/>
  <c r="CI225" i="1"/>
  <c r="AZ225" i="1" s="1"/>
  <c r="CK225" i="1"/>
  <c r="BB225" i="1" s="1"/>
  <c r="CL225" i="1"/>
  <c r="CL217" i="1" s="1"/>
  <c r="CM225" i="1"/>
  <c r="BD225" i="1" s="1"/>
  <c r="B255" i="1"/>
  <c r="B159" i="1" s="1"/>
  <c r="C255" i="1"/>
  <c r="C159" i="1" s="1"/>
  <c r="D255" i="1"/>
  <c r="D159" i="1" s="1"/>
  <c r="F255" i="1"/>
  <c r="F159" i="1" s="1"/>
  <c r="G255" i="1"/>
  <c r="G159" i="1" s="1"/>
  <c r="D285" i="1"/>
  <c r="E287" i="1"/>
  <c r="Z287" i="1"/>
  <c r="AA287" i="1"/>
  <c r="AB287" i="1"/>
  <c r="AC287" i="1"/>
  <c r="AD287" i="1"/>
  <c r="AE287" i="1"/>
  <c r="AF287" i="1"/>
  <c r="AG287" i="1"/>
  <c r="AH287" i="1"/>
  <c r="AI287" i="1"/>
  <c r="AJ287" i="1"/>
  <c r="AK287" i="1"/>
  <c r="AL287" i="1"/>
  <c r="AM287" i="1"/>
  <c r="AN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BV287" i="1"/>
  <c r="BW287" i="1"/>
  <c r="BX287" i="1"/>
  <c r="BY287" i="1"/>
  <c r="BZ287" i="1"/>
  <c r="CA287" i="1"/>
  <c r="CB287" i="1"/>
  <c r="CC287" i="1"/>
  <c r="CD287" i="1"/>
  <c r="CE287" i="1"/>
  <c r="CF287" i="1"/>
  <c r="CG287" i="1"/>
  <c r="CH287" i="1"/>
  <c r="CI287" i="1"/>
  <c r="CJ287" i="1"/>
  <c r="CK287" i="1"/>
  <c r="CL287" i="1"/>
  <c r="CM287" i="1"/>
  <c r="CN287" i="1"/>
  <c r="CO287" i="1"/>
  <c r="CP287" i="1"/>
  <c r="CQ287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DG287" i="1"/>
  <c r="DH287" i="1"/>
  <c r="DI287" i="1"/>
  <c r="DJ287" i="1"/>
  <c r="DK287" i="1"/>
  <c r="DL287" i="1"/>
  <c r="DM287" i="1"/>
  <c r="DN287" i="1"/>
  <c r="DO287" i="1"/>
  <c r="DP287" i="1"/>
  <c r="DQ287" i="1"/>
  <c r="DR287" i="1"/>
  <c r="DS287" i="1"/>
  <c r="DT287" i="1"/>
  <c r="DU287" i="1"/>
  <c r="DV287" i="1"/>
  <c r="DW287" i="1"/>
  <c r="DX287" i="1"/>
  <c r="DY287" i="1"/>
  <c r="DZ287" i="1"/>
  <c r="EA287" i="1"/>
  <c r="EB287" i="1"/>
  <c r="EC287" i="1"/>
  <c r="ED287" i="1"/>
  <c r="EE287" i="1"/>
  <c r="EF287" i="1"/>
  <c r="EG287" i="1"/>
  <c r="EH287" i="1"/>
  <c r="EI287" i="1"/>
  <c r="EJ287" i="1"/>
  <c r="EK287" i="1"/>
  <c r="EL287" i="1"/>
  <c r="EM287" i="1"/>
  <c r="EN287" i="1"/>
  <c r="EO287" i="1"/>
  <c r="EP287" i="1"/>
  <c r="EQ287" i="1"/>
  <c r="ER287" i="1"/>
  <c r="ES287" i="1"/>
  <c r="ET287" i="1"/>
  <c r="EU287" i="1"/>
  <c r="EV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FQ287" i="1"/>
  <c r="FR287" i="1"/>
  <c r="FS287" i="1"/>
  <c r="FT287" i="1"/>
  <c r="FU287" i="1"/>
  <c r="FV287" i="1"/>
  <c r="FW287" i="1"/>
  <c r="FX287" i="1"/>
  <c r="FY287" i="1"/>
  <c r="FZ287" i="1"/>
  <c r="GA287" i="1"/>
  <c r="GB287" i="1"/>
  <c r="GC287" i="1"/>
  <c r="GD287" i="1"/>
  <c r="GE287" i="1"/>
  <c r="GF287" i="1"/>
  <c r="GG287" i="1"/>
  <c r="GH287" i="1"/>
  <c r="GI287" i="1"/>
  <c r="GJ287" i="1"/>
  <c r="GK287" i="1"/>
  <c r="GL287" i="1"/>
  <c r="GM287" i="1"/>
  <c r="GN287" i="1"/>
  <c r="GO287" i="1"/>
  <c r="GP287" i="1"/>
  <c r="GQ287" i="1"/>
  <c r="GR287" i="1"/>
  <c r="GS287" i="1"/>
  <c r="GT287" i="1"/>
  <c r="GU287" i="1"/>
  <c r="GV287" i="1"/>
  <c r="GW287" i="1"/>
  <c r="GX287" i="1"/>
  <c r="D289" i="1"/>
  <c r="E291" i="1"/>
  <c r="Z291" i="1"/>
  <c r="AA291" i="1"/>
  <c r="AM291" i="1"/>
  <c r="AN291" i="1"/>
  <c r="BE291" i="1"/>
  <c r="BF291" i="1"/>
  <c r="BG291" i="1"/>
  <c r="BH291" i="1"/>
  <c r="BI291" i="1"/>
  <c r="BJ291" i="1"/>
  <c r="BK291" i="1"/>
  <c r="BL291" i="1"/>
  <c r="BM291" i="1"/>
  <c r="BN291" i="1"/>
  <c r="BO291" i="1"/>
  <c r="BP291" i="1"/>
  <c r="BQ291" i="1"/>
  <c r="BR291" i="1"/>
  <c r="BS291" i="1"/>
  <c r="BT291" i="1"/>
  <c r="BU291" i="1"/>
  <c r="BV291" i="1"/>
  <c r="BW291" i="1"/>
  <c r="CN291" i="1"/>
  <c r="CO291" i="1"/>
  <c r="CP291" i="1"/>
  <c r="CQ291" i="1"/>
  <c r="CR291" i="1"/>
  <c r="CS291" i="1"/>
  <c r="CT291" i="1"/>
  <c r="CU291" i="1"/>
  <c r="CV291" i="1"/>
  <c r="CW291" i="1"/>
  <c r="CX291" i="1"/>
  <c r="CY291" i="1"/>
  <c r="CZ291" i="1"/>
  <c r="DA291" i="1"/>
  <c r="DB291" i="1"/>
  <c r="DC291" i="1"/>
  <c r="DD291" i="1"/>
  <c r="DE291" i="1"/>
  <c r="DF291" i="1"/>
  <c r="DG291" i="1"/>
  <c r="DH291" i="1"/>
  <c r="DI291" i="1"/>
  <c r="DJ291" i="1"/>
  <c r="DK291" i="1"/>
  <c r="DL291" i="1"/>
  <c r="DM291" i="1"/>
  <c r="DN291" i="1"/>
  <c r="DO291" i="1"/>
  <c r="DP291" i="1"/>
  <c r="DQ291" i="1"/>
  <c r="DR291" i="1"/>
  <c r="DS291" i="1"/>
  <c r="DT291" i="1"/>
  <c r="DU291" i="1"/>
  <c r="DV291" i="1"/>
  <c r="DW291" i="1"/>
  <c r="DX291" i="1"/>
  <c r="DY291" i="1"/>
  <c r="DZ291" i="1"/>
  <c r="EA291" i="1"/>
  <c r="EB291" i="1"/>
  <c r="EC291" i="1"/>
  <c r="ED291" i="1"/>
  <c r="EE291" i="1"/>
  <c r="EF291" i="1"/>
  <c r="EG291" i="1"/>
  <c r="EH291" i="1"/>
  <c r="EI291" i="1"/>
  <c r="EJ291" i="1"/>
  <c r="EK291" i="1"/>
  <c r="EL291" i="1"/>
  <c r="EM291" i="1"/>
  <c r="EN291" i="1"/>
  <c r="EO291" i="1"/>
  <c r="EP291" i="1"/>
  <c r="EQ291" i="1"/>
  <c r="ER291" i="1"/>
  <c r="ES291" i="1"/>
  <c r="ET291" i="1"/>
  <c r="EU291" i="1"/>
  <c r="EV291" i="1"/>
  <c r="EW291" i="1"/>
  <c r="EX291" i="1"/>
  <c r="EY291" i="1"/>
  <c r="EZ291" i="1"/>
  <c r="FA291" i="1"/>
  <c r="FB291" i="1"/>
  <c r="FC291" i="1"/>
  <c r="FD291" i="1"/>
  <c r="FE291" i="1"/>
  <c r="FF291" i="1"/>
  <c r="FG291" i="1"/>
  <c r="FH291" i="1"/>
  <c r="FI291" i="1"/>
  <c r="FJ291" i="1"/>
  <c r="FK291" i="1"/>
  <c r="FL291" i="1"/>
  <c r="FM291" i="1"/>
  <c r="FN291" i="1"/>
  <c r="FO291" i="1"/>
  <c r="FP291" i="1"/>
  <c r="FQ291" i="1"/>
  <c r="FR291" i="1"/>
  <c r="FS291" i="1"/>
  <c r="FT291" i="1"/>
  <c r="FU291" i="1"/>
  <c r="FV291" i="1"/>
  <c r="FW291" i="1"/>
  <c r="FX291" i="1"/>
  <c r="FY291" i="1"/>
  <c r="FZ291" i="1"/>
  <c r="GA291" i="1"/>
  <c r="GB291" i="1"/>
  <c r="GC291" i="1"/>
  <c r="GD291" i="1"/>
  <c r="GE291" i="1"/>
  <c r="GF291" i="1"/>
  <c r="GG291" i="1"/>
  <c r="GH291" i="1"/>
  <c r="GI291" i="1"/>
  <c r="GJ291" i="1"/>
  <c r="GK291" i="1"/>
  <c r="GL291" i="1"/>
  <c r="GM291" i="1"/>
  <c r="GN291" i="1"/>
  <c r="GO291" i="1"/>
  <c r="GP291" i="1"/>
  <c r="GQ291" i="1"/>
  <c r="GR291" i="1"/>
  <c r="GS291" i="1"/>
  <c r="GT291" i="1"/>
  <c r="GU291" i="1"/>
  <c r="GV291" i="1"/>
  <c r="GW291" i="1"/>
  <c r="GX291" i="1"/>
  <c r="C293" i="1"/>
  <c r="D293" i="1"/>
  <c r="I293" i="1"/>
  <c r="K293" i="1"/>
  <c r="V293" i="1"/>
  <c r="AC293" i="1"/>
  <c r="AE293" i="1"/>
  <c r="AD293" i="1" s="1"/>
  <c r="AF293" i="1"/>
  <c r="AG293" i="1"/>
  <c r="CU293" i="1" s="1"/>
  <c r="T293" i="1" s="1"/>
  <c r="AH293" i="1"/>
  <c r="AI293" i="1"/>
  <c r="AJ293" i="1"/>
  <c r="CX293" i="1" s="1"/>
  <c r="W293" i="1" s="1"/>
  <c r="CQ293" i="1"/>
  <c r="CR293" i="1"/>
  <c r="CS293" i="1"/>
  <c r="CT293" i="1"/>
  <c r="CV293" i="1"/>
  <c r="CW293" i="1"/>
  <c r="GL293" i="1"/>
  <c r="GO293" i="1"/>
  <c r="GP293" i="1"/>
  <c r="GV293" i="1"/>
  <c r="HC293" i="1" s="1"/>
  <c r="GX293" i="1" s="1"/>
  <c r="C294" i="1"/>
  <c r="D294" i="1"/>
  <c r="I294" i="1"/>
  <c r="K294" i="1"/>
  <c r="U294" i="1"/>
  <c r="AC294" i="1"/>
  <c r="AE294" i="1"/>
  <c r="AD294" i="1" s="1"/>
  <c r="AF294" i="1"/>
  <c r="AG294" i="1"/>
  <c r="CU294" i="1" s="1"/>
  <c r="T294" i="1" s="1"/>
  <c r="AH294" i="1"/>
  <c r="AI294" i="1"/>
  <c r="AJ294" i="1"/>
  <c r="CQ294" i="1"/>
  <c r="CR294" i="1"/>
  <c r="CS294" i="1"/>
  <c r="CT294" i="1"/>
  <c r="CV294" i="1"/>
  <c r="CW294" i="1"/>
  <c r="CX294" i="1"/>
  <c r="W294" i="1" s="1"/>
  <c r="GL294" i="1"/>
  <c r="GO294" i="1"/>
  <c r="GP294" i="1"/>
  <c r="GV294" i="1"/>
  <c r="HC294" i="1" s="1"/>
  <c r="GX294" i="1" s="1"/>
  <c r="C295" i="1"/>
  <c r="D295" i="1"/>
  <c r="I295" i="1"/>
  <c r="K295" i="1"/>
  <c r="V295" i="1"/>
  <c r="AC295" i="1"/>
  <c r="AD295" i="1"/>
  <c r="AE295" i="1"/>
  <c r="AF295" i="1"/>
  <c r="AG295" i="1"/>
  <c r="AH295" i="1"/>
  <c r="AI295" i="1"/>
  <c r="AJ295" i="1"/>
  <c r="CQ295" i="1"/>
  <c r="CR295" i="1"/>
  <c r="CS295" i="1"/>
  <c r="CT295" i="1"/>
  <c r="CU295" i="1"/>
  <c r="T295" i="1" s="1"/>
  <c r="CV295" i="1"/>
  <c r="CW295" i="1"/>
  <c r="CX295" i="1"/>
  <c r="W295" i="1" s="1"/>
  <c r="GL295" i="1"/>
  <c r="GO295" i="1"/>
  <c r="GP295" i="1"/>
  <c r="GV295" i="1"/>
  <c r="GX295" i="1"/>
  <c r="HC295" i="1"/>
  <c r="C296" i="1"/>
  <c r="D296" i="1"/>
  <c r="I296" i="1"/>
  <c r="K296" i="1"/>
  <c r="U296" i="1"/>
  <c r="AC296" i="1"/>
  <c r="AE296" i="1"/>
  <c r="AD296" i="1" s="1"/>
  <c r="AB296" i="1" s="1"/>
  <c r="AF296" i="1"/>
  <c r="AG296" i="1"/>
  <c r="AH296" i="1"/>
  <c r="AI296" i="1"/>
  <c r="AJ296" i="1"/>
  <c r="CX296" i="1" s="1"/>
  <c r="W296" i="1" s="1"/>
  <c r="CQ296" i="1"/>
  <c r="CR296" i="1"/>
  <c r="CS296" i="1"/>
  <c r="CT296" i="1"/>
  <c r="CU296" i="1"/>
  <c r="T296" i="1" s="1"/>
  <c r="CV296" i="1"/>
  <c r="CW296" i="1"/>
  <c r="GL296" i="1"/>
  <c r="GO296" i="1"/>
  <c r="GP296" i="1"/>
  <c r="GV296" i="1"/>
  <c r="HC296" i="1"/>
  <c r="GX296" i="1" s="1"/>
  <c r="C297" i="1"/>
  <c r="D297" i="1"/>
  <c r="I297" i="1"/>
  <c r="CU105" i="3" s="1"/>
  <c r="K297" i="1"/>
  <c r="V297" i="1"/>
  <c r="AC297" i="1"/>
  <c r="AE297" i="1"/>
  <c r="AD297" i="1" s="1"/>
  <c r="AF297" i="1"/>
  <c r="AG297" i="1"/>
  <c r="CU297" i="1" s="1"/>
  <c r="T297" i="1" s="1"/>
  <c r="AH297" i="1"/>
  <c r="AI297" i="1"/>
  <c r="AJ297" i="1"/>
  <c r="CX297" i="1" s="1"/>
  <c r="W297" i="1" s="1"/>
  <c r="CQ297" i="1"/>
  <c r="CR297" i="1"/>
  <c r="CS297" i="1"/>
  <c r="CT297" i="1"/>
  <c r="CV297" i="1"/>
  <c r="CW297" i="1"/>
  <c r="GL297" i="1"/>
  <c r="GO297" i="1"/>
  <c r="GP297" i="1"/>
  <c r="GV297" i="1"/>
  <c r="HC297" i="1" s="1"/>
  <c r="GX297" i="1" s="1"/>
  <c r="C298" i="1"/>
  <c r="D298" i="1"/>
  <c r="U298" i="1"/>
  <c r="AC298" i="1"/>
  <c r="AE298" i="1"/>
  <c r="AD298" i="1" s="1"/>
  <c r="AF298" i="1"/>
  <c r="AG298" i="1"/>
  <c r="AH298" i="1"/>
  <c r="AI298" i="1"/>
  <c r="AJ298" i="1"/>
  <c r="CX298" i="1" s="1"/>
  <c r="W298" i="1" s="1"/>
  <c r="CQ298" i="1"/>
  <c r="CR298" i="1"/>
  <c r="CS298" i="1"/>
  <c r="CT298" i="1"/>
  <c r="CU298" i="1"/>
  <c r="T298" i="1" s="1"/>
  <c r="CV298" i="1"/>
  <c r="CW298" i="1"/>
  <c r="GL298" i="1"/>
  <c r="GO298" i="1"/>
  <c r="GP298" i="1"/>
  <c r="GV298" i="1"/>
  <c r="HC298" i="1"/>
  <c r="GX298" i="1" s="1"/>
  <c r="C299" i="1"/>
  <c r="D299" i="1"/>
  <c r="R299" i="1"/>
  <c r="S299" i="1"/>
  <c r="U299" i="1"/>
  <c r="V299" i="1"/>
  <c r="AC299" i="1"/>
  <c r="AE299" i="1"/>
  <c r="AD299" i="1" s="1"/>
  <c r="AF299" i="1"/>
  <c r="AG299" i="1"/>
  <c r="AH299" i="1"/>
  <c r="AI299" i="1"/>
  <c r="AJ299" i="1"/>
  <c r="CQ299" i="1"/>
  <c r="CR299" i="1"/>
  <c r="CS299" i="1"/>
  <c r="CT299" i="1"/>
  <c r="CU299" i="1"/>
  <c r="T299" i="1" s="1"/>
  <c r="CV299" i="1"/>
  <c r="CW299" i="1"/>
  <c r="CX299" i="1"/>
  <c r="W299" i="1" s="1"/>
  <c r="GL299" i="1"/>
  <c r="GO299" i="1"/>
  <c r="GP299" i="1"/>
  <c r="GV299" i="1"/>
  <c r="GX299" i="1"/>
  <c r="HC299" i="1"/>
  <c r="C300" i="1"/>
  <c r="D300" i="1"/>
  <c r="I300" i="1"/>
  <c r="I301" i="1" s="1"/>
  <c r="K300" i="1"/>
  <c r="AC300" i="1"/>
  <c r="AE300" i="1"/>
  <c r="AD300" i="1" s="1"/>
  <c r="AF300" i="1"/>
  <c r="AG300" i="1"/>
  <c r="AH300" i="1"/>
  <c r="AI300" i="1"/>
  <c r="AJ300" i="1"/>
  <c r="CX300" i="1" s="1"/>
  <c r="W300" i="1" s="1"/>
  <c r="CQ300" i="1"/>
  <c r="CR300" i="1"/>
  <c r="CS300" i="1"/>
  <c r="CT300" i="1"/>
  <c r="CU300" i="1"/>
  <c r="T300" i="1" s="1"/>
  <c r="CV300" i="1"/>
  <c r="CW300" i="1"/>
  <c r="GL300" i="1"/>
  <c r="GO300" i="1"/>
  <c r="GP300" i="1"/>
  <c r="GV300" i="1"/>
  <c r="HC300" i="1"/>
  <c r="GX300" i="1" s="1"/>
  <c r="Q301" i="1"/>
  <c r="U301" i="1"/>
  <c r="AC301" i="1"/>
  <c r="AE301" i="1"/>
  <c r="AD301" i="1" s="1"/>
  <c r="AB301" i="1" s="1"/>
  <c r="AF301" i="1"/>
  <c r="AG301" i="1"/>
  <c r="AH301" i="1"/>
  <c r="AI301" i="1"/>
  <c r="CW301" i="1" s="1"/>
  <c r="V301" i="1" s="1"/>
  <c r="AJ301" i="1"/>
  <c r="CX301" i="1" s="1"/>
  <c r="W301" i="1" s="1"/>
  <c r="CQ301" i="1"/>
  <c r="P301" i="1" s="1"/>
  <c r="CR301" i="1"/>
  <c r="CS301" i="1"/>
  <c r="R301" i="1" s="1"/>
  <c r="CT301" i="1"/>
  <c r="S301" i="1" s="1"/>
  <c r="CU301" i="1"/>
  <c r="T301" i="1" s="1"/>
  <c r="CV301" i="1"/>
  <c r="CZ301" i="1"/>
  <c r="Y301" i="1" s="1"/>
  <c r="GL301" i="1"/>
  <c r="GO301" i="1"/>
  <c r="GP301" i="1"/>
  <c r="GV301" i="1"/>
  <c r="HC301" i="1"/>
  <c r="GX301" i="1" s="1"/>
  <c r="AC302" i="1"/>
  <c r="AE302" i="1"/>
  <c r="AD302" i="1" s="1"/>
  <c r="AB302" i="1" s="1"/>
  <c r="AF302" i="1"/>
  <c r="AG302" i="1"/>
  <c r="AH302" i="1"/>
  <c r="AI302" i="1"/>
  <c r="CW302" i="1" s="1"/>
  <c r="AJ302" i="1"/>
  <c r="CX302" i="1" s="1"/>
  <c r="CQ302" i="1"/>
  <c r="CR302" i="1"/>
  <c r="CS302" i="1"/>
  <c r="CT302" i="1"/>
  <c r="CU302" i="1"/>
  <c r="CV302" i="1"/>
  <c r="GL302" i="1"/>
  <c r="GO302" i="1"/>
  <c r="GP302" i="1"/>
  <c r="GV302" i="1"/>
  <c r="HC302" i="1"/>
  <c r="AC303" i="1"/>
  <c r="AE303" i="1"/>
  <c r="AD303" i="1" s="1"/>
  <c r="AB303" i="1" s="1"/>
  <c r="AF303" i="1"/>
  <c r="AG303" i="1"/>
  <c r="AH303" i="1"/>
  <c r="AI303" i="1"/>
  <c r="CW303" i="1" s="1"/>
  <c r="AJ303" i="1"/>
  <c r="CX303" i="1" s="1"/>
  <c r="CQ303" i="1"/>
  <c r="CR303" i="1"/>
  <c r="CS303" i="1"/>
  <c r="CT303" i="1"/>
  <c r="CU303" i="1"/>
  <c r="CV303" i="1"/>
  <c r="GL303" i="1"/>
  <c r="GO303" i="1"/>
  <c r="GP303" i="1"/>
  <c r="GV303" i="1"/>
  <c r="HC303" i="1"/>
  <c r="AC304" i="1"/>
  <c r="AE304" i="1"/>
  <c r="AD304" i="1" s="1"/>
  <c r="AB304" i="1" s="1"/>
  <c r="AF304" i="1"/>
  <c r="AG304" i="1"/>
  <c r="AH304" i="1"/>
  <c r="AI304" i="1"/>
  <c r="CW304" i="1" s="1"/>
  <c r="AJ304" i="1"/>
  <c r="CX304" i="1" s="1"/>
  <c r="CQ304" i="1"/>
  <c r="CR304" i="1"/>
  <c r="CS304" i="1"/>
  <c r="CT304" i="1"/>
  <c r="CU304" i="1"/>
  <c r="CV304" i="1"/>
  <c r="GL304" i="1"/>
  <c r="GO304" i="1"/>
  <c r="GP304" i="1"/>
  <c r="GV304" i="1"/>
  <c r="HC304" i="1"/>
  <c r="V305" i="1"/>
  <c r="AC305" i="1"/>
  <c r="AE305" i="1"/>
  <c r="AD305" i="1" s="1"/>
  <c r="AB305" i="1" s="1"/>
  <c r="AF305" i="1"/>
  <c r="AG305" i="1"/>
  <c r="CU305" i="1" s="1"/>
  <c r="T305" i="1" s="1"/>
  <c r="AH305" i="1"/>
  <c r="AI305" i="1"/>
  <c r="AJ305" i="1"/>
  <c r="CX305" i="1" s="1"/>
  <c r="W305" i="1" s="1"/>
  <c r="CQ305" i="1"/>
  <c r="P305" i="1" s="1"/>
  <c r="CR305" i="1"/>
  <c r="Q305" i="1" s="1"/>
  <c r="CS305" i="1"/>
  <c r="R305" i="1" s="1"/>
  <c r="CT305" i="1"/>
  <c r="S305" i="1" s="1"/>
  <c r="CV305" i="1"/>
  <c r="U305" i="1" s="1"/>
  <c r="CW305" i="1"/>
  <c r="CY305" i="1"/>
  <c r="X305" i="1" s="1"/>
  <c r="CZ305" i="1"/>
  <c r="Y305" i="1" s="1"/>
  <c r="GL305" i="1"/>
  <c r="GO305" i="1"/>
  <c r="GP305" i="1"/>
  <c r="GV305" i="1"/>
  <c r="HC305" i="1" s="1"/>
  <c r="GX305" i="1" s="1"/>
  <c r="C306" i="1"/>
  <c r="D306" i="1"/>
  <c r="I306" i="1"/>
  <c r="K306" i="1"/>
  <c r="AC306" i="1"/>
  <c r="AE306" i="1"/>
  <c r="AD306" i="1" s="1"/>
  <c r="AF306" i="1"/>
  <c r="AG306" i="1"/>
  <c r="CU306" i="1" s="1"/>
  <c r="T306" i="1" s="1"/>
  <c r="AH306" i="1"/>
  <c r="AI306" i="1"/>
  <c r="AJ306" i="1"/>
  <c r="CQ306" i="1"/>
  <c r="CR306" i="1"/>
  <c r="CS306" i="1"/>
  <c r="CT306" i="1"/>
  <c r="CV306" i="1"/>
  <c r="CW306" i="1"/>
  <c r="CX306" i="1"/>
  <c r="W306" i="1" s="1"/>
  <c r="GL306" i="1"/>
  <c r="GN306" i="1"/>
  <c r="GP306" i="1"/>
  <c r="GV306" i="1"/>
  <c r="HC306" i="1" s="1"/>
  <c r="GX306" i="1" s="1"/>
  <c r="I307" i="1"/>
  <c r="S307" i="1"/>
  <c r="W307" i="1"/>
  <c r="AC307" i="1"/>
  <c r="AB307" i="1" s="1"/>
  <c r="AD307" i="1"/>
  <c r="AE307" i="1"/>
  <c r="AF307" i="1"/>
  <c r="AG307" i="1"/>
  <c r="AH307" i="1"/>
  <c r="AI307" i="1"/>
  <c r="AJ307" i="1"/>
  <c r="CP307" i="1"/>
  <c r="CQ307" i="1"/>
  <c r="CR307" i="1"/>
  <c r="Q307" i="1" s="1"/>
  <c r="CS307" i="1"/>
  <c r="R307" i="1" s="1"/>
  <c r="CT307" i="1"/>
  <c r="CU307" i="1"/>
  <c r="T307" i="1" s="1"/>
  <c r="CV307" i="1"/>
  <c r="U307" i="1" s="1"/>
  <c r="CW307" i="1"/>
  <c r="V307" i="1" s="1"/>
  <c r="CX307" i="1"/>
  <c r="CY307" i="1"/>
  <c r="X307" i="1" s="1"/>
  <c r="CZ307" i="1"/>
  <c r="Y307" i="1" s="1"/>
  <c r="GL307" i="1"/>
  <c r="GN307" i="1"/>
  <c r="GP307" i="1"/>
  <c r="GV307" i="1"/>
  <c r="GX307" i="1"/>
  <c r="HC307" i="1"/>
  <c r="C308" i="1"/>
  <c r="D308" i="1"/>
  <c r="U308" i="1"/>
  <c r="AC308" i="1"/>
  <c r="AE308" i="1"/>
  <c r="AD308" i="1" s="1"/>
  <c r="AF308" i="1"/>
  <c r="AB308" i="1" s="1"/>
  <c r="AG308" i="1"/>
  <c r="CU308" i="1" s="1"/>
  <c r="T308" i="1" s="1"/>
  <c r="AH308" i="1"/>
  <c r="AI308" i="1"/>
  <c r="AJ308" i="1"/>
  <c r="CX308" i="1" s="1"/>
  <c r="W308" i="1" s="1"/>
  <c r="CQ308" i="1"/>
  <c r="CR308" i="1"/>
  <c r="CS308" i="1"/>
  <c r="CT308" i="1"/>
  <c r="CV308" i="1"/>
  <c r="CW308" i="1"/>
  <c r="GL308" i="1"/>
  <c r="GO308" i="1"/>
  <c r="GP308" i="1"/>
  <c r="GV308" i="1"/>
  <c r="HC308" i="1" s="1"/>
  <c r="GX308" i="1" s="1"/>
  <c r="C309" i="1"/>
  <c r="D309" i="1"/>
  <c r="U309" i="1"/>
  <c r="V309" i="1"/>
  <c r="AC309" i="1"/>
  <c r="AE309" i="1"/>
  <c r="AD309" i="1" s="1"/>
  <c r="AF309" i="1"/>
  <c r="AG309" i="1"/>
  <c r="AH309" i="1"/>
  <c r="AI309" i="1"/>
  <c r="AJ309" i="1"/>
  <c r="CX309" i="1" s="1"/>
  <c r="W309" i="1" s="1"/>
  <c r="CQ309" i="1"/>
  <c r="CR309" i="1"/>
  <c r="CS309" i="1"/>
  <c r="CT309" i="1"/>
  <c r="CU309" i="1"/>
  <c r="T309" i="1" s="1"/>
  <c r="CV309" i="1"/>
  <c r="CW309" i="1"/>
  <c r="GL309" i="1"/>
  <c r="GN309" i="1"/>
  <c r="GP309" i="1"/>
  <c r="GV309" i="1"/>
  <c r="HC309" i="1"/>
  <c r="GX309" i="1" s="1"/>
  <c r="I310" i="1"/>
  <c r="P310" i="1" s="1"/>
  <c r="U310" i="1"/>
  <c r="Y310" i="1"/>
  <c r="AC310" i="1"/>
  <c r="AE310" i="1"/>
  <c r="AD310" i="1" s="1"/>
  <c r="AB310" i="1" s="1"/>
  <c r="AF310" i="1"/>
  <c r="AG310" i="1"/>
  <c r="AH310" i="1"/>
  <c r="AI310" i="1"/>
  <c r="AJ310" i="1"/>
  <c r="CP310" i="1"/>
  <c r="CQ310" i="1"/>
  <c r="CR310" i="1"/>
  <c r="Q310" i="1" s="1"/>
  <c r="CS310" i="1"/>
  <c r="R310" i="1" s="1"/>
  <c r="CT310" i="1"/>
  <c r="S310" i="1" s="1"/>
  <c r="CU310" i="1"/>
  <c r="T310" i="1" s="1"/>
  <c r="CV310" i="1"/>
  <c r="CW310" i="1"/>
  <c r="V310" i="1" s="1"/>
  <c r="CX310" i="1"/>
  <c r="W310" i="1" s="1"/>
  <c r="CY310" i="1"/>
  <c r="X310" i="1" s="1"/>
  <c r="CZ310" i="1"/>
  <c r="GL310" i="1"/>
  <c r="GN310" i="1"/>
  <c r="GP310" i="1"/>
  <c r="GV310" i="1"/>
  <c r="HC310" i="1"/>
  <c r="GX310" i="1" s="1"/>
  <c r="C311" i="1"/>
  <c r="D311" i="1"/>
  <c r="U311" i="1"/>
  <c r="V311" i="1"/>
  <c r="AC311" i="1"/>
  <c r="AB311" i="1" s="1"/>
  <c r="AD311" i="1"/>
  <c r="AE311" i="1"/>
  <c r="AF311" i="1"/>
  <c r="AG311" i="1"/>
  <c r="AH311" i="1"/>
  <c r="AI311" i="1"/>
  <c r="AJ311" i="1"/>
  <c r="CQ311" i="1"/>
  <c r="CR311" i="1"/>
  <c r="CS311" i="1"/>
  <c r="CT311" i="1"/>
  <c r="CU311" i="1"/>
  <c r="T311" i="1" s="1"/>
  <c r="CV311" i="1"/>
  <c r="CW311" i="1"/>
  <c r="CX311" i="1"/>
  <c r="W311" i="1" s="1"/>
  <c r="GL311" i="1"/>
  <c r="GN311" i="1"/>
  <c r="GP311" i="1"/>
  <c r="GV311" i="1"/>
  <c r="GX311" i="1"/>
  <c r="HC311" i="1"/>
  <c r="I312" i="1"/>
  <c r="P312" i="1"/>
  <c r="AC312" i="1"/>
  <c r="AB312" i="1" s="1"/>
  <c r="AD312" i="1"/>
  <c r="AE312" i="1"/>
  <c r="AF312" i="1"/>
  <c r="AG312" i="1"/>
  <c r="AH312" i="1"/>
  <c r="AI312" i="1"/>
  <c r="AJ312" i="1"/>
  <c r="CP312" i="1"/>
  <c r="CQ312" i="1"/>
  <c r="CR312" i="1"/>
  <c r="Q312" i="1" s="1"/>
  <c r="CS312" i="1"/>
  <c r="R312" i="1" s="1"/>
  <c r="CT312" i="1"/>
  <c r="S312" i="1" s="1"/>
  <c r="CU312" i="1"/>
  <c r="T312" i="1" s="1"/>
  <c r="CV312" i="1"/>
  <c r="U312" i="1" s="1"/>
  <c r="CW312" i="1"/>
  <c r="V312" i="1" s="1"/>
  <c r="CX312" i="1"/>
  <c r="W312" i="1" s="1"/>
  <c r="CY312" i="1"/>
  <c r="X312" i="1" s="1"/>
  <c r="CZ312" i="1"/>
  <c r="Y312" i="1" s="1"/>
  <c r="GL312" i="1"/>
  <c r="GN312" i="1"/>
  <c r="GP312" i="1"/>
  <c r="GV312" i="1"/>
  <c r="GX312" i="1"/>
  <c r="HC312" i="1"/>
  <c r="B314" i="1"/>
  <c r="B291" i="1" s="1"/>
  <c r="C314" i="1"/>
  <c r="C291" i="1" s="1"/>
  <c r="D314" i="1"/>
  <c r="D291" i="1" s="1"/>
  <c r="F314" i="1"/>
  <c r="F291" i="1" s="1"/>
  <c r="G314" i="1"/>
  <c r="G291" i="1" s="1"/>
  <c r="BX314" i="1"/>
  <c r="AO314" i="1" s="1"/>
  <c r="BY314" i="1"/>
  <c r="AP314" i="1" s="1"/>
  <c r="AP291" i="1" s="1"/>
  <c r="CK314" i="1"/>
  <c r="BB314" i="1" s="1"/>
  <c r="BB291" i="1" s="1"/>
  <c r="CL314" i="1"/>
  <c r="CL291" i="1" s="1"/>
  <c r="CM314" i="1"/>
  <c r="CM291" i="1" s="1"/>
  <c r="F323" i="1"/>
  <c r="D344" i="1"/>
  <c r="B346" i="1"/>
  <c r="E346" i="1"/>
  <c r="Z346" i="1"/>
  <c r="AA346" i="1"/>
  <c r="AM346" i="1"/>
  <c r="AN346" i="1"/>
  <c r="BE346" i="1"/>
  <c r="BF346" i="1"/>
  <c r="BG346" i="1"/>
  <c r="BH346" i="1"/>
  <c r="BI346" i="1"/>
  <c r="BJ346" i="1"/>
  <c r="BK346" i="1"/>
  <c r="BL346" i="1"/>
  <c r="BM346" i="1"/>
  <c r="BN346" i="1"/>
  <c r="BO346" i="1"/>
  <c r="BP346" i="1"/>
  <c r="BQ346" i="1"/>
  <c r="BR346" i="1"/>
  <c r="BS346" i="1"/>
  <c r="BT346" i="1"/>
  <c r="BU346" i="1"/>
  <c r="BV346" i="1"/>
  <c r="BW346" i="1"/>
  <c r="CK346" i="1"/>
  <c r="CN346" i="1"/>
  <c r="CO346" i="1"/>
  <c r="CP346" i="1"/>
  <c r="CQ346" i="1"/>
  <c r="CR346" i="1"/>
  <c r="CS346" i="1"/>
  <c r="CT346" i="1"/>
  <c r="CU346" i="1"/>
  <c r="CV346" i="1"/>
  <c r="CW346" i="1"/>
  <c r="CX346" i="1"/>
  <c r="CY346" i="1"/>
  <c r="CZ346" i="1"/>
  <c r="DA346" i="1"/>
  <c r="DB346" i="1"/>
  <c r="DC346" i="1"/>
  <c r="DD346" i="1"/>
  <c r="DE346" i="1"/>
  <c r="DF346" i="1"/>
  <c r="DG346" i="1"/>
  <c r="DH346" i="1"/>
  <c r="DI346" i="1"/>
  <c r="DJ346" i="1"/>
  <c r="DK346" i="1"/>
  <c r="DL346" i="1"/>
  <c r="DM346" i="1"/>
  <c r="DN346" i="1"/>
  <c r="DO346" i="1"/>
  <c r="DP346" i="1"/>
  <c r="DQ346" i="1"/>
  <c r="DR346" i="1"/>
  <c r="DS346" i="1"/>
  <c r="DT346" i="1"/>
  <c r="DU346" i="1"/>
  <c r="DV346" i="1"/>
  <c r="DW346" i="1"/>
  <c r="DX346" i="1"/>
  <c r="DY346" i="1"/>
  <c r="DZ346" i="1"/>
  <c r="EA346" i="1"/>
  <c r="EB346" i="1"/>
  <c r="EC346" i="1"/>
  <c r="ED346" i="1"/>
  <c r="EE346" i="1"/>
  <c r="EF346" i="1"/>
  <c r="EG346" i="1"/>
  <c r="EH346" i="1"/>
  <c r="EI346" i="1"/>
  <c r="EJ346" i="1"/>
  <c r="EK346" i="1"/>
  <c r="EL346" i="1"/>
  <c r="EM346" i="1"/>
  <c r="EN346" i="1"/>
  <c r="EO346" i="1"/>
  <c r="EP346" i="1"/>
  <c r="EQ346" i="1"/>
  <c r="ER346" i="1"/>
  <c r="ES346" i="1"/>
  <c r="ET346" i="1"/>
  <c r="EU346" i="1"/>
  <c r="EV346" i="1"/>
  <c r="EW346" i="1"/>
  <c r="EX346" i="1"/>
  <c r="EY346" i="1"/>
  <c r="EZ346" i="1"/>
  <c r="FA346" i="1"/>
  <c r="FB346" i="1"/>
  <c r="FC346" i="1"/>
  <c r="FD346" i="1"/>
  <c r="FE346" i="1"/>
  <c r="FF346" i="1"/>
  <c r="FG346" i="1"/>
  <c r="FH346" i="1"/>
  <c r="FI346" i="1"/>
  <c r="FJ346" i="1"/>
  <c r="FK346" i="1"/>
  <c r="FL346" i="1"/>
  <c r="FM346" i="1"/>
  <c r="FN346" i="1"/>
  <c r="FO346" i="1"/>
  <c r="FP346" i="1"/>
  <c r="FQ346" i="1"/>
  <c r="FR346" i="1"/>
  <c r="FS346" i="1"/>
  <c r="FT346" i="1"/>
  <c r="FU346" i="1"/>
  <c r="FV346" i="1"/>
  <c r="FW346" i="1"/>
  <c r="FX346" i="1"/>
  <c r="FY346" i="1"/>
  <c r="FZ346" i="1"/>
  <c r="GA346" i="1"/>
  <c r="GB346" i="1"/>
  <c r="GC346" i="1"/>
  <c r="GD346" i="1"/>
  <c r="GE346" i="1"/>
  <c r="GF346" i="1"/>
  <c r="GG346" i="1"/>
  <c r="GH346" i="1"/>
  <c r="GI346" i="1"/>
  <c r="GJ346" i="1"/>
  <c r="GK346" i="1"/>
  <c r="GL346" i="1"/>
  <c r="GM346" i="1"/>
  <c r="GN346" i="1"/>
  <c r="GO346" i="1"/>
  <c r="GP346" i="1"/>
  <c r="GQ346" i="1"/>
  <c r="GR346" i="1"/>
  <c r="GS346" i="1"/>
  <c r="GT346" i="1"/>
  <c r="GU346" i="1"/>
  <c r="GV346" i="1"/>
  <c r="GW346" i="1"/>
  <c r="GX346" i="1"/>
  <c r="I348" i="1"/>
  <c r="K348" i="1"/>
  <c r="R348" i="1"/>
  <c r="S348" i="1"/>
  <c r="AC348" i="1"/>
  <c r="AB348" i="1" s="1"/>
  <c r="AE348" i="1"/>
  <c r="AD348" i="1" s="1"/>
  <c r="AF348" i="1"/>
  <c r="AG348" i="1"/>
  <c r="CU348" i="1" s="1"/>
  <c r="T348" i="1" s="1"/>
  <c r="AH348" i="1"/>
  <c r="AI348" i="1"/>
  <c r="AJ348" i="1"/>
  <c r="CQ348" i="1"/>
  <c r="P348" i="1" s="1"/>
  <c r="CP348" i="1" s="1"/>
  <c r="O348" i="1" s="1"/>
  <c r="GM348" i="1" s="1"/>
  <c r="GO348" i="1" s="1"/>
  <c r="CR348" i="1"/>
  <c r="Q348" i="1" s="1"/>
  <c r="CS348" i="1"/>
  <c r="CT348" i="1"/>
  <c r="CV348" i="1"/>
  <c r="U348" i="1" s="1"/>
  <c r="CW348" i="1"/>
  <c r="V348" i="1" s="1"/>
  <c r="CX348" i="1"/>
  <c r="W348" i="1" s="1"/>
  <c r="CY348" i="1"/>
  <c r="X348" i="1" s="1"/>
  <c r="CZ348" i="1"/>
  <c r="Y348" i="1" s="1"/>
  <c r="GL348" i="1"/>
  <c r="GN348" i="1"/>
  <c r="GP348" i="1"/>
  <c r="GV348" i="1"/>
  <c r="HC348" i="1" s="1"/>
  <c r="GX348" i="1" s="1"/>
  <c r="AC349" i="1"/>
  <c r="AB349" i="1" s="1"/>
  <c r="AD349" i="1"/>
  <c r="AE349" i="1"/>
  <c r="AF349" i="1"/>
  <c r="AG349" i="1"/>
  <c r="CU349" i="1" s="1"/>
  <c r="T349" i="1" s="1"/>
  <c r="AH349" i="1"/>
  <c r="CV349" i="1" s="1"/>
  <c r="U349" i="1" s="1"/>
  <c r="AI349" i="1"/>
  <c r="AJ349" i="1"/>
  <c r="CQ349" i="1"/>
  <c r="P349" i="1" s="1"/>
  <c r="CR349" i="1"/>
  <c r="Q349" i="1" s="1"/>
  <c r="CS349" i="1"/>
  <c r="R349" i="1" s="1"/>
  <c r="CT349" i="1"/>
  <c r="S349" i="1" s="1"/>
  <c r="AF354" i="1" s="1"/>
  <c r="CW349" i="1"/>
  <c r="V349" i="1" s="1"/>
  <c r="CX349" i="1"/>
  <c r="W349" i="1" s="1"/>
  <c r="CY349" i="1"/>
  <c r="X349" i="1" s="1"/>
  <c r="AK354" i="1" s="1"/>
  <c r="CZ349" i="1"/>
  <c r="Y349" i="1" s="1"/>
  <c r="GL349" i="1"/>
  <c r="GN349" i="1"/>
  <c r="GP349" i="1"/>
  <c r="GV349" i="1"/>
  <c r="HC349" i="1" s="1"/>
  <c r="GX349" i="1"/>
  <c r="HG349" i="1"/>
  <c r="W350" i="1"/>
  <c r="AC350" i="1"/>
  <c r="AB350" i="1" s="1"/>
  <c r="AD350" i="1"/>
  <c r="AE350" i="1"/>
  <c r="AF350" i="1"/>
  <c r="AG350" i="1"/>
  <c r="CU350" i="1" s="1"/>
  <c r="T350" i="1" s="1"/>
  <c r="AH350" i="1"/>
  <c r="CV350" i="1" s="1"/>
  <c r="U350" i="1" s="1"/>
  <c r="AI350" i="1"/>
  <c r="AJ350" i="1"/>
  <c r="CQ350" i="1"/>
  <c r="P350" i="1" s="1"/>
  <c r="CP350" i="1" s="1"/>
  <c r="O350" i="1" s="1"/>
  <c r="GM350" i="1" s="1"/>
  <c r="GO350" i="1" s="1"/>
  <c r="CR350" i="1"/>
  <c r="Q350" i="1" s="1"/>
  <c r="CS350" i="1"/>
  <c r="R350" i="1" s="1"/>
  <c r="CT350" i="1"/>
  <c r="S350" i="1" s="1"/>
  <c r="CW350" i="1"/>
  <c r="V350" i="1" s="1"/>
  <c r="CX350" i="1"/>
  <c r="CY350" i="1"/>
  <c r="X350" i="1" s="1"/>
  <c r="CZ350" i="1"/>
  <c r="Y350" i="1" s="1"/>
  <c r="GL350" i="1"/>
  <c r="GN350" i="1"/>
  <c r="GP350" i="1"/>
  <c r="CD354" i="1" s="1"/>
  <c r="GV350" i="1"/>
  <c r="HC350" i="1" s="1"/>
  <c r="GX350" i="1"/>
  <c r="HG350" i="1"/>
  <c r="R351" i="1"/>
  <c r="S351" i="1"/>
  <c r="AC351" i="1"/>
  <c r="AB351" i="1" s="1"/>
  <c r="AD351" i="1"/>
  <c r="AE351" i="1"/>
  <c r="AF351" i="1"/>
  <c r="AG351" i="1"/>
  <c r="AH351" i="1"/>
  <c r="CV351" i="1" s="1"/>
  <c r="U351" i="1" s="1"/>
  <c r="AH354" i="1" s="1"/>
  <c r="AI351" i="1"/>
  <c r="CW351" i="1" s="1"/>
  <c r="V351" i="1" s="1"/>
  <c r="AI354" i="1" s="1"/>
  <c r="AJ351" i="1"/>
  <c r="CQ351" i="1"/>
  <c r="P351" i="1" s="1"/>
  <c r="CP351" i="1" s="1"/>
  <c r="O351" i="1" s="1"/>
  <c r="GM351" i="1" s="1"/>
  <c r="GN351" i="1" s="1"/>
  <c r="CB354" i="1" s="1"/>
  <c r="CR351" i="1"/>
  <c r="Q351" i="1" s="1"/>
  <c r="CS351" i="1"/>
  <c r="CT351" i="1"/>
  <c r="CU351" i="1"/>
  <c r="T351" i="1" s="1"/>
  <c r="CX351" i="1"/>
  <c r="W351" i="1" s="1"/>
  <c r="CY351" i="1"/>
  <c r="X351" i="1" s="1"/>
  <c r="CZ351" i="1"/>
  <c r="Y351" i="1" s="1"/>
  <c r="AL354" i="1" s="1"/>
  <c r="GL351" i="1"/>
  <c r="GO351" i="1"/>
  <c r="GP351" i="1"/>
  <c r="GV351" i="1"/>
  <c r="GX351" i="1"/>
  <c r="HC351" i="1"/>
  <c r="AC352" i="1"/>
  <c r="AD352" i="1"/>
  <c r="AE352" i="1"/>
  <c r="AF352" i="1"/>
  <c r="AB352" i="1" s="1"/>
  <c r="AG352" i="1"/>
  <c r="AH352" i="1"/>
  <c r="AI352" i="1"/>
  <c r="CW352" i="1" s="1"/>
  <c r="V352" i="1" s="1"/>
  <c r="AJ352" i="1"/>
  <c r="CX352" i="1" s="1"/>
  <c r="W352" i="1" s="1"/>
  <c r="CQ352" i="1"/>
  <c r="P352" i="1" s="1"/>
  <c r="CR352" i="1"/>
  <c r="Q352" i="1" s="1"/>
  <c r="CS352" i="1"/>
  <c r="R352" i="1" s="1"/>
  <c r="CT352" i="1"/>
  <c r="S352" i="1" s="1"/>
  <c r="CU352" i="1"/>
  <c r="T352" i="1" s="1"/>
  <c r="CV352" i="1"/>
  <c r="U352" i="1" s="1"/>
  <c r="CY352" i="1"/>
  <c r="X352" i="1" s="1"/>
  <c r="CZ352" i="1"/>
  <c r="Y352" i="1" s="1"/>
  <c r="GL352" i="1"/>
  <c r="GO352" i="1"/>
  <c r="GP352" i="1"/>
  <c r="GV352" i="1"/>
  <c r="HC352" i="1"/>
  <c r="GX352" i="1" s="1"/>
  <c r="HG352" i="1"/>
  <c r="B354" i="1"/>
  <c r="C354" i="1"/>
  <c r="C346" i="1" s="1"/>
  <c r="D354" i="1"/>
  <c r="D346" i="1" s="1"/>
  <c r="F354" i="1"/>
  <c r="F346" i="1" s="1"/>
  <c r="G354" i="1"/>
  <c r="G346" i="1" s="1"/>
  <c r="AD354" i="1"/>
  <c r="AD346" i="1" s="1"/>
  <c r="AE354" i="1"/>
  <c r="AE346" i="1" s="1"/>
  <c r="BX354" i="1"/>
  <c r="BX346" i="1" s="1"/>
  <c r="BY354" i="1"/>
  <c r="BY346" i="1" s="1"/>
  <c r="BZ354" i="1"/>
  <c r="BZ346" i="1" s="1"/>
  <c r="CI354" i="1"/>
  <c r="CI346" i="1" s="1"/>
  <c r="CJ354" i="1"/>
  <c r="CJ346" i="1" s="1"/>
  <c r="CK354" i="1"/>
  <c r="BB354" i="1" s="1"/>
  <c r="CL354" i="1"/>
  <c r="CL346" i="1" s="1"/>
  <c r="CM354" i="1"/>
  <c r="CM346" i="1" s="1"/>
  <c r="B384" i="1"/>
  <c r="B287" i="1" s="1"/>
  <c r="C384" i="1"/>
  <c r="C287" i="1" s="1"/>
  <c r="D384" i="1"/>
  <c r="D287" i="1" s="1"/>
  <c r="F384" i="1"/>
  <c r="F287" i="1" s="1"/>
  <c r="G384" i="1"/>
  <c r="G287" i="1" s="1"/>
  <c r="D414" i="1"/>
  <c r="E416" i="1"/>
  <c r="Z416" i="1"/>
  <c r="AA416" i="1"/>
  <c r="AB416" i="1"/>
  <c r="AC416" i="1"/>
  <c r="AD416" i="1"/>
  <c r="AE416" i="1"/>
  <c r="AF416" i="1"/>
  <c r="AG416" i="1"/>
  <c r="AH416" i="1"/>
  <c r="AI416" i="1"/>
  <c r="AJ416" i="1"/>
  <c r="AK416" i="1"/>
  <c r="AL416" i="1"/>
  <c r="AM416" i="1"/>
  <c r="AN416" i="1"/>
  <c r="BE416" i="1"/>
  <c r="BF416" i="1"/>
  <c r="BG416" i="1"/>
  <c r="BH416" i="1"/>
  <c r="BI416" i="1"/>
  <c r="BJ416" i="1"/>
  <c r="BK416" i="1"/>
  <c r="BL416" i="1"/>
  <c r="BM416" i="1"/>
  <c r="BN416" i="1"/>
  <c r="BO416" i="1"/>
  <c r="BP416" i="1"/>
  <c r="BQ416" i="1"/>
  <c r="BR416" i="1"/>
  <c r="BS416" i="1"/>
  <c r="BT416" i="1"/>
  <c r="BU416" i="1"/>
  <c r="BV416" i="1"/>
  <c r="BW416" i="1"/>
  <c r="BX416" i="1"/>
  <c r="BY416" i="1"/>
  <c r="BZ416" i="1"/>
  <c r="CA416" i="1"/>
  <c r="CB416" i="1"/>
  <c r="CC416" i="1"/>
  <c r="CD416" i="1"/>
  <c r="CE416" i="1"/>
  <c r="CF416" i="1"/>
  <c r="CG416" i="1"/>
  <c r="CH416" i="1"/>
  <c r="CI416" i="1"/>
  <c r="CJ416" i="1"/>
  <c r="CK416" i="1"/>
  <c r="CL416" i="1"/>
  <c r="CM416" i="1"/>
  <c r="CN416" i="1"/>
  <c r="CO416" i="1"/>
  <c r="CP416" i="1"/>
  <c r="CQ416" i="1"/>
  <c r="CR416" i="1"/>
  <c r="CS416" i="1"/>
  <c r="CT416" i="1"/>
  <c r="CU416" i="1"/>
  <c r="CV416" i="1"/>
  <c r="CW416" i="1"/>
  <c r="CX416" i="1"/>
  <c r="CY416" i="1"/>
  <c r="CZ416" i="1"/>
  <c r="DA416" i="1"/>
  <c r="DB416" i="1"/>
  <c r="DC416" i="1"/>
  <c r="DD416" i="1"/>
  <c r="DE416" i="1"/>
  <c r="DF416" i="1"/>
  <c r="DG416" i="1"/>
  <c r="DH416" i="1"/>
  <c r="DI416" i="1"/>
  <c r="DJ416" i="1"/>
  <c r="DK416" i="1"/>
  <c r="DL416" i="1"/>
  <c r="DM416" i="1"/>
  <c r="DN416" i="1"/>
  <c r="DO416" i="1"/>
  <c r="DP416" i="1"/>
  <c r="DQ416" i="1"/>
  <c r="DR416" i="1"/>
  <c r="DS416" i="1"/>
  <c r="DT416" i="1"/>
  <c r="DU416" i="1"/>
  <c r="DV416" i="1"/>
  <c r="DW416" i="1"/>
  <c r="DX416" i="1"/>
  <c r="DY416" i="1"/>
  <c r="DZ416" i="1"/>
  <c r="EA416" i="1"/>
  <c r="EB416" i="1"/>
  <c r="EC416" i="1"/>
  <c r="ED416" i="1"/>
  <c r="EE416" i="1"/>
  <c r="EF416" i="1"/>
  <c r="EG416" i="1"/>
  <c r="EH416" i="1"/>
  <c r="EI416" i="1"/>
  <c r="EJ416" i="1"/>
  <c r="EK416" i="1"/>
  <c r="EL416" i="1"/>
  <c r="EM416" i="1"/>
  <c r="EN416" i="1"/>
  <c r="EO416" i="1"/>
  <c r="EP416" i="1"/>
  <c r="EQ416" i="1"/>
  <c r="ER416" i="1"/>
  <c r="ES416" i="1"/>
  <c r="ET416" i="1"/>
  <c r="EU416" i="1"/>
  <c r="EV416" i="1"/>
  <c r="EW416" i="1"/>
  <c r="EX416" i="1"/>
  <c r="EY416" i="1"/>
  <c r="EZ416" i="1"/>
  <c r="FA416" i="1"/>
  <c r="FB416" i="1"/>
  <c r="FC416" i="1"/>
  <c r="FD416" i="1"/>
  <c r="FE416" i="1"/>
  <c r="FF416" i="1"/>
  <c r="FG416" i="1"/>
  <c r="FH416" i="1"/>
  <c r="FI416" i="1"/>
  <c r="FJ416" i="1"/>
  <c r="FK416" i="1"/>
  <c r="FL416" i="1"/>
  <c r="FM416" i="1"/>
  <c r="FN416" i="1"/>
  <c r="FO416" i="1"/>
  <c r="FP416" i="1"/>
  <c r="FQ416" i="1"/>
  <c r="FR416" i="1"/>
  <c r="FS416" i="1"/>
  <c r="FT416" i="1"/>
  <c r="FU416" i="1"/>
  <c r="FV416" i="1"/>
  <c r="FW416" i="1"/>
  <c r="FX416" i="1"/>
  <c r="FY416" i="1"/>
  <c r="FZ416" i="1"/>
  <c r="GA416" i="1"/>
  <c r="GB416" i="1"/>
  <c r="GC416" i="1"/>
  <c r="GD416" i="1"/>
  <c r="GE416" i="1"/>
  <c r="GF416" i="1"/>
  <c r="GG416" i="1"/>
  <c r="GH416" i="1"/>
  <c r="GI416" i="1"/>
  <c r="GJ416" i="1"/>
  <c r="GK416" i="1"/>
  <c r="GL416" i="1"/>
  <c r="GM416" i="1"/>
  <c r="GN416" i="1"/>
  <c r="GO416" i="1"/>
  <c r="GP416" i="1"/>
  <c r="GQ416" i="1"/>
  <c r="GR416" i="1"/>
  <c r="GS416" i="1"/>
  <c r="GT416" i="1"/>
  <c r="GU416" i="1"/>
  <c r="GV416" i="1"/>
  <c r="GW416" i="1"/>
  <c r="GX416" i="1"/>
  <c r="D418" i="1"/>
  <c r="E420" i="1"/>
  <c r="G420" i="1"/>
  <c r="Z420" i="1"/>
  <c r="AA420" i="1"/>
  <c r="AM420" i="1"/>
  <c r="AN420" i="1"/>
  <c r="BE420" i="1"/>
  <c r="BF420" i="1"/>
  <c r="BG420" i="1"/>
  <c r="BH420" i="1"/>
  <c r="BI420" i="1"/>
  <c r="BJ420" i="1"/>
  <c r="BK420" i="1"/>
  <c r="BL420" i="1"/>
  <c r="BM420" i="1"/>
  <c r="BN420" i="1"/>
  <c r="BO420" i="1"/>
  <c r="BP420" i="1"/>
  <c r="BQ420" i="1"/>
  <c r="BR420" i="1"/>
  <c r="BS420" i="1"/>
  <c r="BT420" i="1"/>
  <c r="BU420" i="1"/>
  <c r="BV420" i="1"/>
  <c r="BW420" i="1"/>
  <c r="CN420" i="1"/>
  <c r="CO420" i="1"/>
  <c r="CP420" i="1"/>
  <c r="CQ420" i="1"/>
  <c r="CR420" i="1"/>
  <c r="CS420" i="1"/>
  <c r="CT420" i="1"/>
  <c r="CU420" i="1"/>
  <c r="CV420" i="1"/>
  <c r="CW420" i="1"/>
  <c r="CX420" i="1"/>
  <c r="CY420" i="1"/>
  <c r="CZ420" i="1"/>
  <c r="DA420" i="1"/>
  <c r="DB420" i="1"/>
  <c r="DC420" i="1"/>
  <c r="DD420" i="1"/>
  <c r="DE420" i="1"/>
  <c r="DF420" i="1"/>
  <c r="DG420" i="1"/>
  <c r="DH420" i="1"/>
  <c r="DI420" i="1"/>
  <c r="DJ420" i="1"/>
  <c r="DK420" i="1"/>
  <c r="DL420" i="1"/>
  <c r="DM420" i="1"/>
  <c r="DN420" i="1"/>
  <c r="DO420" i="1"/>
  <c r="DP420" i="1"/>
  <c r="DQ420" i="1"/>
  <c r="DR420" i="1"/>
  <c r="DS420" i="1"/>
  <c r="DT420" i="1"/>
  <c r="DU420" i="1"/>
  <c r="DV420" i="1"/>
  <c r="DW420" i="1"/>
  <c r="DX420" i="1"/>
  <c r="DY420" i="1"/>
  <c r="DZ420" i="1"/>
  <c r="EA420" i="1"/>
  <c r="EB420" i="1"/>
  <c r="EC420" i="1"/>
  <c r="ED420" i="1"/>
  <c r="EE420" i="1"/>
  <c r="EF420" i="1"/>
  <c r="EG420" i="1"/>
  <c r="EH420" i="1"/>
  <c r="EI420" i="1"/>
  <c r="EJ420" i="1"/>
  <c r="EK420" i="1"/>
  <c r="EL420" i="1"/>
  <c r="EM420" i="1"/>
  <c r="EN420" i="1"/>
  <c r="EO420" i="1"/>
  <c r="EP420" i="1"/>
  <c r="EQ420" i="1"/>
  <c r="ER420" i="1"/>
  <c r="ES420" i="1"/>
  <c r="ET420" i="1"/>
  <c r="EU420" i="1"/>
  <c r="EV420" i="1"/>
  <c r="EW420" i="1"/>
  <c r="EX420" i="1"/>
  <c r="EY420" i="1"/>
  <c r="EZ420" i="1"/>
  <c r="FA420" i="1"/>
  <c r="FB420" i="1"/>
  <c r="FC420" i="1"/>
  <c r="FD420" i="1"/>
  <c r="FE420" i="1"/>
  <c r="FF420" i="1"/>
  <c r="FG420" i="1"/>
  <c r="FH420" i="1"/>
  <c r="FI420" i="1"/>
  <c r="FJ420" i="1"/>
  <c r="FK420" i="1"/>
  <c r="FL420" i="1"/>
  <c r="FM420" i="1"/>
  <c r="FN420" i="1"/>
  <c r="FO420" i="1"/>
  <c r="FP420" i="1"/>
  <c r="FQ420" i="1"/>
  <c r="FR420" i="1"/>
  <c r="FS420" i="1"/>
  <c r="FT420" i="1"/>
  <c r="FU420" i="1"/>
  <c r="FV420" i="1"/>
  <c r="FW420" i="1"/>
  <c r="FX420" i="1"/>
  <c r="FY420" i="1"/>
  <c r="FZ420" i="1"/>
  <c r="GA420" i="1"/>
  <c r="GB420" i="1"/>
  <c r="GC420" i="1"/>
  <c r="GD420" i="1"/>
  <c r="GE420" i="1"/>
  <c r="GF420" i="1"/>
  <c r="GG420" i="1"/>
  <c r="GH420" i="1"/>
  <c r="GI420" i="1"/>
  <c r="GJ420" i="1"/>
  <c r="GK420" i="1"/>
  <c r="GL420" i="1"/>
  <c r="GM420" i="1"/>
  <c r="GN420" i="1"/>
  <c r="GO420" i="1"/>
  <c r="GP420" i="1"/>
  <c r="GQ420" i="1"/>
  <c r="GR420" i="1"/>
  <c r="GS420" i="1"/>
  <c r="GT420" i="1"/>
  <c r="GU420" i="1"/>
  <c r="GV420" i="1"/>
  <c r="GW420" i="1"/>
  <c r="GX420" i="1"/>
  <c r="C422" i="1"/>
  <c r="D422" i="1"/>
  <c r="I422" i="1"/>
  <c r="K422" i="1"/>
  <c r="AC422" i="1"/>
  <c r="AE422" i="1"/>
  <c r="AD422" i="1" s="1"/>
  <c r="AF422" i="1"/>
  <c r="AG422" i="1"/>
  <c r="CU422" i="1" s="1"/>
  <c r="T422" i="1" s="1"/>
  <c r="AH422" i="1"/>
  <c r="AI422" i="1"/>
  <c r="AJ422" i="1"/>
  <c r="CX422" i="1" s="1"/>
  <c r="W422" i="1" s="1"/>
  <c r="CQ422" i="1"/>
  <c r="CR422" i="1"/>
  <c r="CS422" i="1"/>
  <c r="CT422" i="1"/>
  <c r="CV422" i="1"/>
  <c r="CW422" i="1"/>
  <c r="GL422" i="1"/>
  <c r="GN422" i="1"/>
  <c r="GP422" i="1"/>
  <c r="GV422" i="1"/>
  <c r="HC422" i="1" s="1"/>
  <c r="GX422" i="1" s="1"/>
  <c r="I423" i="1"/>
  <c r="AC423" i="1"/>
  <c r="AE423" i="1"/>
  <c r="AD423" i="1" s="1"/>
  <c r="AB423" i="1" s="1"/>
  <c r="AF423" i="1"/>
  <c r="AG423" i="1"/>
  <c r="AH423" i="1"/>
  <c r="AI423" i="1"/>
  <c r="AJ423" i="1"/>
  <c r="CP423" i="1"/>
  <c r="CQ423" i="1"/>
  <c r="CR423" i="1"/>
  <c r="Q423" i="1" s="1"/>
  <c r="CS423" i="1"/>
  <c r="R423" i="1" s="1"/>
  <c r="CT423" i="1"/>
  <c r="S423" i="1" s="1"/>
  <c r="CU423" i="1"/>
  <c r="T423" i="1" s="1"/>
  <c r="CV423" i="1"/>
  <c r="U423" i="1" s="1"/>
  <c r="CW423" i="1"/>
  <c r="V423" i="1" s="1"/>
  <c r="CX423" i="1"/>
  <c r="W423" i="1" s="1"/>
  <c r="CY423" i="1"/>
  <c r="X423" i="1" s="1"/>
  <c r="CZ423" i="1"/>
  <c r="Y423" i="1" s="1"/>
  <c r="GL423" i="1"/>
  <c r="GN423" i="1"/>
  <c r="GP423" i="1"/>
  <c r="GV423" i="1"/>
  <c r="HC423" i="1"/>
  <c r="GX423" i="1" s="1"/>
  <c r="C424" i="1"/>
  <c r="D424" i="1"/>
  <c r="I424" i="1"/>
  <c r="K424" i="1"/>
  <c r="AC424" i="1"/>
  <c r="AE424" i="1"/>
  <c r="AD424" i="1" s="1"/>
  <c r="AF424" i="1"/>
  <c r="AG424" i="1"/>
  <c r="CU424" i="1" s="1"/>
  <c r="T424" i="1" s="1"/>
  <c r="AH424" i="1"/>
  <c r="AI424" i="1"/>
  <c r="AJ424" i="1"/>
  <c r="CQ424" i="1"/>
  <c r="CR424" i="1"/>
  <c r="CS424" i="1"/>
  <c r="CT424" i="1"/>
  <c r="CV424" i="1"/>
  <c r="CW424" i="1"/>
  <c r="CX424" i="1"/>
  <c r="W424" i="1" s="1"/>
  <c r="GL424" i="1"/>
  <c r="GN424" i="1"/>
  <c r="GP424" i="1"/>
  <c r="GV424" i="1"/>
  <c r="HC424" i="1" s="1"/>
  <c r="GX424" i="1" s="1"/>
  <c r="I425" i="1"/>
  <c r="AC425" i="1"/>
  <c r="AB425" i="1" s="1"/>
  <c r="AD425" i="1"/>
  <c r="AE425" i="1"/>
  <c r="AF425" i="1"/>
  <c r="AG425" i="1"/>
  <c r="AH425" i="1"/>
  <c r="AI425" i="1"/>
  <c r="AJ425" i="1"/>
  <c r="CP425" i="1"/>
  <c r="CQ425" i="1"/>
  <c r="CR425" i="1"/>
  <c r="Q425" i="1" s="1"/>
  <c r="CS425" i="1"/>
  <c r="R425" i="1" s="1"/>
  <c r="CT425" i="1"/>
  <c r="S425" i="1" s="1"/>
  <c r="CU425" i="1"/>
  <c r="T425" i="1" s="1"/>
  <c r="CV425" i="1"/>
  <c r="U425" i="1" s="1"/>
  <c r="CW425" i="1"/>
  <c r="V425" i="1" s="1"/>
  <c r="CX425" i="1"/>
  <c r="W425" i="1" s="1"/>
  <c r="CY425" i="1"/>
  <c r="X425" i="1" s="1"/>
  <c r="CZ425" i="1"/>
  <c r="Y425" i="1" s="1"/>
  <c r="GL425" i="1"/>
  <c r="GN425" i="1"/>
  <c r="GP425" i="1"/>
  <c r="GV425" i="1"/>
  <c r="GX425" i="1"/>
  <c r="HC425" i="1"/>
  <c r="C426" i="1"/>
  <c r="D426" i="1"/>
  <c r="I426" i="1"/>
  <c r="I427" i="1" s="1"/>
  <c r="GX427" i="1" s="1"/>
  <c r="K426" i="1"/>
  <c r="V426" i="1"/>
  <c r="AC426" i="1"/>
  <c r="AD426" i="1"/>
  <c r="AE426" i="1"/>
  <c r="AF426" i="1"/>
  <c r="AG426" i="1"/>
  <c r="AH426" i="1"/>
  <c r="AI426" i="1"/>
  <c r="AJ426" i="1"/>
  <c r="CQ426" i="1"/>
  <c r="CR426" i="1"/>
  <c r="CS426" i="1"/>
  <c r="CT426" i="1"/>
  <c r="CU426" i="1"/>
  <c r="T426" i="1" s="1"/>
  <c r="CV426" i="1"/>
  <c r="CW426" i="1"/>
  <c r="CX426" i="1"/>
  <c r="W426" i="1" s="1"/>
  <c r="GL426" i="1"/>
  <c r="GO426" i="1"/>
  <c r="GP426" i="1"/>
  <c r="GV426" i="1"/>
  <c r="GX426" i="1"/>
  <c r="HC426" i="1"/>
  <c r="AC427" i="1"/>
  <c r="AB427" i="1" s="1"/>
  <c r="AD427" i="1"/>
  <c r="AE427" i="1"/>
  <c r="AF427" i="1"/>
  <c r="AG427" i="1"/>
  <c r="AH427" i="1"/>
  <c r="CV427" i="1" s="1"/>
  <c r="AI427" i="1"/>
  <c r="CW427" i="1" s="1"/>
  <c r="AJ427" i="1"/>
  <c r="CQ427" i="1"/>
  <c r="CR427" i="1"/>
  <c r="CS427" i="1"/>
  <c r="CT427" i="1"/>
  <c r="S427" i="1" s="1"/>
  <c r="CU427" i="1"/>
  <c r="CX427" i="1"/>
  <c r="GL427" i="1"/>
  <c r="GO427" i="1"/>
  <c r="GP427" i="1"/>
  <c r="GV427" i="1"/>
  <c r="HC427" i="1"/>
  <c r="AC428" i="1"/>
  <c r="AE428" i="1"/>
  <c r="AD428" i="1" s="1"/>
  <c r="AB428" i="1" s="1"/>
  <c r="AF428" i="1"/>
  <c r="AG428" i="1"/>
  <c r="AH428" i="1"/>
  <c r="AI428" i="1"/>
  <c r="CW428" i="1" s="1"/>
  <c r="V428" i="1" s="1"/>
  <c r="AJ428" i="1"/>
  <c r="CX428" i="1" s="1"/>
  <c r="W428" i="1" s="1"/>
  <c r="CQ428" i="1"/>
  <c r="P428" i="1" s="1"/>
  <c r="CR428" i="1"/>
  <c r="Q428" i="1" s="1"/>
  <c r="CS428" i="1"/>
  <c r="R428" i="1" s="1"/>
  <c r="CT428" i="1"/>
  <c r="S428" i="1" s="1"/>
  <c r="CU428" i="1"/>
  <c r="T428" i="1" s="1"/>
  <c r="CV428" i="1"/>
  <c r="U428" i="1" s="1"/>
  <c r="CY428" i="1"/>
  <c r="X428" i="1" s="1"/>
  <c r="CZ428" i="1"/>
  <c r="Y428" i="1" s="1"/>
  <c r="GL428" i="1"/>
  <c r="GN428" i="1"/>
  <c r="GP428" i="1"/>
  <c r="GV428" i="1"/>
  <c r="HC428" i="1"/>
  <c r="GX428" i="1" s="1"/>
  <c r="C429" i="1"/>
  <c r="D429" i="1"/>
  <c r="I429" i="1"/>
  <c r="K429" i="1"/>
  <c r="AC429" i="1"/>
  <c r="AE429" i="1"/>
  <c r="AD429" i="1" s="1"/>
  <c r="AF429" i="1"/>
  <c r="AG429" i="1"/>
  <c r="CU429" i="1" s="1"/>
  <c r="T429" i="1" s="1"/>
  <c r="AH429" i="1"/>
  <c r="AI429" i="1"/>
  <c r="AJ429" i="1"/>
  <c r="CX429" i="1" s="1"/>
  <c r="W429" i="1" s="1"/>
  <c r="CQ429" i="1"/>
  <c r="CR429" i="1"/>
  <c r="CS429" i="1"/>
  <c r="CT429" i="1"/>
  <c r="CV429" i="1"/>
  <c r="CW429" i="1"/>
  <c r="GL429" i="1"/>
  <c r="GO429" i="1"/>
  <c r="GP429" i="1"/>
  <c r="GV429" i="1"/>
  <c r="HC429" i="1" s="1"/>
  <c r="GX429" i="1" s="1"/>
  <c r="I430" i="1"/>
  <c r="AB430" i="1"/>
  <c r="AC430" i="1"/>
  <c r="AE430" i="1"/>
  <c r="AD430" i="1" s="1"/>
  <c r="AF430" i="1"/>
  <c r="AG430" i="1"/>
  <c r="CU430" i="1" s="1"/>
  <c r="AH430" i="1"/>
  <c r="AI430" i="1"/>
  <c r="AJ430" i="1"/>
  <c r="CX430" i="1" s="1"/>
  <c r="W430" i="1" s="1"/>
  <c r="CQ430" i="1"/>
  <c r="CR430" i="1"/>
  <c r="Q430" i="1" s="1"/>
  <c r="CS430" i="1"/>
  <c r="R430" i="1" s="1"/>
  <c r="CT430" i="1"/>
  <c r="CV430" i="1"/>
  <c r="CW430" i="1"/>
  <c r="V430" i="1" s="1"/>
  <c r="GL430" i="1"/>
  <c r="GO430" i="1"/>
  <c r="GP430" i="1"/>
  <c r="GV430" i="1"/>
  <c r="HC430" i="1" s="1"/>
  <c r="C431" i="1"/>
  <c r="D431" i="1"/>
  <c r="U431" i="1"/>
  <c r="V431" i="1"/>
  <c r="AC431" i="1"/>
  <c r="AE431" i="1"/>
  <c r="AD431" i="1" s="1"/>
  <c r="AF431" i="1"/>
  <c r="AG431" i="1"/>
  <c r="AH431" i="1"/>
  <c r="AI431" i="1"/>
  <c r="AJ431" i="1"/>
  <c r="CX431" i="1" s="1"/>
  <c r="W431" i="1" s="1"/>
  <c r="CQ431" i="1"/>
  <c r="CR431" i="1"/>
  <c r="CS431" i="1"/>
  <c r="CT431" i="1"/>
  <c r="CU431" i="1"/>
  <c r="T431" i="1" s="1"/>
  <c r="CV431" i="1"/>
  <c r="CW431" i="1"/>
  <c r="GL431" i="1"/>
  <c r="GN431" i="1"/>
  <c r="GP431" i="1"/>
  <c r="GV431" i="1"/>
  <c r="HC431" i="1"/>
  <c r="GX431" i="1" s="1"/>
  <c r="I432" i="1"/>
  <c r="P432" i="1" s="1"/>
  <c r="V432" i="1"/>
  <c r="AC432" i="1"/>
  <c r="AE432" i="1"/>
  <c r="AD432" i="1" s="1"/>
  <c r="AB432" i="1" s="1"/>
  <c r="AF432" i="1"/>
  <c r="AG432" i="1"/>
  <c r="AH432" i="1"/>
  <c r="AI432" i="1"/>
  <c r="AJ432" i="1"/>
  <c r="CP432" i="1"/>
  <c r="CQ432" i="1"/>
  <c r="CR432" i="1"/>
  <c r="Q432" i="1" s="1"/>
  <c r="CS432" i="1"/>
  <c r="CT432" i="1"/>
  <c r="CU432" i="1"/>
  <c r="CV432" i="1"/>
  <c r="U432" i="1" s="1"/>
  <c r="CW432" i="1"/>
  <c r="CX432" i="1"/>
  <c r="CY432" i="1"/>
  <c r="X432" i="1" s="1"/>
  <c r="CZ432" i="1"/>
  <c r="Y432" i="1" s="1"/>
  <c r="GL432" i="1"/>
  <c r="GN432" i="1"/>
  <c r="GP432" i="1"/>
  <c r="GV432" i="1"/>
  <c r="HC432" i="1"/>
  <c r="C433" i="1"/>
  <c r="D433" i="1"/>
  <c r="U433" i="1"/>
  <c r="V433" i="1"/>
  <c r="AC433" i="1"/>
  <c r="AE433" i="1"/>
  <c r="AD433" i="1" s="1"/>
  <c r="AF433" i="1"/>
  <c r="AG433" i="1"/>
  <c r="AH433" i="1"/>
  <c r="AI433" i="1"/>
  <c r="AJ433" i="1"/>
  <c r="CQ433" i="1"/>
  <c r="CR433" i="1"/>
  <c r="CS433" i="1"/>
  <c r="CT433" i="1"/>
  <c r="CU433" i="1"/>
  <c r="T433" i="1" s="1"/>
  <c r="CV433" i="1"/>
  <c r="CW433" i="1"/>
  <c r="CX433" i="1"/>
  <c r="W433" i="1" s="1"/>
  <c r="GL433" i="1"/>
  <c r="GN433" i="1"/>
  <c r="GP433" i="1"/>
  <c r="GV433" i="1"/>
  <c r="HC433" i="1"/>
  <c r="GX433" i="1" s="1"/>
  <c r="I434" i="1"/>
  <c r="P434" i="1"/>
  <c r="Q434" i="1"/>
  <c r="T434" i="1"/>
  <c r="X434" i="1"/>
  <c r="Y434" i="1"/>
  <c r="AC434" i="1"/>
  <c r="AE434" i="1"/>
  <c r="AD434" i="1" s="1"/>
  <c r="AF434" i="1"/>
  <c r="AG434" i="1"/>
  <c r="AH434" i="1"/>
  <c r="AI434" i="1"/>
  <c r="AJ434" i="1"/>
  <c r="CP434" i="1"/>
  <c r="CQ434" i="1"/>
  <c r="CR434" i="1"/>
  <c r="CS434" i="1"/>
  <c r="R434" i="1" s="1"/>
  <c r="CT434" i="1"/>
  <c r="S434" i="1" s="1"/>
  <c r="CU434" i="1"/>
  <c r="CV434" i="1"/>
  <c r="U434" i="1" s="1"/>
  <c r="CW434" i="1"/>
  <c r="V434" i="1" s="1"/>
  <c r="CX434" i="1"/>
  <c r="W434" i="1" s="1"/>
  <c r="CY434" i="1"/>
  <c r="CZ434" i="1"/>
  <c r="GL434" i="1"/>
  <c r="GN434" i="1"/>
  <c r="GP434" i="1"/>
  <c r="GV434" i="1"/>
  <c r="GX434" i="1"/>
  <c r="HC434" i="1"/>
  <c r="B436" i="1"/>
  <c r="B420" i="1" s="1"/>
  <c r="C436" i="1"/>
  <c r="C420" i="1" s="1"/>
  <c r="D436" i="1"/>
  <c r="D420" i="1" s="1"/>
  <c r="F436" i="1"/>
  <c r="F420" i="1" s="1"/>
  <c r="G436" i="1"/>
  <c r="BX436" i="1"/>
  <c r="BY436" i="1"/>
  <c r="BY420" i="1" s="1"/>
  <c r="CK436" i="1"/>
  <c r="CK420" i="1" s="1"/>
  <c r="CL436" i="1"/>
  <c r="BC436" i="1" s="1"/>
  <c r="CM436" i="1"/>
  <c r="CM420" i="1" s="1"/>
  <c r="D466" i="1"/>
  <c r="B468" i="1"/>
  <c r="D468" i="1"/>
  <c r="E468" i="1"/>
  <c r="F468" i="1"/>
  <c r="Z468" i="1"/>
  <c r="AA468" i="1"/>
  <c r="AM468" i="1"/>
  <c r="AN468" i="1"/>
  <c r="AO468" i="1"/>
  <c r="BE468" i="1"/>
  <c r="BF468" i="1"/>
  <c r="BG468" i="1"/>
  <c r="BH468" i="1"/>
  <c r="BI468" i="1"/>
  <c r="BJ468" i="1"/>
  <c r="BK468" i="1"/>
  <c r="BL468" i="1"/>
  <c r="BM468" i="1"/>
  <c r="BN468" i="1"/>
  <c r="BO468" i="1"/>
  <c r="BP468" i="1"/>
  <c r="BQ468" i="1"/>
  <c r="BR468" i="1"/>
  <c r="BS468" i="1"/>
  <c r="BT468" i="1"/>
  <c r="BU468" i="1"/>
  <c r="BV468" i="1"/>
  <c r="BW468" i="1"/>
  <c r="BX468" i="1"/>
  <c r="CM468" i="1"/>
  <c r="CN468" i="1"/>
  <c r="CO468" i="1"/>
  <c r="CP468" i="1"/>
  <c r="CQ468" i="1"/>
  <c r="CR468" i="1"/>
  <c r="CS468" i="1"/>
  <c r="CT468" i="1"/>
  <c r="CU468" i="1"/>
  <c r="CV468" i="1"/>
  <c r="CW468" i="1"/>
  <c r="CX468" i="1"/>
  <c r="CY468" i="1"/>
  <c r="CZ468" i="1"/>
  <c r="DA468" i="1"/>
  <c r="DB468" i="1"/>
  <c r="DC468" i="1"/>
  <c r="DD468" i="1"/>
  <c r="DE468" i="1"/>
  <c r="DF468" i="1"/>
  <c r="DG468" i="1"/>
  <c r="DH468" i="1"/>
  <c r="DI468" i="1"/>
  <c r="DJ468" i="1"/>
  <c r="DK468" i="1"/>
  <c r="DL468" i="1"/>
  <c r="DM468" i="1"/>
  <c r="DN468" i="1"/>
  <c r="DO468" i="1"/>
  <c r="DP468" i="1"/>
  <c r="DQ468" i="1"/>
  <c r="DR468" i="1"/>
  <c r="DS468" i="1"/>
  <c r="DT468" i="1"/>
  <c r="DU468" i="1"/>
  <c r="DV468" i="1"/>
  <c r="DW468" i="1"/>
  <c r="DX468" i="1"/>
  <c r="DY468" i="1"/>
  <c r="DZ468" i="1"/>
  <c r="EA468" i="1"/>
  <c r="EB468" i="1"/>
  <c r="EC468" i="1"/>
  <c r="ED468" i="1"/>
  <c r="EE468" i="1"/>
  <c r="EF468" i="1"/>
  <c r="EG468" i="1"/>
  <c r="EH468" i="1"/>
  <c r="EI468" i="1"/>
  <c r="EJ468" i="1"/>
  <c r="EK468" i="1"/>
  <c r="EL468" i="1"/>
  <c r="EM468" i="1"/>
  <c r="EN468" i="1"/>
  <c r="EO468" i="1"/>
  <c r="EP468" i="1"/>
  <c r="EQ468" i="1"/>
  <c r="ER468" i="1"/>
  <c r="ES468" i="1"/>
  <c r="ET468" i="1"/>
  <c r="EU468" i="1"/>
  <c r="EV468" i="1"/>
  <c r="EW468" i="1"/>
  <c r="EX468" i="1"/>
  <c r="EY468" i="1"/>
  <c r="EZ468" i="1"/>
  <c r="FA468" i="1"/>
  <c r="FB468" i="1"/>
  <c r="FC468" i="1"/>
  <c r="FD468" i="1"/>
  <c r="FE468" i="1"/>
  <c r="FF468" i="1"/>
  <c r="FG468" i="1"/>
  <c r="FH468" i="1"/>
  <c r="FI468" i="1"/>
  <c r="FJ468" i="1"/>
  <c r="FK468" i="1"/>
  <c r="FL468" i="1"/>
  <c r="FM468" i="1"/>
  <c r="FN468" i="1"/>
  <c r="FO468" i="1"/>
  <c r="FP468" i="1"/>
  <c r="FQ468" i="1"/>
  <c r="FR468" i="1"/>
  <c r="FS468" i="1"/>
  <c r="FT468" i="1"/>
  <c r="FU468" i="1"/>
  <c r="FV468" i="1"/>
  <c r="FW468" i="1"/>
  <c r="FX468" i="1"/>
  <c r="FY468" i="1"/>
  <c r="FZ468" i="1"/>
  <c r="GA468" i="1"/>
  <c r="GB468" i="1"/>
  <c r="GC468" i="1"/>
  <c r="GD468" i="1"/>
  <c r="GE468" i="1"/>
  <c r="GF468" i="1"/>
  <c r="GG468" i="1"/>
  <c r="GH468" i="1"/>
  <c r="GI468" i="1"/>
  <c r="GJ468" i="1"/>
  <c r="GK468" i="1"/>
  <c r="GL468" i="1"/>
  <c r="GM468" i="1"/>
  <c r="GN468" i="1"/>
  <c r="GO468" i="1"/>
  <c r="GP468" i="1"/>
  <c r="GQ468" i="1"/>
  <c r="GR468" i="1"/>
  <c r="GS468" i="1"/>
  <c r="GT468" i="1"/>
  <c r="GU468" i="1"/>
  <c r="GV468" i="1"/>
  <c r="GW468" i="1"/>
  <c r="GX468" i="1"/>
  <c r="I470" i="1"/>
  <c r="K470" i="1"/>
  <c r="S470" i="1"/>
  <c r="AC470" i="1"/>
  <c r="AB470" i="1" s="1"/>
  <c r="AE470" i="1"/>
  <c r="AD470" i="1" s="1"/>
  <c r="AF470" i="1"/>
  <c r="AG470" i="1"/>
  <c r="CU470" i="1" s="1"/>
  <c r="T470" i="1" s="1"/>
  <c r="AH470" i="1"/>
  <c r="AI470" i="1"/>
  <c r="AJ470" i="1"/>
  <c r="CQ470" i="1"/>
  <c r="P470" i="1" s="1"/>
  <c r="CR470" i="1"/>
  <c r="Q470" i="1" s="1"/>
  <c r="CS470" i="1"/>
  <c r="R470" i="1" s="1"/>
  <c r="CT470" i="1"/>
  <c r="CV470" i="1"/>
  <c r="U470" i="1" s="1"/>
  <c r="CW470" i="1"/>
  <c r="V470" i="1" s="1"/>
  <c r="CX470" i="1"/>
  <c r="W470" i="1" s="1"/>
  <c r="CY470" i="1"/>
  <c r="X470" i="1" s="1"/>
  <c r="CZ470" i="1"/>
  <c r="Y470" i="1" s="1"/>
  <c r="GL470" i="1"/>
  <c r="GN470" i="1"/>
  <c r="GP470" i="1"/>
  <c r="GV470" i="1"/>
  <c r="HC470" i="1" s="1"/>
  <c r="GX470" i="1" s="1"/>
  <c r="W471" i="1"/>
  <c r="AC471" i="1"/>
  <c r="AD471" i="1"/>
  <c r="AE471" i="1"/>
  <c r="AF471" i="1"/>
  <c r="AG471" i="1"/>
  <c r="AH471" i="1"/>
  <c r="CV471" i="1" s="1"/>
  <c r="U471" i="1" s="1"/>
  <c r="AI471" i="1"/>
  <c r="AJ471" i="1"/>
  <c r="CQ471" i="1"/>
  <c r="P471" i="1" s="1"/>
  <c r="CR471" i="1"/>
  <c r="Q471" i="1" s="1"/>
  <c r="AD477" i="1" s="1"/>
  <c r="CS471" i="1"/>
  <c r="R471" i="1" s="1"/>
  <c r="CT471" i="1"/>
  <c r="S471" i="1" s="1"/>
  <c r="CU471" i="1"/>
  <c r="T471" i="1" s="1"/>
  <c r="CW471" i="1"/>
  <c r="V471" i="1" s="1"/>
  <c r="AI477" i="1" s="1"/>
  <c r="AI468" i="1" s="1"/>
  <c r="CX471" i="1"/>
  <c r="CY471" i="1"/>
  <c r="X471" i="1" s="1"/>
  <c r="CZ471" i="1"/>
  <c r="Y471" i="1" s="1"/>
  <c r="GL471" i="1"/>
  <c r="GN471" i="1"/>
  <c r="GP471" i="1"/>
  <c r="GV471" i="1"/>
  <c r="HC471" i="1" s="1"/>
  <c r="GX471" i="1" s="1"/>
  <c r="CJ477" i="1" s="1"/>
  <c r="HG471" i="1"/>
  <c r="P472" i="1"/>
  <c r="X472" i="1"/>
  <c r="AC472" i="1"/>
  <c r="AD472" i="1"/>
  <c r="AE472" i="1"/>
  <c r="AF472" i="1"/>
  <c r="AG472" i="1"/>
  <c r="AH472" i="1"/>
  <c r="CV472" i="1" s="1"/>
  <c r="U472" i="1" s="1"/>
  <c r="AI472" i="1"/>
  <c r="AJ472" i="1"/>
  <c r="CQ472" i="1"/>
  <c r="CR472" i="1"/>
  <c r="Q472" i="1" s="1"/>
  <c r="CS472" i="1"/>
  <c r="R472" i="1" s="1"/>
  <c r="CT472" i="1"/>
  <c r="S472" i="1" s="1"/>
  <c r="CU472" i="1"/>
  <c r="T472" i="1" s="1"/>
  <c r="CW472" i="1"/>
  <c r="V472" i="1" s="1"/>
  <c r="CX472" i="1"/>
  <c r="W472" i="1" s="1"/>
  <c r="CY472" i="1"/>
  <c r="CZ472" i="1"/>
  <c r="Y472" i="1" s="1"/>
  <c r="GL472" i="1"/>
  <c r="GN472" i="1"/>
  <c r="GP472" i="1"/>
  <c r="GV472" i="1"/>
  <c r="HC472" i="1" s="1"/>
  <c r="GX472" i="1"/>
  <c r="HG472" i="1"/>
  <c r="P473" i="1"/>
  <c r="AC473" i="1"/>
  <c r="AB473" i="1" s="1"/>
  <c r="AD473" i="1"/>
  <c r="AE473" i="1"/>
  <c r="AF473" i="1"/>
  <c r="AG473" i="1"/>
  <c r="CU473" i="1" s="1"/>
  <c r="T473" i="1" s="1"/>
  <c r="AH473" i="1"/>
  <c r="CV473" i="1" s="1"/>
  <c r="U473" i="1" s="1"/>
  <c r="AI473" i="1"/>
  <c r="AJ473" i="1"/>
  <c r="CQ473" i="1"/>
  <c r="CR473" i="1"/>
  <c r="Q473" i="1" s="1"/>
  <c r="CS473" i="1"/>
  <c r="R473" i="1" s="1"/>
  <c r="CT473" i="1"/>
  <c r="S473" i="1" s="1"/>
  <c r="CP473" i="1" s="1"/>
  <c r="O473" i="1" s="1"/>
  <c r="GM473" i="1" s="1"/>
  <c r="GN473" i="1" s="1"/>
  <c r="CW473" i="1"/>
  <c r="V473" i="1" s="1"/>
  <c r="CX473" i="1"/>
  <c r="W473" i="1" s="1"/>
  <c r="CY473" i="1"/>
  <c r="X473" i="1" s="1"/>
  <c r="CZ473" i="1"/>
  <c r="Y473" i="1" s="1"/>
  <c r="GL473" i="1"/>
  <c r="GO473" i="1"/>
  <c r="GP473" i="1"/>
  <c r="GV473" i="1"/>
  <c r="HC473" i="1" s="1"/>
  <c r="GX473" i="1"/>
  <c r="HG473" i="1"/>
  <c r="P474" i="1"/>
  <c r="AC474" i="1"/>
  <c r="AB474" i="1" s="1"/>
  <c r="AD474" i="1"/>
  <c r="AE474" i="1"/>
  <c r="AF474" i="1"/>
  <c r="AG474" i="1"/>
  <c r="CU474" i="1" s="1"/>
  <c r="T474" i="1" s="1"/>
  <c r="AH474" i="1"/>
  <c r="CV474" i="1" s="1"/>
  <c r="U474" i="1" s="1"/>
  <c r="AI474" i="1"/>
  <c r="AJ474" i="1"/>
  <c r="CQ474" i="1"/>
  <c r="CR474" i="1"/>
  <c r="Q474" i="1" s="1"/>
  <c r="CS474" i="1"/>
  <c r="R474" i="1" s="1"/>
  <c r="CT474" i="1"/>
  <c r="S474" i="1" s="1"/>
  <c r="CP474" i="1" s="1"/>
  <c r="O474" i="1" s="1"/>
  <c r="CW474" i="1"/>
  <c r="V474" i="1" s="1"/>
  <c r="CX474" i="1"/>
  <c r="W474" i="1" s="1"/>
  <c r="CY474" i="1"/>
  <c r="X474" i="1" s="1"/>
  <c r="CZ474" i="1"/>
  <c r="Y474" i="1" s="1"/>
  <c r="GL474" i="1"/>
  <c r="GN474" i="1"/>
  <c r="GP474" i="1"/>
  <c r="GV474" i="1"/>
  <c r="HC474" i="1" s="1"/>
  <c r="GX474" i="1"/>
  <c r="HG474" i="1"/>
  <c r="AC475" i="1"/>
  <c r="AD475" i="1"/>
  <c r="AE475" i="1"/>
  <c r="AF475" i="1"/>
  <c r="AG475" i="1"/>
  <c r="AH475" i="1"/>
  <c r="CV475" i="1" s="1"/>
  <c r="U475" i="1" s="1"/>
  <c r="AI475" i="1"/>
  <c r="AJ475" i="1"/>
  <c r="CQ475" i="1"/>
  <c r="P475" i="1" s="1"/>
  <c r="CR475" i="1"/>
  <c r="Q475" i="1" s="1"/>
  <c r="CS475" i="1"/>
  <c r="R475" i="1" s="1"/>
  <c r="CT475" i="1"/>
  <c r="S475" i="1" s="1"/>
  <c r="CU475" i="1"/>
  <c r="T475" i="1" s="1"/>
  <c r="CW475" i="1"/>
  <c r="V475" i="1" s="1"/>
  <c r="CX475" i="1"/>
  <c r="W475" i="1" s="1"/>
  <c r="CY475" i="1"/>
  <c r="X475" i="1" s="1"/>
  <c r="CZ475" i="1"/>
  <c r="Y475" i="1" s="1"/>
  <c r="GL475" i="1"/>
  <c r="GO475" i="1"/>
  <c r="GP475" i="1"/>
  <c r="GV475" i="1"/>
  <c r="HC475" i="1" s="1"/>
  <c r="GX475" i="1"/>
  <c r="HG475" i="1"/>
  <c r="B477" i="1"/>
  <c r="C477" i="1"/>
  <c r="C468" i="1" s="1"/>
  <c r="D477" i="1"/>
  <c r="F477" i="1"/>
  <c r="G477" i="1"/>
  <c r="G468" i="1" s="1"/>
  <c r="AU477" i="1"/>
  <c r="AU468" i="1" s="1"/>
  <c r="BB477" i="1"/>
  <c r="BC477" i="1"/>
  <c r="BC468" i="1" s="1"/>
  <c r="BX477" i="1"/>
  <c r="AO477" i="1" s="1"/>
  <c r="BY477" i="1"/>
  <c r="BY468" i="1" s="1"/>
  <c r="BZ477" i="1"/>
  <c r="BZ468" i="1" s="1"/>
  <c r="CD477" i="1"/>
  <c r="CD468" i="1" s="1"/>
  <c r="CG477" i="1"/>
  <c r="CG468" i="1" s="1"/>
  <c r="CK477" i="1"/>
  <c r="CK468" i="1" s="1"/>
  <c r="CL477" i="1"/>
  <c r="CL468" i="1" s="1"/>
  <c r="CM477" i="1"/>
  <c r="BD477" i="1" s="1"/>
  <c r="F502" i="1" s="1"/>
  <c r="F481" i="1"/>
  <c r="F493" i="1"/>
  <c r="B507" i="1"/>
  <c r="B416" i="1" s="1"/>
  <c r="C507" i="1"/>
  <c r="C416" i="1" s="1"/>
  <c r="D507" i="1"/>
  <c r="D416" i="1" s="1"/>
  <c r="F507" i="1"/>
  <c r="F416" i="1" s="1"/>
  <c r="G507" i="1"/>
  <c r="G416" i="1" s="1"/>
  <c r="D537" i="1"/>
  <c r="E539" i="1"/>
  <c r="Z539" i="1"/>
  <c r="AA539" i="1"/>
  <c r="AB539" i="1"/>
  <c r="AC539" i="1"/>
  <c r="AD539" i="1"/>
  <c r="AE539" i="1"/>
  <c r="AF539" i="1"/>
  <c r="AG539" i="1"/>
  <c r="AH539" i="1"/>
  <c r="AI539" i="1"/>
  <c r="AJ539" i="1"/>
  <c r="AK539" i="1"/>
  <c r="AL539" i="1"/>
  <c r="AM539" i="1"/>
  <c r="AN539" i="1"/>
  <c r="BE539" i="1"/>
  <c r="BF539" i="1"/>
  <c r="BG539" i="1"/>
  <c r="BH539" i="1"/>
  <c r="BI539" i="1"/>
  <c r="BJ539" i="1"/>
  <c r="BK539" i="1"/>
  <c r="BL539" i="1"/>
  <c r="BM539" i="1"/>
  <c r="BN539" i="1"/>
  <c r="BO539" i="1"/>
  <c r="BP539" i="1"/>
  <c r="BQ539" i="1"/>
  <c r="BR539" i="1"/>
  <c r="BS539" i="1"/>
  <c r="BT539" i="1"/>
  <c r="BU539" i="1"/>
  <c r="BV539" i="1"/>
  <c r="BW539" i="1"/>
  <c r="BX539" i="1"/>
  <c r="BY539" i="1"/>
  <c r="BZ539" i="1"/>
  <c r="CA539" i="1"/>
  <c r="CB539" i="1"/>
  <c r="CC539" i="1"/>
  <c r="CD539" i="1"/>
  <c r="CE539" i="1"/>
  <c r="CF539" i="1"/>
  <c r="CG539" i="1"/>
  <c r="CH539" i="1"/>
  <c r="CI539" i="1"/>
  <c r="CJ539" i="1"/>
  <c r="CK539" i="1"/>
  <c r="CL539" i="1"/>
  <c r="CM539" i="1"/>
  <c r="CN539" i="1"/>
  <c r="CO539" i="1"/>
  <c r="CP539" i="1"/>
  <c r="CQ539" i="1"/>
  <c r="CR539" i="1"/>
  <c r="CS539" i="1"/>
  <c r="CT539" i="1"/>
  <c r="CU539" i="1"/>
  <c r="CV539" i="1"/>
  <c r="CW539" i="1"/>
  <c r="CX539" i="1"/>
  <c r="CY539" i="1"/>
  <c r="CZ539" i="1"/>
  <c r="DA539" i="1"/>
  <c r="DB539" i="1"/>
  <c r="DC539" i="1"/>
  <c r="DD539" i="1"/>
  <c r="DE539" i="1"/>
  <c r="DF539" i="1"/>
  <c r="DG539" i="1"/>
  <c r="DH539" i="1"/>
  <c r="DI539" i="1"/>
  <c r="DJ539" i="1"/>
  <c r="DK539" i="1"/>
  <c r="DL539" i="1"/>
  <c r="DM539" i="1"/>
  <c r="DN539" i="1"/>
  <c r="DO539" i="1"/>
  <c r="DP539" i="1"/>
  <c r="DQ539" i="1"/>
  <c r="DR539" i="1"/>
  <c r="DS539" i="1"/>
  <c r="DT539" i="1"/>
  <c r="DU539" i="1"/>
  <c r="DV539" i="1"/>
  <c r="DW539" i="1"/>
  <c r="DX539" i="1"/>
  <c r="DY539" i="1"/>
  <c r="DZ539" i="1"/>
  <c r="EA539" i="1"/>
  <c r="EB539" i="1"/>
  <c r="EC539" i="1"/>
  <c r="ED539" i="1"/>
  <c r="EE539" i="1"/>
  <c r="EF539" i="1"/>
  <c r="EG539" i="1"/>
  <c r="EH539" i="1"/>
  <c r="EI539" i="1"/>
  <c r="EJ539" i="1"/>
  <c r="EK539" i="1"/>
  <c r="EL539" i="1"/>
  <c r="EM539" i="1"/>
  <c r="EN539" i="1"/>
  <c r="EO539" i="1"/>
  <c r="EP539" i="1"/>
  <c r="EQ539" i="1"/>
  <c r="ER539" i="1"/>
  <c r="ES539" i="1"/>
  <c r="ET539" i="1"/>
  <c r="EU539" i="1"/>
  <c r="EV539" i="1"/>
  <c r="EW539" i="1"/>
  <c r="EX539" i="1"/>
  <c r="EY539" i="1"/>
  <c r="EZ539" i="1"/>
  <c r="FA539" i="1"/>
  <c r="FB539" i="1"/>
  <c r="FC539" i="1"/>
  <c r="FD539" i="1"/>
  <c r="FE539" i="1"/>
  <c r="FF539" i="1"/>
  <c r="FG539" i="1"/>
  <c r="FH539" i="1"/>
  <c r="FI539" i="1"/>
  <c r="FJ539" i="1"/>
  <c r="FK539" i="1"/>
  <c r="FL539" i="1"/>
  <c r="FM539" i="1"/>
  <c r="FN539" i="1"/>
  <c r="FO539" i="1"/>
  <c r="FP539" i="1"/>
  <c r="FQ539" i="1"/>
  <c r="FR539" i="1"/>
  <c r="FS539" i="1"/>
  <c r="FT539" i="1"/>
  <c r="FU539" i="1"/>
  <c r="FV539" i="1"/>
  <c r="FW539" i="1"/>
  <c r="FX539" i="1"/>
  <c r="FY539" i="1"/>
  <c r="FZ539" i="1"/>
  <c r="GA539" i="1"/>
  <c r="GB539" i="1"/>
  <c r="GC539" i="1"/>
  <c r="GD539" i="1"/>
  <c r="GE539" i="1"/>
  <c r="GF539" i="1"/>
  <c r="GG539" i="1"/>
  <c r="GH539" i="1"/>
  <c r="GI539" i="1"/>
  <c r="GJ539" i="1"/>
  <c r="GK539" i="1"/>
  <c r="GL539" i="1"/>
  <c r="GM539" i="1"/>
  <c r="GN539" i="1"/>
  <c r="GO539" i="1"/>
  <c r="GP539" i="1"/>
  <c r="GQ539" i="1"/>
  <c r="GR539" i="1"/>
  <c r="GS539" i="1"/>
  <c r="GT539" i="1"/>
  <c r="GU539" i="1"/>
  <c r="GV539" i="1"/>
  <c r="GW539" i="1"/>
  <c r="GX539" i="1"/>
  <c r="D541" i="1"/>
  <c r="D543" i="1"/>
  <c r="E543" i="1"/>
  <c r="Z543" i="1"/>
  <c r="AA543" i="1"/>
  <c r="AM543" i="1"/>
  <c r="AN543" i="1"/>
  <c r="BD543" i="1"/>
  <c r="BE543" i="1"/>
  <c r="BF543" i="1"/>
  <c r="BG543" i="1"/>
  <c r="BH543" i="1"/>
  <c r="BI543" i="1"/>
  <c r="BJ543" i="1"/>
  <c r="BK543" i="1"/>
  <c r="BL543" i="1"/>
  <c r="BM543" i="1"/>
  <c r="BN543" i="1"/>
  <c r="BO543" i="1"/>
  <c r="BP543" i="1"/>
  <c r="BQ543" i="1"/>
  <c r="BR543" i="1"/>
  <c r="BS543" i="1"/>
  <c r="BT543" i="1"/>
  <c r="BU543" i="1"/>
  <c r="BV543" i="1"/>
  <c r="BW543" i="1"/>
  <c r="BX543" i="1"/>
  <c r="BY543" i="1"/>
  <c r="CM543" i="1"/>
  <c r="CN543" i="1"/>
  <c r="CO543" i="1"/>
  <c r="CP543" i="1"/>
  <c r="CQ543" i="1"/>
  <c r="CR543" i="1"/>
  <c r="CS543" i="1"/>
  <c r="CT543" i="1"/>
  <c r="CU543" i="1"/>
  <c r="CV543" i="1"/>
  <c r="CW543" i="1"/>
  <c r="CX543" i="1"/>
  <c r="CY543" i="1"/>
  <c r="CZ543" i="1"/>
  <c r="DA543" i="1"/>
  <c r="DB543" i="1"/>
  <c r="DC543" i="1"/>
  <c r="DD543" i="1"/>
  <c r="DE543" i="1"/>
  <c r="DF543" i="1"/>
  <c r="DG543" i="1"/>
  <c r="DH543" i="1"/>
  <c r="DI543" i="1"/>
  <c r="DJ543" i="1"/>
  <c r="DK543" i="1"/>
  <c r="DL543" i="1"/>
  <c r="DM543" i="1"/>
  <c r="DN543" i="1"/>
  <c r="DO543" i="1"/>
  <c r="DP543" i="1"/>
  <c r="DQ543" i="1"/>
  <c r="DR543" i="1"/>
  <c r="DS543" i="1"/>
  <c r="DT543" i="1"/>
  <c r="DU543" i="1"/>
  <c r="DV543" i="1"/>
  <c r="DW543" i="1"/>
  <c r="DX543" i="1"/>
  <c r="DY543" i="1"/>
  <c r="DZ543" i="1"/>
  <c r="EA543" i="1"/>
  <c r="EB543" i="1"/>
  <c r="EC543" i="1"/>
  <c r="ED543" i="1"/>
  <c r="EE543" i="1"/>
  <c r="EF543" i="1"/>
  <c r="EG543" i="1"/>
  <c r="EH543" i="1"/>
  <c r="EI543" i="1"/>
  <c r="EJ543" i="1"/>
  <c r="EK543" i="1"/>
  <c r="EL543" i="1"/>
  <c r="EM543" i="1"/>
  <c r="EN543" i="1"/>
  <c r="EO543" i="1"/>
  <c r="EP543" i="1"/>
  <c r="EQ543" i="1"/>
  <c r="ER543" i="1"/>
  <c r="ES543" i="1"/>
  <c r="ET543" i="1"/>
  <c r="EU543" i="1"/>
  <c r="EV543" i="1"/>
  <c r="EW543" i="1"/>
  <c r="EX543" i="1"/>
  <c r="EY543" i="1"/>
  <c r="EZ543" i="1"/>
  <c r="FA543" i="1"/>
  <c r="FB543" i="1"/>
  <c r="FC543" i="1"/>
  <c r="FD543" i="1"/>
  <c r="FE543" i="1"/>
  <c r="FF543" i="1"/>
  <c r="FG543" i="1"/>
  <c r="FH543" i="1"/>
  <c r="FI543" i="1"/>
  <c r="FJ543" i="1"/>
  <c r="FK543" i="1"/>
  <c r="FL543" i="1"/>
  <c r="FM543" i="1"/>
  <c r="FN543" i="1"/>
  <c r="FO543" i="1"/>
  <c r="FP543" i="1"/>
  <c r="FQ543" i="1"/>
  <c r="FR543" i="1"/>
  <c r="FS543" i="1"/>
  <c r="FT543" i="1"/>
  <c r="FU543" i="1"/>
  <c r="FV543" i="1"/>
  <c r="FW543" i="1"/>
  <c r="FX543" i="1"/>
  <c r="FY543" i="1"/>
  <c r="FZ543" i="1"/>
  <c r="GA543" i="1"/>
  <c r="GB543" i="1"/>
  <c r="GC543" i="1"/>
  <c r="GD543" i="1"/>
  <c r="GE543" i="1"/>
  <c r="GF543" i="1"/>
  <c r="GG543" i="1"/>
  <c r="GH543" i="1"/>
  <c r="GI543" i="1"/>
  <c r="GJ543" i="1"/>
  <c r="GK543" i="1"/>
  <c r="GL543" i="1"/>
  <c r="GM543" i="1"/>
  <c r="GN543" i="1"/>
  <c r="GO543" i="1"/>
  <c r="GP543" i="1"/>
  <c r="GQ543" i="1"/>
  <c r="GR543" i="1"/>
  <c r="GS543" i="1"/>
  <c r="GT543" i="1"/>
  <c r="GU543" i="1"/>
  <c r="GV543" i="1"/>
  <c r="GW543" i="1"/>
  <c r="GX543" i="1"/>
  <c r="C545" i="1"/>
  <c r="D545" i="1"/>
  <c r="S545" i="1"/>
  <c r="U545" i="1"/>
  <c r="V545" i="1"/>
  <c r="AC545" i="1"/>
  <c r="AE545" i="1"/>
  <c r="AD545" i="1" s="1"/>
  <c r="AF545" i="1"/>
  <c r="AB545" i="1" s="1"/>
  <c r="AG545" i="1"/>
  <c r="CU545" i="1" s="1"/>
  <c r="T545" i="1" s="1"/>
  <c r="AG549" i="1" s="1"/>
  <c r="AH545" i="1"/>
  <c r="AI545" i="1"/>
  <c r="AJ545" i="1"/>
  <c r="CQ545" i="1"/>
  <c r="CR545" i="1"/>
  <c r="CS545" i="1"/>
  <c r="CT545" i="1"/>
  <c r="CV545" i="1"/>
  <c r="CW545" i="1"/>
  <c r="CX545" i="1"/>
  <c r="W545" i="1" s="1"/>
  <c r="AJ549" i="1" s="1"/>
  <c r="GL545" i="1"/>
  <c r="BZ549" i="1" s="1"/>
  <c r="BZ543" i="1" s="1"/>
  <c r="GN545" i="1"/>
  <c r="GO545" i="1"/>
  <c r="GV545" i="1"/>
  <c r="HC545" i="1"/>
  <c r="GX545" i="1" s="1"/>
  <c r="C546" i="1"/>
  <c r="D546" i="1"/>
  <c r="P546" i="1"/>
  <c r="R546" i="1"/>
  <c r="S546" i="1"/>
  <c r="V546" i="1"/>
  <c r="AC546" i="1"/>
  <c r="AE546" i="1"/>
  <c r="AD546" i="1" s="1"/>
  <c r="AF546" i="1"/>
  <c r="AG546" i="1"/>
  <c r="AH546" i="1"/>
  <c r="AI546" i="1"/>
  <c r="AJ546" i="1"/>
  <c r="CX546" i="1" s="1"/>
  <c r="W546" i="1" s="1"/>
  <c r="CQ546" i="1"/>
  <c r="CR546" i="1"/>
  <c r="CS546" i="1"/>
  <c r="CT546" i="1"/>
  <c r="CU546" i="1"/>
  <c r="T546" i="1" s="1"/>
  <c r="CV546" i="1"/>
  <c r="CW546" i="1"/>
  <c r="GL546" i="1"/>
  <c r="GN546" i="1"/>
  <c r="GO546" i="1"/>
  <c r="GV546" i="1"/>
  <c r="HC546" i="1"/>
  <c r="GX546" i="1" s="1"/>
  <c r="C547" i="1"/>
  <c r="D547" i="1"/>
  <c r="I547" i="1"/>
  <c r="K547" i="1"/>
  <c r="V547" i="1"/>
  <c r="AC547" i="1"/>
  <c r="AE547" i="1"/>
  <c r="AD547" i="1" s="1"/>
  <c r="AF547" i="1"/>
  <c r="AB547" i="1" s="1"/>
  <c r="AG547" i="1"/>
  <c r="CU547" i="1" s="1"/>
  <c r="T547" i="1" s="1"/>
  <c r="AH547" i="1"/>
  <c r="AI547" i="1"/>
  <c r="AJ547" i="1"/>
  <c r="CQ547" i="1"/>
  <c r="CR547" i="1"/>
  <c r="CS547" i="1"/>
  <c r="CT547" i="1"/>
  <c r="CV547" i="1"/>
  <c r="CW547" i="1"/>
  <c r="CX547" i="1"/>
  <c r="W547" i="1" s="1"/>
  <c r="GL547" i="1"/>
  <c r="GN547" i="1"/>
  <c r="GO547" i="1"/>
  <c r="GV547" i="1"/>
  <c r="HC547" i="1"/>
  <c r="GX547" i="1" s="1"/>
  <c r="B549" i="1"/>
  <c r="B543" i="1" s="1"/>
  <c r="C549" i="1"/>
  <c r="C543" i="1" s="1"/>
  <c r="D549" i="1"/>
  <c r="F549" i="1"/>
  <c r="F543" i="1" s="1"/>
  <c r="G549" i="1"/>
  <c r="G543" i="1" s="1"/>
  <c r="BX549" i="1"/>
  <c r="AO549" i="1" s="1"/>
  <c r="BY549" i="1"/>
  <c r="CK549" i="1"/>
  <c r="BB549" i="1" s="1"/>
  <c r="CL549" i="1"/>
  <c r="CL543" i="1" s="1"/>
  <c r="CM549" i="1"/>
  <c r="BD549" i="1" s="1"/>
  <c r="F574" i="1"/>
  <c r="B579" i="1"/>
  <c r="B539" i="1" s="1"/>
  <c r="C579" i="1"/>
  <c r="C539" i="1" s="1"/>
  <c r="D579" i="1"/>
  <c r="D539" i="1" s="1"/>
  <c r="F579" i="1"/>
  <c r="F539" i="1" s="1"/>
  <c r="G579" i="1"/>
  <c r="G539" i="1" s="1"/>
  <c r="BD579" i="1"/>
  <c r="BD539" i="1" s="1"/>
  <c r="F604" i="1"/>
  <c r="D609" i="1"/>
  <c r="E611" i="1"/>
  <c r="Z611" i="1"/>
  <c r="AA611" i="1"/>
  <c r="AB611" i="1"/>
  <c r="AC611" i="1"/>
  <c r="AD611" i="1"/>
  <c r="AE611" i="1"/>
  <c r="AF611" i="1"/>
  <c r="AG611" i="1"/>
  <c r="AH611" i="1"/>
  <c r="AI611" i="1"/>
  <c r="AJ611" i="1"/>
  <c r="AK611" i="1"/>
  <c r="AL611" i="1"/>
  <c r="AM611" i="1"/>
  <c r="AN611" i="1"/>
  <c r="BE611" i="1"/>
  <c r="BF611" i="1"/>
  <c r="BG611" i="1"/>
  <c r="BH611" i="1"/>
  <c r="BI611" i="1"/>
  <c r="BJ611" i="1"/>
  <c r="BK611" i="1"/>
  <c r="BL611" i="1"/>
  <c r="BM611" i="1"/>
  <c r="BN611" i="1"/>
  <c r="BO611" i="1"/>
  <c r="BP611" i="1"/>
  <c r="BQ611" i="1"/>
  <c r="BR611" i="1"/>
  <c r="BS611" i="1"/>
  <c r="BT611" i="1"/>
  <c r="BU611" i="1"/>
  <c r="BV611" i="1"/>
  <c r="BW611" i="1"/>
  <c r="BX611" i="1"/>
  <c r="BY611" i="1"/>
  <c r="BZ611" i="1"/>
  <c r="CA611" i="1"/>
  <c r="CB611" i="1"/>
  <c r="CC611" i="1"/>
  <c r="CD611" i="1"/>
  <c r="CE611" i="1"/>
  <c r="CF611" i="1"/>
  <c r="CG611" i="1"/>
  <c r="CH611" i="1"/>
  <c r="CI611" i="1"/>
  <c r="CJ611" i="1"/>
  <c r="CK611" i="1"/>
  <c r="CL611" i="1"/>
  <c r="CM611" i="1"/>
  <c r="CN611" i="1"/>
  <c r="CO611" i="1"/>
  <c r="CP611" i="1"/>
  <c r="CQ611" i="1"/>
  <c r="CR611" i="1"/>
  <c r="CS611" i="1"/>
  <c r="CT611" i="1"/>
  <c r="CU611" i="1"/>
  <c r="CV611" i="1"/>
  <c r="CW611" i="1"/>
  <c r="CX611" i="1"/>
  <c r="CY611" i="1"/>
  <c r="CZ611" i="1"/>
  <c r="DA611" i="1"/>
  <c r="DB611" i="1"/>
  <c r="DC611" i="1"/>
  <c r="DD611" i="1"/>
  <c r="DE611" i="1"/>
  <c r="DF611" i="1"/>
  <c r="DG611" i="1"/>
  <c r="DH611" i="1"/>
  <c r="DI611" i="1"/>
  <c r="DJ611" i="1"/>
  <c r="DK611" i="1"/>
  <c r="DL611" i="1"/>
  <c r="DM611" i="1"/>
  <c r="DN611" i="1"/>
  <c r="DO611" i="1"/>
  <c r="DP611" i="1"/>
  <c r="DQ611" i="1"/>
  <c r="DR611" i="1"/>
  <c r="DS611" i="1"/>
  <c r="DT611" i="1"/>
  <c r="DU611" i="1"/>
  <c r="DV611" i="1"/>
  <c r="DW611" i="1"/>
  <c r="DX611" i="1"/>
  <c r="DY611" i="1"/>
  <c r="DZ611" i="1"/>
  <c r="EA611" i="1"/>
  <c r="EB611" i="1"/>
  <c r="EC611" i="1"/>
  <c r="ED611" i="1"/>
  <c r="EE611" i="1"/>
  <c r="EF611" i="1"/>
  <c r="EG611" i="1"/>
  <c r="EH611" i="1"/>
  <c r="EI611" i="1"/>
  <c r="EJ611" i="1"/>
  <c r="EK611" i="1"/>
  <c r="EL611" i="1"/>
  <c r="EM611" i="1"/>
  <c r="EN611" i="1"/>
  <c r="EO611" i="1"/>
  <c r="EP611" i="1"/>
  <c r="EQ611" i="1"/>
  <c r="ER611" i="1"/>
  <c r="ES611" i="1"/>
  <c r="ET611" i="1"/>
  <c r="EU611" i="1"/>
  <c r="EV611" i="1"/>
  <c r="EW611" i="1"/>
  <c r="EX611" i="1"/>
  <c r="EY611" i="1"/>
  <c r="EZ611" i="1"/>
  <c r="FA611" i="1"/>
  <c r="FB611" i="1"/>
  <c r="FC611" i="1"/>
  <c r="FD611" i="1"/>
  <c r="FE611" i="1"/>
  <c r="FF611" i="1"/>
  <c r="FG611" i="1"/>
  <c r="FH611" i="1"/>
  <c r="FI611" i="1"/>
  <c r="FJ611" i="1"/>
  <c r="FK611" i="1"/>
  <c r="FL611" i="1"/>
  <c r="FM611" i="1"/>
  <c r="FN611" i="1"/>
  <c r="FO611" i="1"/>
  <c r="FP611" i="1"/>
  <c r="FQ611" i="1"/>
  <c r="FR611" i="1"/>
  <c r="FS611" i="1"/>
  <c r="FT611" i="1"/>
  <c r="FU611" i="1"/>
  <c r="FV611" i="1"/>
  <c r="FW611" i="1"/>
  <c r="FX611" i="1"/>
  <c r="FY611" i="1"/>
  <c r="FZ611" i="1"/>
  <c r="GA611" i="1"/>
  <c r="GB611" i="1"/>
  <c r="GC611" i="1"/>
  <c r="GD611" i="1"/>
  <c r="GE611" i="1"/>
  <c r="GF611" i="1"/>
  <c r="GG611" i="1"/>
  <c r="GH611" i="1"/>
  <c r="GI611" i="1"/>
  <c r="GJ611" i="1"/>
  <c r="GK611" i="1"/>
  <c r="GL611" i="1"/>
  <c r="GM611" i="1"/>
  <c r="GN611" i="1"/>
  <c r="GO611" i="1"/>
  <c r="GP611" i="1"/>
  <c r="GQ611" i="1"/>
  <c r="GR611" i="1"/>
  <c r="GS611" i="1"/>
  <c r="GT611" i="1"/>
  <c r="GU611" i="1"/>
  <c r="GV611" i="1"/>
  <c r="GW611" i="1"/>
  <c r="GX611" i="1"/>
  <c r="D613" i="1"/>
  <c r="E615" i="1"/>
  <c r="Z615" i="1"/>
  <c r="AA615" i="1"/>
  <c r="AM615" i="1"/>
  <c r="AN615" i="1"/>
  <c r="BE615" i="1"/>
  <c r="BF615" i="1"/>
  <c r="BG615" i="1"/>
  <c r="BH615" i="1"/>
  <c r="BI615" i="1"/>
  <c r="BJ615" i="1"/>
  <c r="BK615" i="1"/>
  <c r="BL615" i="1"/>
  <c r="BM615" i="1"/>
  <c r="BN615" i="1"/>
  <c r="BO615" i="1"/>
  <c r="BP615" i="1"/>
  <c r="BQ615" i="1"/>
  <c r="BR615" i="1"/>
  <c r="BS615" i="1"/>
  <c r="BT615" i="1"/>
  <c r="BU615" i="1"/>
  <c r="BV615" i="1"/>
  <c r="BW615" i="1"/>
  <c r="CN615" i="1"/>
  <c r="CO615" i="1"/>
  <c r="CP615" i="1"/>
  <c r="CQ615" i="1"/>
  <c r="CR615" i="1"/>
  <c r="CS615" i="1"/>
  <c r="CT615" i="1"/>
  <c r="CU615" i="1"/>
  <c r="CV615" i="1"/>
  <c r="CW615" i="1"/>
  <c r="CX615" i="1"/>
  <c r="CY615" i="1"/>
  <c r="CZ615" i="1"/>
  <c r="DA615" i="1"/>
  <c r="DB615" i="1"/>
  <c r="DC615" i="1"/>
  <c r="DD615" i="1"/>
  <c r="DE615" i="1"/>
  <c r="DF615" i="1"/>
  <c r="DG615" i="1"/>
  <c r="DH615" i="1"/>
  <c r="DI615" i="1"/>
  <c r="DJ615" i="1"/>
  <c r="DK615" i="1"/>
  <c r="DL615" i="1"/>
  <c r="DM615" i="1"/>
  <c r="DN615" i="1"/>
  <c r="DO615" i="1"/>
  <c r="DP615" i="1"/>
  <c r="DQ615" i="1"/>
  <c r="DR615" i="1"/>
  <c r="DS615" i="1"/>
  <c r="DT615" i="1"/>
  <c r="DU615" i="1"/>
  <c r="DV615" i="1"/>
  <c r="DW615" i="1"/>
  <c r="DX615" i="1"/>
  <c r="DY615" i="1"/>
  <c r="DZ615" i="1"/>
  <c r="EA615" i="1"/>
  <c r="EB615" i="1"/>
  <c r="EC615" i="1"/>
  <c r="ED615" i="1"/>
  <c r="EE615" i="1"/>
  <c r="EF615" i="1"/>
  <c r="EG615" i="1"/>
  <c r="EH615" i="1"/>
  <c r="EI615" i="1"/>
  <c r="EJ615" i="1"/>
  <c r="EK615" i="1"/>
  <c r="EL615" i="1"/>
  <c r="EM615" i="1"/>
  <c r="EN615" i="1"/>
  <c r="EO615" i="1"/>
  <c r="EP615" i="1"/>
  <c r="EQ615" i="1"/>
  <c r="ER615" i="1"/>
  <c r="ES615" i="1"/>
  <c r="ET615" i="1"/>
  <c r="EU615" i="1"/>
  <c r="EV615" i="1"/>
  <c r="EW615" i="1"/>
  <c r="EX615" i="1"/>
  <c r="EY615" i="1"/>
  <c r="EZ615" i="1"/>
  <c r="FA615" i="1"/>
  <c r="FB615" i="1"/>
  <c r="FC615" i="1"/>
  <c r="FD615" i="1"/>
  <c r="FE615" i="1"/>
  <c r="FF615" i="1"/>
  <c r="FG615" i="1"/>
  <c r="FH615" i="1"/>
  <c r="FI615" i="1"/>
  <c r="FJ615" i="1"/>
  <c r="FK615" i="1"/>
  <c r="FL615" i="1"/>
  <c r="FM615" i="1"/>
  <c r="FN615" i="1"/>
  <c r="FO615" i="1"/>
  <c r="FP615" i="1"/>
  <c r="FQ615" i="1"/>
  <c r="FR615" i="1"/>
  <c r="FS615" i="1"/>
  <c r="FT615" i="1"/>
  <c r="FU615" i="1"/>
  <c r="FV615" i="1"/>
  <c r="FW615" i="1"/>
  <c r="FX615" i="1"/>
  <c r="FY615" i="1"/>
  <c r="FZ615" i="1"/>
  <c r="GA615" i="1"/>
  <c r="GB615" i="1"/>
  <c r="GC615" i="1"/>
  <c r="GD615" i="1"/>
  <c r="GE615" i="1"/>
  <c r="GF615" i="1"/>
  <c r="GG615" i="1"/>
  <c r="GH615" i="1"/>
  <c r="GI615" i="1"/>
  <c r="GJ615" i="1"/>
  <c r="GK615" i="1"/>
  <c r="GL615" i="1"/>
  <c r="GM615" i="1"/>
  <c r="GN615" i="1"/>
  <c r="GO615" i="1"/>
  <c r="GP615" i="1"/>
  <c r="GQ615" i="1"/>
  <c r="GR615" i="1"/>
  <c r="GS615" i="1"/>
  <c r="GT615" i="1"/>
  <c r="GU615" i="1"/>
  <c r="GV615" i="1"/>
  <c r="GW615" i="1"/>
  <c r="GX615" i="1"/>
  <c r="C617" i="1"/>
  <c r="D617" i="1"/>
  <c r="U617" i="1"/>
  <c r="G63" i="12" s="1"/>
  <c r="V617" i="1"/>
  <c r="G66" i="12" s="1"/>
  <c r="AC617" i="1"/>
  <c r="AE617" i="1"/>
  <c r="AD617" i="1" s="1"/>
  <c r="AF617" i="1"/>
  <c r="AG617" i="1"/>
  <c r="CU617" i="1" s="1"/>
  <c r="T617" i="1" s="1"/>
  <c r="AH617" i="1"/>
  <c r="AI617" i="1"/>
  <c r="AJ617" i="1"/>
  <c r="CQ617" i="1"/>
  <c r="CR617" i="1"/>
  <c r="CS617" i="1"/>
  <c r="CT617" i="1"/>
  <c r="CV617" i="1"/>
  <c r="CW617" i="1"/>
  <c r="CX617" i="1"/>
  <c r="W617" i="1" s="1"/>
  <c r="AJ626" i="1" s="1"/>
  <c r="GL617" i="1"/>
  <c r="GN617" i="1"/>
  <c r="GP617" i="1"/>
  <c r="GV617" i="1"/>
  <c r="HC617" i="1" s="1"/>
  <c r="GX617" i="1" s="1"/>
  <c r="I618" i="1"/>
  <c r="P618" i="1"/>
  <c r="W618" i="1"/>
  <c r="AC618" i="1"/>
  <c r="AB618" i="1" s="1"/>
  <c r="AD618" i="1"/>
  <c r="AE618" i="1"/>
  <c r="AF618" i="1"/>
  <c r="AG618" i="1"/>
  <c r="AH618" i="1"/>
  <c r="AI618" i="1"/>
  <c r="AJ618" i="1"/>
  <c r="CP618" i="1"/>
  <c r="CQ618" i="1"/>
  <c r="CR618" i="1"/>
  <c r="Q618" i="1" s="1"/>
  <c r="CS618" i="1"/>
  <c r="R618" i="1" s="1"/>
  <c r="CT618" i="1"/>
  <c r="S618" i="1" s="1"/>
  <c r="CU618" i="1"/>
  <c r="T618" i="1" s="1"/>
  <c r="CV618" i="1"/>
  <c r="U618" i="1" s="1"/>
  <c r="CW618" i="1"/>
  <c r="V618" i="1" s="1"/>
  <c r="CX618" i="1"/>
  <c r="CY618" i="1"/>
  <c r="X618" i="1" s="1"/>
  <c r="CZ618" i="1"/>
  <c r="Y618" i="1" s="1"/>
  <c r="GL618" i="1"/>
  <c r="GN618" i="1"/>
  <c r="GP618" i="1"/>
  <c r="GV618" i="1"/>
  <c r="GX618" i="1"/>
  <c r="HC618" i="1"/>
  <c r="C619" i="1"/>
  <c r="D619" i="1"/>
  <c r="I619" i="1"/>
  <c r="K619" i="1"/>
  <c r="T619" i="1"/>
  <c r="AC619" i="1"/>
  <c r="AE619" i="1"/>
  <c r="AD619" i="1" s="1"/>
  <c r="AF619" i="1"/>
  <c r="AG619" i="1"/>
  <c r="AH619" i="1"/>
  <c r="AI619" i="1"/>
  <c r="AJ619" i="1"/>
  <c r="CQ619" i="1"/>
  <c r="CR619" i="1"/>
  <c r="CS619" i="1"/>
  <c r="CT619" i="1"/>
  <c r="CU619" i="1"/>
  <c r="CV619" i="1"/>
  <c r="CW619" i="1"/>
  <c r="CX619" i="1"/>
  <c r="W619" i="1" s="1"/>
  <c r="GL619" i="1"/>
  <c r="GN619" i="1"/>
  <c r="GP619" i="1"/>
  <c r="GV619" i="1"/>
  <c r="GX619" i="1"/>
  <c r="HC619" i="1"/>
  <c r="I620" i="1"/>
  <c r="X620" i="1"/>
  <c r="AC620" i="1"/>
  <c r="AD620" i="1"/>
  <c r="AE620" i="1"/>
  <c r="AF620" i="1"/>
  <c r="AG620" i="1"/>
  <c r="AH620" i="1"/>
  <c r="AI620" i="1"/>
  <c r="AJ620" i="1"/>
  <c r="CP620" i="1"/>
  <c r="CQ620" i="1"/>
  <c r="CR620" i="1"/>
  <c r="Q620" i="1" s="1"/>
  <c r="CS620" i="1"/>
  <c r="R620" i="1" s="1"/>
  <c r="CT620" i="1"/>
  <c r="S620" i="1" s="1"/>
  <c r="CU620" i="1"/>
  <c r="T620" i="1" s="1"/>
  <c r="CV620" i="1"/>
  <c r="U620" i="1" s="1"/>
  <c r="CW620" i="1"/>
  <c r="V620" i="1" s="1"/>
  <c r="CX620" i="1"/>
  <c r="W620" i="1" s="1"/>
  <c r="CY620" i="1"/>
  <c r="CZ620" i="1"/>
  <c r="Y620" i="1" s="1"/>
  <c r="GL620" i="1"/>
  <c r="GN620" i="1"/>
  <c r="GP620" i="1"/>
  <c r="GV620" i="1"/>
  <c r="GX620" i="1"/>
  <c r="HC620" i="1"/>
  <c r="C621" i="1"/>
  <c r="D621" i="1"/>
  <c r="I621" i="1"/>
  <c r="K621" i="1"/>
  <c r="AC621" i="1"/>
  <c r="AE621" i="1"/>
  <c r="AD621" i="1" s="1"/>
  <c r="AF621" i="1"/>
  <c r="AG621" i="1"/>
  <c r="AH621" i="1"/>
  <c r="AI621" i="1"/>
  <c r="AJ621" i="1"/>
  <c r="CX621" i="1" s="1"/>
  <c r="CQ621" i="1"/>
  <c r="CR621" i="1"/>
  <c r="CS621" i="1"/>
  <c r="CT621" i="1"/>
  <c r="CU621" i="1"/>
  <c r="T621" i="1" s="1"/>
  <c r="CV621" i="1"/>
  <c r="CW621" i="1"/>
  <c r="GL621" i="1"/>
  <c r="GN621" i="1"/>
  <c r="GP621" i="1"/>
  <c r="GV621" i="1"/>
  <c r="HC621" i="1"/>
  <c r="I622" i="1"/>
  <c r="U622" i="1"/>
  <c r="Y622" i="1"/>
  <c r="AC622" i="1"/>
  <c r="AE622" i="1"/>
  <c r="AD622" i="1" s="1"/>
  <c r="AB622" i="1" s="1"/>
  <c r="AF622" i="1"/>
  <c r="AG622" i="1"/>
  <c r="AH622" i="1"/>
  <c r="AI622" i="1"/>
  <c r="AJ622" i="1"/>
  <c r="CP622" i="1"/>
  <c r="CQ622" i="1"/>
  <c r="CR622" i="1"/>
  <c r="Q622" i="1" s="1"/>
  <c r="CS622" i="1"/>
  <c r="R622" i="1" s="1"/>
  <c r="CT622" i="1"/>
  <c r="S622" i="1" s="1"/>
  <c r="CU622" i="1"/>
  <c r="T622" i="1" s="1"/>
  <c r="CV622" i="1"/>
  <c r="CW622" i="1"/>
  <c r="V622" i="1" s="1"/>
  <c r="CX622" i="1"/>
  <c r="W622" i="1" s="1"/>
  <c r="CY622" i="1"/>
  <c r="X622" i="1" s="1"/>
  <c r="CZ622" i="1"/>
  <c r="GL622" i="1"/>
  <c r="GN622" i="1"/>
  <c r="GP622" i="1"/>
  <c r="GV622" i="1"/>
  <c r="HC622" i="1"/>
  <c r="GX622" i="1" s="1"/>
  <c r="C623" i="1"/>
  <c r="D623" i="1"/>
  <c r="I623" i="1"/>
  <c r="K623" i="1"/>
  <c r="V623" i="1"/>
  <c r="AC623" i="1"/>
  <c r="AE623" i="1"/>
  <c r="AD623" i="1" s="1"/>
  <c r="AF623" i="1"/>
  <c r="AB623" i="1" s="1"/>
  <c r="AG623" i="1"/>
  <c r="CU623" i="1" s="1"/>
  <c r="T623" i="1" s="1"/>
  <c r="AH623" i="1"/>
  <c r="AI623" i="1"/>
  <c r="AJ623" i="1"/>
  <c r="CX623" i="1" s="1"/>
  <c r="W623" i="1" s="1"/>
  <c r="CQ623" i="1"/>
  <c r="CR623" i="1"/>
  <c r="CS623" i="1"/>
  <c r="CT623" i="1"/>
  <c r="CV623" i="1"/>
  <c r="CW623" i="1"/>
  <c r="GL623" i="1"/>
  <c r="GN623" i="1"/>
  <c r="GP623" i="1"/>
  <c r="GV623" i="1"/>
  <c r="HC623" i="1" s="1"/>
  <c r="GX623" i="1" s="1"/>
  <c r="I624" i="1"/>
  <c r="AC624" i="1"/>
  <c r="AE624" i="1"/>
  <c r="AD624" i="1" s="1"/>
  <c r="AF624" i="1"/>
  <c r="AB624" i="1" s="1"/>
  <c r="AG624" i="1"/>
  <c r="AH624" i="1"/>
  <c r="AI624" i="1"/>
  <c r="AJ624" i="1"/>
  <c r="CP624" i="1"/>
  <c r="CQ624" i="1"/>
  <c r="CR624" i="1"/>
  <c r="CS624" i="1"/>
  <c r="R624" i="1" s="1"/>
  <c r="CT624" i="1"/>
  <c r="CU624" i="1"/>
  <c r="T624" i="1" s="1"/>
  <c r="CV624" i="1"/>
  <c r="CW624" i="1"/>
  <c r="V624" i="1" s="1"/>
  <c r="CX624" i="1"/>
  <c r="CY624" i="1"/>
  <c r="X624" i="1" s="1"/>
  <c r="CZ624" i="1"/>
  <c r="Y624" i="1" s="1"/>
  <c r="GL624" i="1"/>
  <c r="GN624" i="1"/>
  <c r="GP624" i="1"/>
  <c r="GV624" i="1"/>
  <c r="HC624" i="1"/>
  <c r="GX624" i="1" s="1"/>
  <c r="B626" i="1"/>
  <c r="B615" i="1" s="1"/>
  <c r="C626" i="1"/>
  <c r="C615" i="1" s="1"/>
  <c r="D626" i="1"/>
  <c r="D615" i="1" s="1"/>
  <c r="F626" i="1"/>
  <c r="F615" i="1" s="1"/>
  <c r="G626" i="1"/>
  <c r="G615" i="1" s="1"/>
  <c r="BB626" i="1"/>
  <c r="BX626" i="1"/>
  <c r="BX615" i="1" s="1"/>
  <c r="BY626" i="1"/>
  <c r="AP626" i="1" s="1"/>
  <c r="CK626" i="1"/>
  <c r="CK615" i="1" s="1"/>
  <c r="CL626" i="1"/>
  <c r="CL615" i="1" s="1"/>
  <c r="CM626" i="1"/>
  <c r="CM615" i="1" s="1"/>
  <c r="D656" i="1"/>
  <c r="C658" i="1"/>
  <c r="E658" i="1"/>
  <c r="Z658" i="1"/>
  <c r="AA658" i="1"/>
  <c r="AM658" i="1"/>
  <c r="AN658" i="1"/>
  <c r="BE658" i="1"/>
  <c r="BF658" i="1"/>
  <c r="BG658" i="1"/>
  <c r="BH658" i="1"/>
  <c r="BI658" i="1"/>
  <c r="BJ658" i="1"/>
  <c r="BK658" i="1"/>
  <c r="BL658" i="1"/>
  <c r="BM658" i="1"/>
  <c r="BN658" i="1"/>
  <c r="BO658" i="1"/>
  <c r="BP658" i="1"/>
  <c r="BQ658" i="1"/>
  <c r="BR658" i="1"/>
  <c r="BS658" i="1"/>
  <c r="BT658" i="1"/>
  <c r="BU658" i="1"/>
  <c r="BV658" i="1"/>
  <c r="BW658" i="1"/>
  <c r="CL658" i="1"/>
  <c r="CN658" i="1"/>
  <c r="CO658" i="1"/>
  <c r="CP658" i="1"/>
  <c r="CQ658" i="1"/>
  <c r="CR658" i="1"/>
  <c r="CS658" i="1"/>
  <c r="CT658" i="1"/>
  <c r="CU658" i="1"/>
  <c r="CV658" i="1"/>
  <c r="CW658" i="1"/>
  <c r="CX658" i="1"/>
  <c r="CY658" i="1"/>
  <c r="CZ658" i="1"/>
  <c r="DA658" i="1"/>
  <c r="DB658" i="1"/>
  <c r="DC658" i="1"/>
  <c r="DD658" i="1"/>
  <c r="DE658" i="1"/>
  <c r="DF658" i="1"/>
  <c r="DG658" i="1"/>
  <c r="DH658" i="1"/>
  <c r="DI658" i="1"/>
  <c r="DJ658" i="1"/>
  <c r="DK658" i="1"/>
  <c r="DL658" i="1"/>
  <c r="DM658" i="1"/>
  <c r="DN658" i="1"/>
  <c r="DO658" i="1"/>
  <c r="DP658" i="1"/>
  <c r="DQ658" i="1"/>
  <c r="DR658" i="1"/>
  <c r="DS658" i="1"/>
  <c r="DT658" i="1"/>
  <c r="DU658" i="1"/>
  <c r="DV658" i="1"/>
  <c r="DW658" i="1"/>
  <c r="DX658" i="1"/>
  <c r="DY658" i="1"/>
  <c r="DZ658" i="1"/>
  <c r="EA658" i="1"/>
  <c r="EB658" i="1"/>
  <c r="EC658" i="1"/>
  <c r="ED658" i="1"/>
  <c r="EE658" i="1"/>
  <c r="EF658" i="1"/>
  <c r="EG658" i="1"/>
  <c r="EH658" i="1"/>
  <c r="EI658" i="1"/>
  <c r="EJ658" i="1"/>
  <c r="EK658" i="1"/>
  <c r="EL658" i="1"/>
  <c r="EM658" i="1"/>
  <c r="EN658" i="1"/>
  <c r="EO658" i="1"/>
  <c r="EP658" i="1"/>
  <c r="EQ658" i="1"/>
  <c r="ER658" i="1"/>
  <c r="ES658" i="1"/>
  <c r="ET658" i="1"/>
  <c r="EU658" i="1"/>
  <c r="EV658" i="1"/>
  <c r="EW658" i="1"/>
  <c r="EX658" i="1"/>
  <c r="EY658" i="1"/>
  <c r="EZ658" i="1"/>
  <c r="FA658" i="1"/>
  <c r="FB658" i="1"/>
  <c r="FC658" i="1"/>
  <c r="FD658" i="1"/>
  <c r="FE658" i="1"/>
  <c r="FF658" i="1"/>
  <c r="FG658" i="1"/>
  <c r="FH658" i="1"/>
  <c r="FI658" i="1"/>
  <c r="FJ658" i="1"/>
  <c r="FK658" i="1"/>
  <c r="FL658" i="1"/>
  <c r="FM658" i="1"/>
  <c r="FN658" i="1"/>
  <c r="FO658" i="1"/>
  <c r="FP658" i="1"/>
  <c r="FQ658" i="1"/>
  <c r="FR658" i="1"/>
  <c r="FS658" i="1"/>
  <c r="FT658" i="1"/>
  <c r="FU658" i="1"/>
  <c r="FV658" i="1"/>
  <c r="FW658" i="1"/>
  <c r="FX658" i="1"/>
  <c r="FY658" i="1"/>
  <c r="FZ658" i="1"/>
  <c r="GA658" i="1"/>
  <c r="GB658" i="1"/>
  <c r="GC658" i="1"/>
  <c r="GD658" i="1"/>
  <c r="GE658" i="1"/>
  <c r="GF658" i="1"/>
  <c r="GG658" i="1"/>
  <c r="GH658" i="1"/>
  <c r="GI658" i="1"/>
  <c r="GJ658" i="1"/>
  <c r="GK658" i="1"/>
  <c r="GL658" i="1"/>
  <c r="GM658" i="1"/>
  <c r="GN658" i="1"/>
  <c r="GO658" i="1"/>
  <c r="GP658" i="1"/>
  <c r="GQ658" i="1"/>
  <c r="GR658" i="1"/>
  <c r="GS658" i="1"/>
  <c r="GT658" i="1"/>
  <c r="GU658" i="1"/>
  <c r="GV658" i="1"/>
  <c r="GW658" i="1"/>
  <c r="GX658" i="1"/>
  <c r="C660" i="1"/>
  <c r="D660" i="1"/>
  <c r="I660" i="1"/>
  <c r="CU228" i="3" s="1"/>
  <c r="K660" i="1"/>
  <c r="V660" i="1"/>
  <c r="AC660" i="1"/>
  <c r="AE660" i="1"/>
  <c r="AD660" i="1" s="1"/>
  <c r="AF660" i="1"/>
  <c r="AB660" i="1" s="1"/>
  <c r="AG660" i="1"/>
  <c r="CU660" i="1" s="1"/>
  <c r="T660" i="1" s="1"/>
  <c r="AH660" i="1"/>
  <c r="AI660" i="1"/>
  <c r="AJ660" i="1"/>
  <c r="CX660" i="1" s="1"/>
  <c r="W660" i="1" s="1"/>
  <c r="CQ660" i="1"/>
  <c r="CR660" i="1"/>
  <c r="CS660" i="1"/>
  <c r="CT660" i="1"/>
  <c r="CV660" i="1"/>
  <c r="CW660" i="1"/>
  <c r="GL660" i="1"/>
  <c r="GO660" i="1"/>
  <c r="GP660" i="1"/>
  <c r="GV660" i="1"/>
  <c r="HC660" i="1" s="1"/>
  <c r="GX660" i="1" s="1"/>
  <c r="C661" i="1"/>
  <c r="D661" i="1"/>
  <c r="I661" i="1"/>
  <c r="K661" i="1"/>
  <c r="AC661" i="1"/>
  <c r="AE661" i="1"/>
  <c r="AD661" i="1" s="1"/>
  <c r="AF661" i="1"/>
  <c r="AG661" i="1"/>
  <c r="CU661" i="1" s="1"/>
  <c r="T661" i="1" s="1"/>
  <c r="AH661" i="1"/>
  <c r="AI661" i="1"/>
  <c r="AJ661" i="1"/>
  <c r="CQ661" i="1"/>
  <c r="CR661" i="1"/>
  <c r="CS661" i="1"/>
  <c r="CT661" i="1"/>
  <c r="CV661" i="1"/>
  <c r="CW661" i="1"/>
  <c r="CX661" i="1"/>
  <c r="W661" i="1" s="1"/>
  <c r="GL661" i="1"/>
  <c r="GN661" i="1"/>
  <c r="GP661" i="1"/>
  <c r="GV661" i="1"/>
  <c r="HC661" i="1" s="1"/>
  <c r="GX661" i="1" s="1"/>
  <c r="I662" i="1"/>
  <c r="S662" i="1"/>
  <c r="AC662" i="1"/>
  <c r="AB662" i="1" s="1"/>
  <c r="AD662" i="1"/>
  <c r="AE662" i="1"/>
  <c r="AF662" i="1"/>
  <c r="AG662" i="1"/>
  <c r="AH662" i="1"/>
  <c r="AI662" i="1"/>
  <c r="AJ662" i="1"/>
  <c r="CP662" i="1"/>
  <c r="CQ662" i="1"/>
  <c r="CR662" i="1"/>
  <c r="Q662" i="1" s="1"/>
  <c r="CS662" i="1"/>
  <c r="R662" i="1" s="1"/>
  <c r="CT662" i="1"/>
  <c r="CU662" i="1"/>
  <c r="T662" i="1" s="1"/>
  <c r="CV662" i="1"/>
  <c r="U662" i="1" s="1"/>
  <c r="CW662" i="1"/>
  <c r="V662" i="1" s="1"/>
  <c r="CX662" i="1"/>
  <c r="W662" i="1" s="1"/>
  <c r="CY662" i="1"/>
  <c r="X662" i="1" s="1"/>
  <c r="CZ662" i="1"/>
  <c r="Y662" i="1" s="1"/>
  <c r="GL662" i="1"/>
  <c r="GN662" i="1"/>
  <c r="GP662" i="1"/>
  <c r="GV662" i="1"/>
  <c r="GX662" i="1"/>
  <c r="HC662" i="1"/>
  <c r="C663" i="1"/>
  <c r="D663" i="1"/>
  <c r="I663" i="1"/>
  <c r="K663" i="1"/>
  <c r="T663" i="1"/>
  <c r="AC663" i="1"/>
  <c r="AE663" i="1"/>
  <c r="AD663" i="1" s="1"/>
  <c r="AF663" i="1"/>
  <c r="AG663" i="1"/>
  <c r="AH663" i="1"/>
  <c r="AI663" i="1"/>
  <c r="AJ663" i="1"/>
  <c r="CQ663" i="1"/>
  <c r="CR663" i="1"/>
  <c r="CS663" i="1"/>
  <c r="CT663" i="1"/>
  <c r="CU663" i="1"/>
  <c r="CV663" i="1"/>
  <c r="CW663" i="1"/>
  <c r="CX663" i="1"/>
  <c r="W663" i="1" s="1"/>
  <c r="GL663" i="1"/>
  <c r="GN663" i="1"/>
  <c r="GP663" i="1"/>
  <c r="GV663" i="1"/>
  <c r="GX663" i="1"/>
  <c r="HC663" i="1"/>
  <c r="I664" i="1"/>
  <c r="T664" i="1"/>
  <c r="X664" i="1"/>
  <c r="AC664" i="1"/>
  <c r="AB664" i="1" s="1"/>
  <c r="AD664" i="1"/>
  <c r="AE664" i="1"/>
  <c r="AF664" i="1"/>
  <c r="AG664" i="1"/>
  <c r="AH664" i="1"/>
  <c r="AI664" i="1"/>
  <c r="AJ664" i="1"/>
  <c r="CP664" i="1"/>
  <c r="CQ664" i="1"/>
  <c r="CR664" i="1"/>
  <c r="Q664" i="1" s="1"/>
  <c r="CS664" i="1"/>
  <c r="R664" i="1" s="1"/>
  <c r="CT664" i="1"/>
  <c r="S664" i="1" s="1"/>
  <c r="CU664" i="1"/>
  <c r="CV664" i="1"/>
  <c r="U664" i="1" s="1"/>
  <c r="CW664" i="1"/>
  <c r="V664" i="1" s="1"/>
  <c r="CX664" i="1"/>
  <c r="W664" i="1" s="1"/>
  <c r="CY664" i="1"/>
  <c r="CZ664" i="1"/>
  <c r="Y664" i="1" s="1"/>
  <c r="GL664" i="1"/>
  <c r="GN664" i="1"/>
  <c r="GP664" i="1"/>
  <c r="GV664" i="1"/>
  <c r="GX664" i="1"/>
  <c r="HC664" i="1"/>
  <c r="C665" i="1"/>
  <c r="D665" i="1"/>
  <c r="I665" i="1"/>
  <c r="K665" i="1"/>
  <c r="AC665" i="1"/>
  <c r="AE665" i="1"/>
  <c r="AD665" i="1" s="1"/>
  <c r="AF665" i="1"/>
  <c r="AG665" i="1"/>
  <c r="AH665" i="1"/>
  <c r="AI665" i="1"/>
  <c r="AJ665" i="1"/>
  <c r="CX665" i="1" s="1"/>
  <c r="W665" i="1" s="1"/>
  <c r="CQ665" i="1"/>
  <c r="CR665" i="1"/>
  <c r="CS665" i="1"/>
  <c r="CT665" i="1"/>
  <c r="CU665" i="1"/>
  <c r="T665" i="1" s="1"/>
  <c r="CV665" i="1"/>
  <c r="CW665" i="1"/>
  <c r="GL665" i="1"/>
  <c r="GN665" i="1"/>
  <c r="GP665" i="1"/>
  <c r="GV665" i="1"/>
  <c r="HC665" i="1"/>
  <c r="GX665" i="1" s="1"/>
  <c r="I666" i="1"/>
  <c r="AC666" i="1"/>
  <c r="AE666" i="1"/>
  <c r="AD666" i="1" s="1"/>
  <c r="AB666" i="1" s="1"/>
  <c r="AF666" i="1"/>
  <c r="AG666" i="1"/>
  <c r="AH666" i="1"/>
  <c r="AI666" i="1"/>
  <c r="AJ666" i="1"/>
  <c r="CP666" i="1"/>
  <c r="CQ666" i="1"/>
  <c r="CR666" i="1"/>
  <c r="Q666" i="1" s="1"/>
  <c r="CS666" i="1"/>
  <c r="R666" i="1" s="1"/>
  <c r="CT666" i="1"/>
  <c r="S666" i="1" s="1"/>
  <c r="CU666" i="1"/>
  <c r="T666" i="1" s="1"/>
  <c r="CV666" i="1"/>
  <c r="U666" i="1" s="1"/>
  <c r="CW666" i="1"/>
  <c r="V666" i="1" s="1"/>
  <c r="CX666" i="1"/>
  <c r="W666" i="1" s="1"/>
  <c r="CY666" i="1"/>
  <c r="X666" i="1" s="1"/>
  <c r="CZ666" i="1"/>
  <c r="Y666" i="1" s="1"/>
  <c r="GL666" i="1"/>
  <c r="GN666" i="1"/>
  <c r="GP666" i="1"/>
  <c r="GV666" i="1"/>
  <c r="HC666" i="1"/>
  <c r="GX666" i="1" s="1"/>
  <c r="C667" i="1"/>
  <c r="D667" i="1"/>
  <c r="U667" i="1"/>
  <c r="V667" i="1"/>
  <c r="AC667" i="1"/>
  <c r="AE667" i="1"/>
  <c r="AD667" i="1" s="1"/>
  <c r="AF667" i="1"/>
  <c r="AG667" i="1"/>
  <c r="AH667" i="1"/>
  <c r="AI667" i="1"/>
  <c r="AJ667" i="1"/>
  <c r="CQ667" i="1"/>
  <c r="CR667" i="1"/>
  <c r="CS667" i="1"/>
  <c r="CT667" i="1"/>
  <c r="CU667" i="1"/>
  <c r="T667" i="1" s="1"/>
  <c r="CV667" i="1"/>
  <c r="CW667" i="1"/>
  <c r="CX667" i="1"/>
  <c r="W667" i="1" s="1"/>
  <c r="GL667" i="1"/>
  <c r="GO667" i="1"/>
  <c r="GP667" i="1"/>
  <c r="GV667" i="1"/>
  <c r="HC667" i="1"/>
  <c r="GX667" i="1" s="1"/>
  <c r="I668" i="1"/>
  <c r="P668" i="1"/>
  <c r="Q668" i="1"/>
  <c r="AC668" i="1"/>
  <c r="AE668" i="1"/>
  <c r="AD668" i="1" s="1"/>
  <c r="AF668" i="1"/>
  <c r="AG668" i="1"/>
  <c r="AH668" i="1"/>
  <c r="AI668" i="1"/>
  <c r="CW668" i="1" s="1"/>
  <c r="V668" i="1" s="1"/>
  <c r="AJ668" i="1"/>
  <c r="CQ668" i="1"/>
  <c r="CR668" i="1"/>
  <c r="CS668" i="1"/>
  <c r="R668" i="1" s="1"/>
  <c r="CY668" i="1" s="1"/>
  <c r="X668" i="1" s="1"/>
  <c r="CT668" i="1"/>
  <c r="S668" i="1" s="1"/>
  <c r="CU668" i="1"/>
  <c r="T668" i="1" s="1"/>
  <c r="CV668" i="1"/>
  <c r="U668" i="1" s="1"/>
  <c r="CX668" i="1"/>
  <c r="W668" i="1" s="1"/>
  <c r="GL668" i="1"/>
  <c r="GO668" i="1"/>
  <c r="GP668" i="1"/>
  <c r="GV668" i="1"/>
  <c r="GX668" i="1"/>
  <c r="HC668" i="1"/>
  <c r="C669" i="1"/>
  <c r="D669" i="1"/>
  <c r="I669" i="1"/>
  <c r="CU259" i="3" s="1"/>
  <c r="K669" i="1"/>
  <c r="V669" i="1"/>
  <c r="AC669" i="1"/>
  <c r="AE669" i="1"/>
  <c r="AD669" i="1" s="1"/>
  <c r="AF669" i="1"/>
  <c r="AG669" i="1"/>
  <c r="AH669" i="1"/>
  <c r="AI669" i="1"/>
  <c r="AJ669" i="1"/>
  <c r="CX669" i="1" s="1"/>
  <c r="CQ669" i="1"/>
  <c r="CR669" i="1"/>
  <c r="CS669" i="1"/>
  <c r="CT669" i="1"/>
  <c r="CU669" i="1"/>
  <c r="CV669" i="1"/>
  <c r="CW669" i="1"/>
  <c r="GL669" i="1"/>
  <c r="GO669" i="1"/>
  <c r="GP669" i="1"/>
  <c r="GV669" i="1"/>
  <c r="HC669" i="1"/>
  <c r="B671" i="1"/>
  <c r="B658" i="1" s="1"/>
  <c r="C671" i="1"/>
  <c r="D671" i="1"/>
  <c r="D658" i="1" s="1"/>
  <c r="F671" i="1"/>
  <c r="F658" i="1" s="1"/>
  <c r="G671" i="1"/>
  <c r="G658" i="1" s="1"/>
  <c r="BX671" i="1"/>
  <c r="BX658" i="1" s="1"/>
  <c r="BY671" i="1"/>
  <c r="CK671" i="1"/>
  <c r="CK658" i="1" s="1"/>
  <c r="CL671" i="1"/>
  <c r="BC671" i="1" s="1"/>
  <c r="CM671" i="1"/>
  <c r="BD671" i="1" s="1"/>
  <c r="D701" i="1"/>
  <c r="B703" i="1"/>
  <c r="E703" i="1"/>
  <c r="F703" i="1"/>
  <c r="G703" i="1"/>
  <c r="Z703" i="1"/>
  <c r="AA703" i="1"/>
  <c r="AC703" i="1"/>
  <c r="AM703" i="1"/>
  <c r="AN703" i="1"/>
  <c r="BE703" i="1"/>
  <c r="BF703" i="1"/>
  <c r="BG703" i="1"/>
  <c r="BH703" i="1"/>
  <c r="BI703" i="1"/>
  <c r="BJ703" i="1"/>
  <c r="BK703" i="1"/>
  <c r="BL703" i="1"/>
  <c r="BM703" i="1"/>
  <c r="BN703" i="1"/>
  <c r="BO703" i="1"/>
  <c r="BP703" i="1"/>
  <c r="BQ703" i="1"/>
  <c r="BR703" i="1"/>
  <c r="BS703" i="1"/>
  <c r="BT703" i="1"/>
  <c r="BU703" i="1"/>
  <c r="BV703" i="1"/>
  <c r="BW703" i="1"/>
  <c r="BX703" i="1"/>
  <c r="BY703" i="1"/>
  <c r="CC703" i="1"/>
  <c r="CG703" i="1"/>
  <c r="CK703" i="1"/>
  <c r="CN703" i="1"/>
  <c r="CO703" i="1"/>
  <c r="CP703" i="1"/>
  <c r="CQ703" i="1"/>
  <c r="CR703" i="1"/>
  <c r="CS703" i="1"/>
  <c r="CT703" i="1"/>
  <c r="CU703" i="1"/>
  <c r="CV703" i="1"/>
  <c r="CW703" i="1"/>
  <c r="CX703" i="1"/>
  <c r="CY703" i="1"/>
  <c r="CZ703" i="1"/>
  <c r="DA703" i="1"/>
  <c r="DB703" i="1"/>
  <c r="DC703" i="1"/>
  <c r="DD703" i="1"/>
  <c r="DE703" i="1"/>
  <c r="DF703" i="1"/>
  <c r="DG703" i="1"/>
  <c r="DH703" i="1"/>
  <c r="DI703" i="1"/>
  <c r="DJ703" i="1"/>
  <c r="DK703" i="1"/>
  <c r="DL703" i="1"/>
  <c r="DM703" i="1"/>
  <c r="DN703" i="1"/>
  <c r="DO703" i="1"/>
  <c r="DP703" i="1"/>
  <c r="DQ703" i="1"/>
  <c r="DR703" i="1"/>
  <c r="DS703" i="1"/>
  <c r="DT703" i="1"/>
  <c r="DU703" i="1"/>
  <c r="DV703" i="1"/>
  <c r="DW703" i="1"/>
  <c r="DX703" i="1"/>
  <c r="DY703" i="1"/>
  <c r="DZ703" i="1"/>
  <c r="EA703" i="1"/>
  <c r="EB703" i="1"/>
  <c r="EC703" i="1"/>
  <c r="ED703" i="1"/>
  <c r="EE703" i="1"/>
  <c r="EF703" i="1"/>
  <c r="EG703" i="1"/>
  <c r="EH703" i="1"/>
  <c r="EI703" i="1"/>
  <c r="EJ703" i="1"/>
  <c r="EK703" i="1"/>
  <c r="EL703" i="1"/>
  <c r="EM703" i="1"/>
  <c r="EN703" i="1"/>
  <c r="EO703" i="1"/>
  <c r="EP703" i="1"/>
  <c r="EQ703" i="1"/>
  <c r="ER703" i="1"/>
  <c r="ES703" i="1"/>
  <c r="ET703" i="1"/>
  <c r="EU703" i="1"/>
  <c r="EV703" i="1"/>
  <c r="EW703" i="1"/>
  <c r="EX703" i="1"/>
  <c r="EY703" i="1"/>
  <c r="EZ703" i="1"/>
  <c r="FA703" i="1"/>
  <c r="FB703" i="1"/>
  <c r="FC703" i="1"/>
  <c r="FD703" i="1"/>
  <c r="FE703" i="1"/>
  <c r="FF703" i="1"/>
  <c r="FG703" i="1"/>
  <c r="FH703" i="1"/>
  <c r="FI703" i="1"/>
  <c r="FJ703" i="1"/>
  <c r="FK703" i="1"/>
  <c r="FL703" i="1"/>
  <c r="FM703" i="1"/>
  <c r="FN703" i="1"/>
  <c r="FO703" i="1"/>
  <c r="FP703" i="1"/>
  <c r="FQ703" i="1"/>
  <c r="FR703" i="1"/>
  <c r="FS703" i="1"/>
  <c r="FT703" i="1"/>
  <c r="FU703" i="1"/>
  <c r="FV703" i="1"/>
  <c r="FW703" i="1"/>
  <c r="FX703" i="1"/>
  <c r="FY703" i="1"/>
  <c r="FZ703" i="1"/>
  <c r="GA703" i="1"/>
  <c r="GB703" i="1"/>
  <c r="GC703" i="1"/>
  <c r="GD703" i="1"/>
  <c r="GE703" i="1"/>
  <c r="GF703" i="1"/>
  <c r="GG703" i="1"/>
  <c r="GH703" i="1"/>
  <c r="GI703" i="1"/>
  <c r="GJ703" i="1"/>
  <c r="GK703" i="1"/>
  <c r="GL703" i="1"/>
  <c r="GM703" i="1"/>
  <c r="GN703" i="1"/>
  <c r="GO703" i="1"/>
  <c r="GP703" i="1"/>
  <c r="GQ703" i="1"/>
  <c r="GR703" i="1"/>
  <c r="GS703" i="1"/>
  <c r="GT703" i="1"/>
  <c r="GU703" i="1"/>
  <c r="GV703" i="1"/>
  <c r="GW703" i="1"/>
  <c r="GX703" i="1"/>
  <c r="R705" i="1"/>
  <c r="AE707" i="1" s="1"/>
  <c r="V705" i="1"/>
  <c r="AI707" i="1" s="1"/>
  <c r="AC705" i="1"/>
  <c r="AD705" i="1"/>
  <c r="AE705" i="1"/>
  <c r="AF705" i="1"/>
  <c r="AB705" i="1" s="1"/>
  <c r="AG705" i="1"/>
  <c r="AH705" i="1"/>
  <c r="AI705" i="1"/>
  <c r="AJ705" i="1"/>
  <c r="CX705" i="1" s="1"/>
  <c r="W705" i="1" s="1"/>
  <c r="AJ707" i="1" s="1"/>
  <c r="AJ703" i="1" s="1"/>
  <c r="CQ705" i="1"/>
  <c r="P705" i="1" s="1"/>
  <c r="CR705" i="1"/>
  <c r="Q705" i="1" s="1"/>
  <c r="AD707" i="1" s="1"/>
  <c r="CS705" i="1"/>
  <c r="CT705" i="1"/>
  <c r="S705" i="1" s="1"/>
  <c r="AF707" i="1" s="1"/>
  <c r="AF703" i="1" s="1"/>
  <c r="CU705" i="1"/>
  <c r="T705" i="1" s="1"/>
  <c r="CV705" i="1"/>
  <c r="U705" i="1" s="1"/>
  <c r="AH707" i="1" s="1"/>
  <c r="CW705" i="1"/>
  <c r="CY705" i="1"/>
  <c r="X705" i="1" s="1"/>
  <c r="AK707" i="1" s="1"/>
  <c r="CZ705" i="1"/>
  <c r="Y705" i="1" s="1"/>
  <c r="AL707" i="1" s="1"/>
  <c r="FR705" i="1"/>
  <c r="BY707" i="1" s="1"/>
  <c r="AP707" i="1" s="1"/>
  <c r="AP703" i="1" s="1"/>
  <c r="GL705" i="1"/>
  <c r="GN705" i="1"/>
  <c r="CB707" i="1" s="1"/>
  <c r="GO705" i="1"/>
  <c r="CC707" i="1" s="1"/>
  <c r="AT707" i="1" s="1"/>
  <c r="F725" i="1" s="1"/>
  <c r="GP705" i="1"/>
  <c r="GV705" i="1"/>
  <c r="GX705" i="1"/>
  <c r="CJ707" i="1" s="1"/>
  <c r="HC705" i="1"/>
  <c r="HH705" i="1"/>
  <c r="B707" i="1"/>
  <c r="C707" i="1"/>
  <c r="C703" i="1" s="1"/>
  <c r="D707" i="1"/>
  <c r="D703" i="1" s="1"/>
  <c r="F707" i="1"/>
  <c r="G707" i="1"/>
  <c r="W707" i="1"/>
  <c r="W703" i="1" s="1"/>
  <c r="AC707" i="1"/>
  <c r="CF707" i="1" s="1"/>
  <c r="AG707" i="1"/>
  <c r="AG703" i="1" s="1"/>
  <c r="AQ707" i="1"/>
  <c r="AU707" i="1"/>
  <c r="BX707" i="1"/>
  <c r="AO707" i="1" s="1"/>
  <c r="F711" i="1" s="1"/>
  <c r="BZ707" i="1"/>
  <c r="CG707" i="1" s="1"/>
  <c r="AX707" i="1" s="1"/>
  <c r="F714" i="1" s="1"/>
  <c r="CD707" i="1"/>
  <c r="CD703" i="1" s="1"/>
  <c r="CE707" i="1"/>
  <c r="CE703" i="1" s="1"/>
  <c r="CI707" i="1"/>
  <c r="CI703" i="1" s="1"/>
  <c r="CK707" i="1"/>
  <c r="BB707" i="1" s="1"/>
  <c r="BB703" i="1" s="1"/>
  <c r="CL707" i="1"/>
  <c r="BC707" i="1" s="1"/>
  <c r="CM707" i="1"/>
  <c r="CM703" i="1" s="1"/>
  <c r="F720" i="1"/>
  <c r="F731" i="1"/>
  <c r="D737" i="1"/>
  <c r="E739" i="1"/>
  <c r="G739" i="1"/>
  <c r="Z739" i="1"/>
  <c r="AA739" i="1"/>
  <c r="AM739" i="1"/>
  <c r="AN739" i="1"/>
  <c r="BE739" i="1"/>
  <c r="BF739" i="1"/>
  <c r="BG739" i="1"/>
  <c r="BH739" i="1"/>
  <c r="BI739" i="1"/>
  <c r="BJ739" i="1"/>
  <c r="BK739" i="1"/>
  <c r="BL739" i="1"/>
  <c r="BM739" i="1"/>
  <c r="BN739" i="1"/>
  <c r="BO739" i="1"/>
  <c r="BP739" i="1"/>
  <c r="BQ739" i="1"/>
  <c r="BR739" i="1"/>
  <c r="BS739" i="1"/>
  <c r="BT739" i="1"/>
  <c r="BU739" i="1"/>
  <c r="BV739" i="1"/>
  <c r="BW739" i="1"/>
  <c r="CM739" i="1"/>
  <c r="CN739" i="1"/>
  <c r="CO739" i="1"/>
  <c r="CP739" i="1"/>
  <c r="CQ739" i="1"/>
  <c r="CR739" i="1"/>
  <c r="CS739" i="1"/>
  <c r="CT739" i="1"/>
  <c r="CU739" i="1"/>
  <c r="CV739" i="1"/>
  <c r="CW739" i="1"/>
  <c r="CX739" i="1"/>
  <c r="CY739" i="1"/>
  <c r="CZ739" i="1"/>
  <c r="DA739" i="1"/>
  <c r="DB739" i="1"/>
  <c r="DC739" i="1"/>
  <c r="DD739" i="1"/>
  <c r="DE739" i="1"/>
  <c r="DF739" i="1"/>
  <c r="DG739" i="1"/>
  <c r="DH739" i="1"/>
  <c r="DI739" i="1"/>
  <c r="DJ739" i="1"/>
  <c r="DK739" i="1"/>
  <c r="DL739" i="1"/>
  <c r="DM739" i="1"/>
  <c r="DN739" i="1"/>
  <c r="DO739" i="1"/>
  <c r="DP739" i="1"/>
  <c r="DQ739" i="1"/>
  <c r="DR739" i="1"/>
  <c r="DS739" i="1"/>
  <c r="DT739" i="1"/>
  <c r="DU739" i="1"/>
  <c r="DV739" i="1"/>
  <c r="DW739" i="1"/>
  <c r="DX739" i="1"/>
  <c r="DY739" i="1"/>
  <c r="DZ739" i="1"/>
  <c r="EA739" i="1"/>
  <c r="EB739" i="1"/>
  <c r="EC739" i="1"/>
  <c r="ED739" i="1"/>
  <c r="EE739" i="1"/>
  <c r="EF739" i="1"/>
  <c r="EG739" i="1"/>
  <c r="EH739" i="1"/>
  <c r="EI739" i="1"/>
  <c r="EJ739" i="1"/>
  <c r="EK739" i="1"/>
  <c r="EL739" i="1"/>
  <c r="EM739" i="1"/>
  <c r="EN739" i="1"/>
  <c r="EO739" i="1"/>
  <c r="EP739" i="1"/>
  <c r="EQ739" i="1"/>
  <c r="ER739" i="1"/>
  <c r="ES739" i="1"/>
  <c r="ET739" i="1"/>
  <c r="EU739" i="1"/>
  <c r="EV739" i="1"/>
  <c r="EW739" i="1"/>
  <c r="EX739" i="1"/>
  <c r="EY739" i="1"/>
  <c r="EZ739" i="1"/>
  <c r="FA739" i="1"/>
  <c r="FB739" i="1"/>
  <c r="FC739" i="1"/>
  <c r="FD739" i="1"/>
  <c r="FE739" i="1"/>
  <c r="FF739" i="1"/>
  <c r="FG739" i="1"/>
  <c r="FH739" i="1"/>
  <c r="FI739" i="1"/>
  <c r="FJ739" i="1"/>
  <c r="FK739" i="1"/>
  <c r="FL739" i="1"/>
  <c r="FM739" i="1"/>
  <c r="FN739" i="1"/>
  <c r="FO739" i="1"/>
  <c r="FP739" i="1"/>
  <c r="FQ739" i="1"/>
  <c r="FR739" i="1"/>
  <c r="FS739" i="1"/>
  <c r="FT739" i="1"/>
  <c r="FU739" i="1"/>
  <c r="FV739" i="1"/>
  <c r="FW739" i="1"/>
  <c r="FX739" i="1"/>
  <c r="FY739" i="1"/>
  <c r="FZ739" i="1"/>
  <c r="GA739" i="1"/>
  <c r="GB739" i="1"/>
  <c r="GC739" i="1"/>
  <c r="GD739" i="1"/>
  <c r="GE739" i="1"/>
  <c r="GF739" i="1"/>
  <c r="GG739" i="1"/>
  <c r="GH739" i="1"/>
  <c r="GI739" i="1"/>
  <c r="GJ739" i="1"/>
  <c r="GK739" i="1"/>
  <c r="GL739" i="1"/>
  <c r="GM739" i="1"/>
  <c r="GN739" i="1"/>
  <c r="GO739" i="1"/>
  <c r="GP739" i="1"/>
  <c r="GQ739" i="1"/>
  <c r="GR739" i="1"/>
  <c r="GS739" i="1"/>
  <c r="GT739" i="1"/>
  <c r="GU739" i="1"/>
  <c r="GV739" i="1"/>
  <c r="GW739" i="1"/>
  <c r="GX739" i="1"/>
  <c r="I741" i="1"/>
  <c r="K741" i="1"/>
  <c r="Y741" i="1"/>
  <c r="AC741" i="1"/>
  <c r="AE741" i="1"/>
  <c r="AD741" i="1" s="1"/>
  <c r="AB741" i="1" s="1"/>
  <c r="AF741" i="1"/>
  <c r="AG741" i="1"/>
  <c r="AH741" i="1"/>
  <c r="AI741" i="1"/>
  <c r="AJ741" i="1"/>
  <c r="CX741" i="1" s="1"/>
  <c r="CQ741" i="1"/>
  <c r="CR741" i="1"/>
  <c r="Q741" i="1" s="1"/>
  <c r="CS741" i="1"/>
  <c r="R741" i="1" s="1"/>
  <c r="CT741" i="1"/>
  <c r="CU741" i="1"/>
  <c r="CV741" i="1"/>
  <c r="U741" i="1" s="1"/>
  <c r="CW741" i="1"/>
  <c r="V741" i="1" s="1"/>
  <c r="CY741" i="1"/>
  <c r="X741" i="1" s="1"/>
  <c r="CZ741" i="1"/>
  <c r="GL741" i="1"/>
  <c r="BZ748" i="1" s="1"/>
  <c r="GN741" i="1"/>
  <c r="GP741" i="1"/>
  <c r="GV741" i="1"/>
  <c r="HC741" i="1"/>
  <c r="I742" i="1"/>
  <c r="K742" i="1"/>
  <c r="P742" i="1"/>
  <c r="X742" i="1"/>
  <c r="Y742" i="1"/>
  <c r="AC742" i="1"/>
  <c r="AE742" i="1"/>
  <c r="AD742" i="1" s="1"/>
  <c r="AF742" i="1"/>
  <c r="AG742" i="1"/>
  <c r="CU742" i="1" s="1"/>
  <c r="T742" i="1" s="1"/>
  <c r="AH742" i="1"/>
  <c r="AI742" i="1"/>
  <c r="CW742" i="1" s="1"/>
  <c r="V742" i="1" s="1"/>
  <c r="AJ742" i="1"/>
  <c r="CQ742" i="1"/>
  <c r="CR742" i="1"/>
  <c r="Q742" i="1" s="1"/>
  <c r="CS742" i="1"/>
  <c r="CT742" i="1"/>
  <c r="S742" i="1" s="1"/>
  <c r="CV742" i="1"/>
  <c r="U742" i="1" s="1"/>
  <c r="CX742" i="1"/>
  <c r="CY742" i="1"/>
  <c r="CZ742" i="1"/>
  <c r="GL742" i="1"/>
  <c r="GO742" i="1"/>
  <c r="GP742" i="1"/>
  <c r="GV742" i="1"/>
  <c r="HC742" i="1" s="1"/>
  <c r="GX742" i="1" s="1"/>
  <c r="I743" i="1"/>
  <c r="K743" i="1"/>
  <c r="R743" i="1"/>
  <c r="S743" i="1"/>
  <c r="W743" i="1"/>
  <c r="X743" i="1"/>
  <c r="AC743" i="1"/>
  <c r="AD743" i="1"/>
  <c r="AB743" i="1" s="1"/>
  <c r="AE743" i="1"/>
  <c r="AF743" i="1"/>
  <c r="AG743" i="1"/>
  <c r="AH743" i="1"/>
  <c r="CV743" i="1" s="1"/>
  <c r="U743" i="1" s="1"/>
  <c r="AI743" i="1"/>
  <c r="AJ743" i="1"/>
  <c r="CQ743" i="1"/>
  <c r="P743" i="1" s="1"/>
  <c r="CP743" i="1" s="1"/>
  <c r="O743" i="1" s="1"/>
  <c r="GM743" i="1" s="1"/>
  <c r="GO743" i="1" s="1"/>
  <c r="CR743" i="1"/>
  <c r="Q743" i="1" s="1"/>
  <c r="CS743" i="1"/>
  <c r="CT743" i="1"/>
  <c r="CU743" i="1"/>
  <c r="T743" i="1" s="1"/>
  <c r="CW743" i="1"/>
  <c r="V743" i="1" s="1"/>
  <c r="CX743" i="1"/>
  <c r="CY743" i="1"/>
  <c r="CZ743" i="1"/>
  <c r="Y743" i="1" s="1"/>
  <c r="GL743" i="1"/>
  <c r="GN743" i="1"/>
  <c r="GP743" i="1"/>
  <c r="CD748" i="1" s="1"/>
  <c r="GV743" i="1"/>
  <c r="HC743" i="1" s="1"/>
  <c r="GX743" i="1"/>
  <c r="I744" i="1"/>
  <c r="K744" i="1"/>
  <c r="Q744" i="1"/>
  <c r="S744" i="1"/>
  <c r="V744" i="1"/>
  <c r="Y744" i="1"/>
  <c r="AC744" i="1"/>
  <c r="AB744" i="1" s="1"/>
  <c r="AE744" i="1"/>
  <c r="AD744" i="1" s="1"/>
  <c r="AF744" i="1"/>
  <c r="AG744" i="1"/>
  <c r="CU744" i="1" s="1"/>
  <c r="T744" i="1" s="1"/>
  <c r="AH744" i="1"/>
  <c r="AI744" i="1"/>
  <c r="AJ744" i="1"/>
  <c r="CQ744" i="1"/>
  <c r="P744" i="1" s="1"/>
  <c r="CR744" i="1"/>
  <c r="CS744" i="1"/>
  <c r="R744" i="1" s="1"/>
  <c r="CT744" i="1"/>
  <c r="CV744" i="1"/>
  <c r="U744" i="1" s="1"/>
  <c r="CW744" i="1"/>
  <c r="CX744" i="1"/>
  <c r="W744" i="1" s="1"/>
  <c r="CY744" i="1"/>
  <c r="X744" i="1" s="1"/>
  <c r="CZ744" i="1"/>
  <c r="GL744" i="1"/>
  <c r="GN744" i="1"/>
  <c r="GP744" i="1"/>
  <c r="GV744" i="1"/>
  <c r="HC744" i="1" s="1"/>
  <c r="GX744" i="1" s="1"/>
  <c r="I745" i="1"/>
  <c r="V745" i="1" s="1"/>
  <c r="K745" i="1"/>
  <c r="P745" i="1"/>
  <c r="U745" i="1"/>
  <c r="AC745" i="1"/>
  <c r="AD745" i="1"/>
  <c r="AE745" i="1"/>
  <c r="AF745" i="1"/>
  <c r="AB745" i="1" s="1"/>
  <c r="AG745" i="1"/>
  <c r="AH745" i="1"/>
  <c r="AI745" i="1"/>
  <c r="AJ745" i="1"/>
  <c r="CX745" i="1" s="1"/>
  <c r="W745" i="1" s="1"/>
  <c r="CQ745" i="1"/>
  <c r="CR745" i="1"/>
  <c r="Q745" i="1" s="1"/>
  <c r="CS745" i="1"/>
  <c r="CT745" i="1"/>
  <c r="S745" i="1" s="1"/>
  <c r="CU745" i="1"/>
  <c r="T745" i="1" s="1"/>
  <c r="CV745" i="1"/>
  <c r="CW745" i="1"/>
  <c r="CY745" i="1"/>
  <c r="X745" i="1" s="1"/>
  <c r="CZ745" i="1"/>
  <c r="Y745" i="1" s="1"/>
  <c r="GL745" i="1"/>
  <c r="GO745" i="1"/>
  <c r="GP745" i="1"/>
  <c r="GV745" i="1"/>
  <c r="HC745" i="1"/>
  <c r="GX745" i="1" s="1"/>
  <c r="I746" i="1"/>
  <c r="K746" i="1"/>
  <c r="P746" i="1"/>
  <c r="U746" i="1"/>
  <c r="W746" i="1"/>
  <c r="AC746" i="1"/>
  <c r="AE746" i="1"/>
  <c r="AD746" i="1" s="1"/>
  <c r="AF746" i="1"/>
  <c r="AG746" i="1"/>
  <c r="CU746" i="1" s="1"/>
  <c r="T746" i="1" s="1"/>
  <c r="AH746" i="1"/>
  <c r="AI746" i="1"/>
  <c r="CW746" i="1" s="1"/>
  <c r="V746" i="1" s="1"/>
  <c r="AJ746" i="1"/>
  <c r="CQ746" i="1"/>
  <c r="CR746" i="1"/>
  <c r="Q746" i="1" s="1"/>
  <c r="CS746" i="1"/>
  <c r="CT746" i="1"/>
  <c r="S746" i="1" s="1"/>
  <c r="CV746" i="1"/>
  <c r="CX746" i="1"/>
  <c r="CY746" i="1"/>
  <c r="X746" i="1" s="1"/>
  <c r="CZ746" i="1"/>
  <c r="Y746" i="1" s="1"/>
  <c r="GL746" i="1"/>
  <c r="GO746" i="1"/>
  <c r="GP746" i="1"/>
  <c r="GV746" i="1"/>
  <c r="GX746" i="1"/>
  <c r="HC746" i="1"/>
  <c r="B748" i="1"/>
  <c r="B739" i="1" s="1"/>
  <c r="C748" i="1"/>
  <c r="C739" i="1" s="1"/>
  <c r="D748" i="1"/>
  <c r="D739" i="1" s="1"/>
  <c r="F748" i="1"/>
  <c r="F739" i="1" s="1"/>
  <c r="G748" i="1"/>
  <c r="BX748" i="1"/>
  <c r="BY748" i="1"/>
  <c r="BY739" i="1" s="1"/>
  <c r="CK748" i="1"/>
  <c r="CK739" i="1" s="1"/>
  <c r="CL748" i="1"/>
  <c r="CL739" i="1" s="1"/>
  <c r="CM748" i="1"/>
  <c r="BD748" i="1" s="1"/>
  <c r="B778" i="1"/>
  <c r="B611" i="1" s="1"/>
  <c r="C778" i="1"/>
  <c r="C611" i="1" s="1"/>
  <c r="D778" i="1"/>
  <c r="D611" i="1" s="1"/>
  <c r="F778" i="1"/>
  <c r="F611" i="1" s="1"/>
  <c r="G778" i="1"/>
  <c r="G611" i="1" s="1"/>
  <c r="D808" i="1"/>
  <c r="B810" i="1"/>
  <c r="E810" i="1"/>
  <c r="G810" i="1"/>
  <c r="Z810" i="1"/>
  <c r="AA810" i="1"/>
  <c r="AB810" i="1"/>
  <c r="AC810" i="1"/>
  <c r="AD810" i="1"/>
  <c r="AE810" i="1"/>
  <c r="AF810" i="1"/>
  <c r="AG810" i="1"/>
  <c r="AH810" i="1"/>
  <c r="AI810" i="1"/>
  <c r="AJ810" i="1"/>
  <c r="AK810" i="1"/>
  <c r="AL810" i="1"/>
  <c r="AM810" i="1"/>
  <c r="AN810" i="1"/>
  <c r="BE810" i="1"/>
  <c r="BF810" i="1"/>
  <c r="BG810" i="1"/>
  <c r="BH810" i="1"/>
  <c r="BI810" i="1"/>
  <c r="BJ810" i="1"/>
  <c r="BK810" i="1"/>
  <c r="BL810" i="1"/>
  <c r="BM810" i="1"/>
  <c r="BN810" i="1"/>
  <c r="BO810" i="1"/>
  <c r="BP810" i="1"/>
  <c r="BQ810" i="1"/>
  <c r="BR810" i="1"/>
  <c r="BS810" i="1"/>
  <c r="BT810" i="1"/>
  <c r="BU810" i="1"/>
  <c r="BV810" i="1"/>
  <c r="BW810" i="1"/>
  <c r="BX810" i="1"/>
  <c r="BY810" i="1"/>
  <c r="BZ810" i="1"/>
  <c r="CA810" i="1"/>
  <c r="CB810" i="1"/>
  <c r="CC810" i="1"/>
  <c r="CD810" i="1"/>
  <c r="CE810" i="1"/>
  <c r="CF810" i="1"/>
  <c r="CG810" i="1"/>
  <c r="CH810" i="1"/>
  <c r="CI810" i="1"/>
  <c r="CJ810" i="1"/>
  <c r="CK810" i="1"/>
  <c r="CL810" i="1"/>
  <c r="CM810" i="1"/>
  <c r="CN810" i="1"/>
  <c r="CO810" i="1"/>
  <c r="CP810" i="1"/>
  <c r="CQ810" i="1"/>
  <c r="CR810" i="1"/>
  <c r="CS810" i="1"/>
  <c r="CT810" i="1"/>
  <c r="CU810" i="1"/>
  <c r="CV810" i="1"/>
  <c r="CW810" i="1"/>
  <c r="CX810" i="1"/>
  <c r="CY810" i="1"/>
  <c r="CZ810" i="1"/>
  <c r="DA810" i="1"/>
  <c r="DB810" i="1"/>
  <c r="DC810" i="1"/>
  <c r="DD810" i="1"/>
  <c r="DE810" i="1"/>
  <c r="DF810" i="1"/>
  <c r="DG810" i="1"/>
  <c r="DH810" i="1"/>
  <c r="DI810" i="1"/>
  <c r="DJ810" i="1"/>
  <c r="DK810" i="1"/>
  <c r="DL810" i="1"/>
  <c r="DM810" i="1"/>
  <c r="DN810" i="1"/>
  <c r="DO810" i="1"/>
  <c r="DP810" i="1"/>
  <c r="DQ810" i="1"/>
  <c r="DR810" i="1"/>
  <c r="DS810" i="1"/>
  <c r="DT810" i="1"/>
  <c r="DU810" i="1"/>
  <c r="DV810" i="1"/>
  <c r="DW810" i="1"/>
  <c r="DX810" i="1"/>
  <c r="DY810" i="1"/>
  <c r="DZ810" i="1"/>
  <c r="EA810" i="1"/>
  <c r="EB810" i="1"/>
  <c r="EC810" i="1"/>
  <c r="ED810" i="1"/>
  <c r="EE810" i="1"/>
  <c r="EF810" i="1"/>
  <c r="EG810" i="1"/>
  <c r="EH810" i="1"/>
  <c r="EI810" i="1"/>
  <c r="EJ810" i="1"/>
  <c r="EK810" i="1"/>
  <c r="EL810" i="1"/>
  <c r="EM810" i="1"/>
  <c r="EN810" i="1"/>
  <c r="EO810" i="1"/>
  <c r="EP810" i="1"/>
  <c r="EQ810" i="1"/>
  <c r="ER810" i="1"/>
  <c r="ES810" i="1"/>
  <c r="ET810" i="1"/>
  <c r="EU810" i="1"/>
  <c r="EV810" i="1"/>
  <c r="EW810" i="1"/>
  <c r="EX810" i="1"/>
  <c r="EY810" i="1"/>
  <c r="EZ810" i="1"/>
  <c r="FA810" i="1"/>
  <c r="FB810" i="1"/>
  <c r="FC810" i="1"/>
  <c r="FD810" i="1"/>
  <c r="FE810" i="1"/>
  <c r="FF810" i="1"/>
  <c r="FG810" i="1"/>
  <c r="FH810" i="1"/>
  <c r="FI810" i="1"/>
  <c r="FJ810" i="1"/>
  <c r="FK810" i="1"/>
  <c r="FL810" i="1"/>
  <c r="FM810" i="1"/>
  <c r="FN810" i="1"/>
  <c r="FO810" i="1"/>
  <c r="FP810" i="1"/>
  <c r="FQ810" i="1"/>
  <c r="FR810" i="1"/>
  <c r="FS810" i="1"/>
  <c r="FT810" i="1"/>
  <c r="FU810" i="1"/>
  <c r="FV810" i="1"/>
  <c r="FW810" i="1"/>
  <c r="FX810" i="1"/>
  <c r="FY810" i="1"/>
  <c r="FZ810" i="1"/>
  <c r="GA810" i="1"/>
  <c r="GB810" i="1"/>
  <c r="GC810" i="1"/>
  <c r="GD810" i="1"/>
  <c r="GE810" i="1"/>
  <c r="GF810" i="1"/>
  <c r="GG810" i="1"/>
  <c r="GH810" i="1"/>
  <c r="GI810" i="1"/>
  <c r="GJ810" i="1"/>
  <c r="GK810" i="1"/>
  <c r="GL810" i="1"/>
  <c r="GM810" i="1"/>
  <c r="GN810" i="1"/>
  <c r="GO810" i="1"/>
  <c r="GP810" i="1"/>
  <c r="GQ810" i="1"/>
  <c r="GR810" i="1"/>
  <c r="GS810" i="1"/>
  <c r="GT810" i="1"/>
  <c r="GU810" i="1"/>
  <c r="GV810" i="1"/>
  <c r="GW810" i="1"/>
  <c r="GX810" i="1"/>
  <c r="D812" i="1"/>
  <c r="C814" i="1"/>
  <c r="E814" i="1"/>
  <c r="Z814" i="1"/>
  <c r="AA814" i="1"/>
  <c r="AM814" i="1"/>
  <c r="AN814" i="1"/>
  <c r="BE814" i="1"/>
  <c r="BF814" i="1"/>
  <c r="BG814" i="1"/>
  <c r="BH814" i="1"/>
  <c r="BI814" i="1"/>
  <c r="BJ814" i="1"/>
  <c r="BK814" i="1"/>
  <c r="BL814" i="1"/>
  <c r="BM814" i="1"/>
  <c r="BN814" i="1"/>
  <c r="BO814" i="1"/>
  <c r="BP814" i="1"/>
  <c r="BQ814" i="1"/>
  <c r="BR814" i="1"/>
  <c r="BS814" i="1"/>
  <c r="BT814" i="1"/>
  <c r="BU814" i="1"/>
  <c r="BV814" i="1"/>
  <c r="BW814" i="1"/>
  <c r="CL814" i="1"/>
  <c r="CN814" i="1"/>
  <c r="CO814" i="1"/>
  <c r="CP814" i="1"/>
  <c r="CQ814" i="1"/>
  <c r="CR814" i="1"/>
  <c r="CS814" i="1"/>
  <c r="CT814" i="1"/>
  <c r="CU814" i="1"/>
  <c r="CV814" i="1"/>
  <c r="CW814" i="1"/>
  <c r="CX814" i="1"/>
  <c r="CY814" i="1"/>
  <c r="CZ814" i="1"/>
  <c r="DA814" i="1"/>
  <c r="DB814" i="1"/>
  <c r="DC814" i="1"/>
  <c r="DD814" i="1"/>
  <c r="DE814" i="1"/>
  <c r="DF814" i="1"/>
  <c r="DG814" i="1"/>
  <c r="DH814" i="1"/>
  <c r="DI814" i="1"/>
  <c r="DJ814" i="1"/>
  <c r="DK814" i="1"/>
  <c r="DL814" i="1"/>
  <c r="DM814" i="1"/>
  <c r="DN814" i="1"/>
  <c r="DO814" i="1"/>
  <c r="DP814" i="1"/>
  <c r="DQ814" i="1"/>
  <c r="DR814" i="1"/>
  <c r="DS814" i="1"/>
  <c r="DT814" i="1"/>
  <c r="DU814" i="1"/>
  <c r="DV814" i="1"/>
  <c r="DW814" i="1"/>
  <c r="DX814" i="1"/>
  <c r="DY814" i="1"/>
  <c r="DZ814" i="1"/>
  <c r="EA814" i="1"/>
  <c r="EB814" i="1"/>
  <c r="EC814" i="1"/>
  <c r="ED814" i="1"/>
  <c r="EE814" i="1"/>
  <c r="EF814" i="1"/>
  <c r="EG814" i="1"/>
  <c r="EH814" i="1"/>
  <c r="EI814" i="1"/>
  <c r="EJ814" i="1"/>
  <c r="EK814" i="1"/>
  <c r="EL814" i="1"/>
  <c r="EM814" i="1"/>
  <c r="EN814" i="1"/>
  <c r="EO814" i="1"/>
  <c r="EP814" i="1"/>
  <c r="EQ814" i="1"/>
  <c r="ER814" i="1"/>
  <c r="ES814" i="1"/>
  <c r="ET814" i="1"/>
  <c r="EU814" i="1"/>
  <c r="EV814" i="1"/>
  <c r="EW814" i="1"/>
  <c r="EX814" i="1"/>
  <c r="EY814" i="1"/>
  <c r="EZ814" i="1"/>
  <c r="FA814" i="1"/>
  <c r="FB814" i="1"/>
  <c r="FC814" i="1"/>
  <c r="FD814" i="1"/>
  <c r="FE814" i="1"/>
  <c r="FF814" i="1"/>
  <c r="FG814" i="1"/>
  <c r="FH814" i="1"/>
  <c r="FI814" i="1"/>
  <c r="FJ814" i="1"/>
  <c r="FK814" i="1"/>
  <c r="FL814" i="1"/>
  <c r="FM814" i="1"/>
  <c r="FN814" i="1"/>
  <c r="FO814" i="1"/>
  <c r="FP814" i="1"/>
  <c r="FQ814" i="1"/>
  <c r="FR814" i="1"/>
  <c r="FS814" i="1"/>
  <c r="FT814" i="1"/>
  <c r="FU814" i="1"/>
  <c r="FV814" i="1"/>
  <c r="FW814" i="1"/>
  <c r="FX814" i="1"/>
  <c r="FY814" i="1"/>
  <c r="FZ814" i="1"/>
  <c r="GA814" i="1"/>
  <c r="GB814" i="1"/>
  <c r="GC814" i="1"/>
  <c r="GD814" i="1"/>
  <c r="GE814" i="1"/>
  <c r="GF814" i="1"/>
  <c r="GG814" i="1"/>
  <c r="GH814" i="1"/>
  <c r="GI814" i="1"/>
  <c r="GJ814" i="1"/>
  <c r="GK814" i="1"/>
  <c r="GL814" i="1"/>
  <c r="GM814" i="1"/>
  <c r="GN814" i="1"/>
  <c r="GO814" i="1"/>
  <c r="GP814" i="1"/>
  <c r="GQ814" i="1"/>
  <c r="GR814" i="1"/>
  <c r="GS814" i="1"/>
  <c r="GT814" i="1"/>
  <c r="GU814" i="1"/>
  <c r="GV814" i="1"/>
  <c r="GW814" i="1"/>
  <c r="GX814" i="1"/>
  <c r="C816" i="1"/>
  <c r="D816" i="1"/>
  <c r="P816" i="1"/>
  <c r="S816" i="1"/>
  <c r="U816" i="1"/>
  <c r="G64" i="13" s="1"/>
  <c r="V816" i="1"/>
  <c r="AC816" i="1"/>
  <c r="AD816" i="1"/>
  <c r="AE816" i="1"/>
  <c r="AF816" i="1"/>
  <c r="AB816" i="1" s="1"/>
  <c r="AG816" i="1"/>
  <c r="AH816" i="1"/>
  <c r="AI816" i="1"/>
  <c r="AJ816" i="1"/>
  <c r="CX816" i="1" s="1"/>
  <c r="W816" i="1" s="1"/>
  <c r="CQ816" i="1"/>
  <c r="CR816" i="1"/>
  <c r="CS816" i="1"/>
  <c r="CT816" i="1"/>
  <c r="CU816" i="1"/>
  <c r="T816" i="1" s="1"/>
  <c r="AG820" i="1" s="1"/>
  <c r="CV816" i="1"/>
  <c r="CW816" i="1"/>
  <c r="GL816" i="1"/>
  <c r="GN816" i="1"/>
  <c r="GO816" i="1"/>
  <c r="GV816" i="1"/>
  <c r="HC816" i="1" s="1"/>
  <c r="GX816" i="1" s="1"/>
  <c r="C817" i="1"/>
  <c r="D817" i="1"/>
  <c r="I817" i="1"/>
  <c r="K817" i="1"/>
  <c r="V817" i="1"/>
  <c r="AC817" i="1"/>
  <c r="AE817" i="1"/>
  <c r="AD817" i="1" s="1"/>
  <c r="AF817" i="1"/>
  <c r="AG817" i="1"/>
  <c r="CU817" i="1" s="1"/>
  <c r="T817" i="1" s="1"/>
  <c r="AH817" i="1"/>
  <c r="AI817" i="1"/>
  <c r="AJ817" i="1"/>
  <c r="CQ817" i="1"/>
  <c r="CR817" i="1"/>
  <c r="CS817" i="1"/>
  <c r="CT817" i="1"/>
  <c r="CV817" i="1"/>
  <c r="CW817" i="1"/>
  <c r="CX817" i="1"/>
  <c r="W817" i="1" s="1"/>
  <c r="GL817" i="1"/>
  <c r="GN817" i="1"/>
  <c r="GO817" i="1"/>
  <c r="GV817" i="1"/>
  <c r="HC817" i="1" s="1"/>
  <c r="GX817" i="1" s="1"/>
  <c r="C818" i="1"/>
  <c r="D818" i="1"/>
  <c r="P818" i="1"/>
  <c r="S818" i="1"/>
  <c r="U818" i="1"/>
  <c r="G85" i="13" s="1"/>
  <c r="V818" i="1"/>
  <c r="AC818" i="1"/>
  <c r="AD818" i="1"/>
  <c r="AE818" i="1"/>
  <c r="AF818" i="1"/>
  <c r="AB818" i="1" s="1"/>
  <c r="AG818" i="1"/>
  <c r="AH818" i="1"/>
  <c r="AI818" i="1"/>
  <c r="AJ818" i="1"/>
  <c r="CX818" i="1" s="1"/>
  <c r="W818" i="1" s="1"/>
  <c r="CQ818" i="1"/>
  <c r="CR818" i="1"/>
  <c r="CS818" i="1"/>
  <c r="CT818" i="1"/>
  <c r="CU818" i="1"/>
  <c r="T818" i="1" s="1"/>
  <c r="CV818" i="1"/>
  <c r="CW818" i="1"/>
  <c r="GL818" i="1"/>
  <c r="GN818" i="1"/>
  <c r="GO818" i="1"/>
  <c r="GV818" i="1"/>
  <c r="HC818" i="1" s="1"/>
  <c r="GX818" i="1" s="1"/>
  <c r="B820" i="1"/>
  <c r="B814" i="1" s="1"/>
  <c r="C820" i="1"/>
  <c r="D820" i="1"/>
  <c r="D814" i="1" s="1"/>
  <c r="F820" i="1"/>
  <c r="F814" i="1" s="1"/>
  <c r="G820" i="1"/>
  <c r="G814" i="1" s="1"/>
  <c r="BX820" i="1"/>
  <c r="BX814" i="1" s="1"/>
  <c r="BY820" i="1"/>
  <c r="CK820" i="1"/>
  <c r="CK814" i="1" s="1"/>
  <c r="CL820" i="1"/>
  <c r="BC820" i="1" s="1"/>
  <c r="CM820" i="1"/>
  <c r="BD820" i="1" s="1"/>
  <c r="B850" i="1"/>
  <c r="C850" i="1"/>
  <c r="C810" i="1" s="1"/>
  <c r="D850" i="1"/>
  <c r="D810" i="1" s="1"/>
  <c r="F850" i="1"/>
  <c r="F810" i="1" s="1"/>
  <c r="G850" i="1"/>
  <c r="B880" i="1"/>
  <c r="B18" i="1" s="1"/>
  <c r="C880" i="1"/>
  <c r="C18" i="1" s="1"/>
  <c r="D880" i="1"/>
  <c r="D18" i="1" s="1"/>
  <c r="F880" i="1"/>
  <c r="F18" i="1" s="1"/>
  <c r="G880" i="1"/>
  <c r="G18" i="1" s="1"/>
  <c r="F12" i="6"/>
  <c r="G12" i="6"/>
  <c r="CZ299" i="1" l="1"/>
  <c r="Y299" i="1" s="1"/>
  <c r="CY181" i="1"/>
  <c r="X181" i="1" s="1"/>
  <c r="AB170" i="1"/>
  <c r="O434" i="1"/>
  <c r="GM434" i="1" s="1"/>
  <c r="GO434" i="1" s="1"/>
  <c r="O179" i="1"/>
  <c r="GM179" i="1" s="1"/>
  <c r="GO179" i="1" s="1"/>
  <c r="AB40" i="1"/>
  <c r="O618" i="1"/>
  <c r="L78" i="12"/>
  <c r="CZ181" i="1"/>
  <c r="Y181" i="1" s="1"/>
  <c r="AB30" i="1"/>
  <c r="CC820" i="1"/>
  <c r="AT820" i="1" s="1"/>
  <c r="AF549" i="1"/>
  <c r="S549" i="1" s="1"/>
  <c r="O432" i="1"/>
  <c r="O312" i="1"/>
  <c r="O47" i="1"/>
  <c r="AB31" i="1"/>
  <c r="CB549" i="1"/>
  <c r="CB543" i="1" s="1"/>
  <c r="O310" i="1"/>
  <c r="AB50" i="1"/>
  <c r="L277" i="12"/>
  <c r="L108" i="13"/>
  <c r="L165" i="12"/>
  <c r="L302" i="12"/>
  <c r="L325" i="12" s="1"/>
  <c r="L79" i="13"/>
  <c r="K47" i="13"/>
  <c r="L96" i="13"/>
  <c r="L94" i="13" s="1"/>
  <c r="L200" i="13"/>
  <c r="L198" i="13" s="1"/>
  <c r="L384" i="12"/>
  <c r="L380" i="12"/>
  <c r="L427" i="12" s="1"/>
  <c r="L430" i="12"/>
  <c r="L280" i="12"/>
  <c r="L180" i="13"/>
  <c r="L178" i="13" s="1"/>
  <c r="AT106" i="12"/>
  <c r="L103" i="12" s="1"/>
  <c r="L87" i="12"/>
  <c r="L203" i="12"/>
  <c r="L364" i="12"/>
  <c r="L115" i="12"/>
  <c r="K48" i="12"/>
  <c r="L413" i="12"/>
  <c r="L377" i="12"/>
  <c r="L375" i="12" s="1"/>
  <c r="L425" i="12"/>
  <c r="L423" i="12" s="1"/>
  <c r="L273" i="12"/>
  <c r="L271" i="12" s="1"/>
  <c r="AO168" i="12"/>
  <c r="L224" i="12" s="1"/>
  <c r="L222" i="12" s="1"/>
  <c r="L420" i="12"/>
  <c r="L408" i="12"/>
  <c r="L371" i="12"/>
  <c r="L122" i="12"/>
  <c r="L79" i="12"/>
  <c r="K47" i="12"/>
  <c r="L359" i="12"/>
  <c r="L110" i="12"/>
  <c r="L339" i="12"/>
  <c r="L337" i="12" s="1"/>
  <c r="L233" i="12"/>
  <c r="L221" i="12"/>
  <c r="L145" i="12"/>
  <c r="L351" i="12"/>
  <c r="CD626" i="1"/>
  <c r="CD615" i="1" s="1"/>
  <c r="AB309" i="1"/>
  <c r="AB178" i="1"/>
  <c r="AB165" i="1"/>
  <c r="BZ626" i="1"/>
  <c r="CG626" i="1" s="1"/>
  <c r="CZ546" i="1"/>
  <c r="Y546" i="1" s="1"/>
  <c r="CY299" i="1"/>
  <c r="X299" i="1" s="1"/>
  <c r="AB44" i="1"/>
  <c r="BZ615" i="1"/>
  <c r="BZ56" i="1"/>
  <c r="BZ26" i="1" s="1"/>
  <c r="GM618" i="1"/>
  <c r="GO618" i="1" s="1"/>
  <c r="AB617" i="1"/>
  <c r="CY546" i="1"/>
  <c r="X546" i="1" s="1"/>
  <c r="AB424" i="1"/>
  <c r="AB176" i="1"/>
  <c r="AB166" i="1"/>
  <c r="AB54" i="1"/>
  <c r="AB33" i="1"/>
  <c r="AI820" i="1"/>
  <c r="V820" i="1" s="1"/>
  <c r="CD671" i="1"/>
  <c r="AU671" i="1" s="1"/>
  <c r="AU658" i="1" s="1"/>
  <c r="AB429" i="1"/>
  <c r="AB300" i="1"/>
  <c r="AB299" i="1"/>
  <c r="AB298" i="1"/>
  <c r="BZ314" i="1"/>
  <c r="CI314" i="1" s="1"/>
  <c r="CI291" i="1" s="1"/>
  <c r="AB297" i="1"/>
  <c r="AB295" i="1"/>
  <c r="AB294" i="1"/>
  <c r="AB181" i="1"/>
  <c r="BZ185" i="1"/>
  <c r="AQ185" i="1" s="1"/>
  <c r="AB168" i="1"/>
  <c r="CD185" i="1"/>
  <c r="BZ820" i="1"/>
  <c r="BZ814" i="1" s="1"/>
  <c r="AB306" i="1"/>
  <c r="AB669" i="1"/>
  <c r="AB665" i="1"/>
  <c r="AB621" i="1"/>
  <c r="AB546" i="1"/>
  <c r="AB431" i="1"/>
  <c r="AB422" i="1"/>
  <c r="AB817" i="1"/>
  <c r="CB820" i="1"/>
  <c r="CB814" i="1" s="1"/>
  <c r="AB667" i="1"/>
  <c r="AB661" i="1"/>
  <c r="BZ671" i="1"/>
  <c r="BZ658" i="1" s="1"/>
  <c r="AB619" i="1"/>
  <c r="CG549" i="1"/>
  <c r="CG543" i="1" s="1"/>
  <c r="AI549" i="1"/>
  <c r="CC549" i="1"/>
  <c r="AB426" i="1"/>
  <c r="AB293" i="1"/>
  <c r="AB52" i="1"/>
  <c r="AB42" i="1"/>
  <c r="CD56" i="1"/>
  <c r="CD26" i="1" s="1"/>
  <c r="AB28" i="1"/>
  <c r="AG814" i="1"/>
  <c r="T820" i="1"/>
  <c r="AJ820" i="1"/>
  <c r="AI814" i="1"/>
  <c r="AK748" i="1"/>
  <c r="CP744" i="1"/>
  <c r="O744" i="1" s="1"/>
  <c r="GM744" i="1" s="1"/>
  <c r="GO744" i="1" s="1"/>
  <c r="CD739" i="1"/>
  <c r="AU748" i="1"/>
  <c r="U707" i="1"/>
  <c r="AH703" i="1"/>
  <c r="Q707" i="1"/>
  <c r="AD703" i="1"/>
  <c r="CJ671" i="1"/>
  <c r="AL748" i="1"/>
  <c r="AQ820" i="1"/>
  <c r="AT814" i="1"/>
  <c r="F838" i="1"/>
  <c r="AT850" i="1"/>
  <c r="CJ820" i="1"/>
  <c r="AI748" i="1"/>
  <c r="AE748" i="1"/>
  <c r="Y707" i="1"/>
  <c r="AL703" i="1"/>
  <c r="F836" i="1"/>
  <c r="BC850" i="1"/>
  <c r="BC814" i="1"/>
  <c r="BC703" i="1"/>
  <c r="F723" i="1"/>
  <c r="BD814" i="1"/>
  <c r="BD850" i="1"/>
  <c r="F845" i="1"/>
  <c r="BD739" i="1"/>
  <c r="F773" i="1"/>
  <c r="BZ739" i="1"/>
  <c r="AQ748" i="1"/>
  <c r="CI748" i="1"/>
  <c r="AH748" i="1"/>
  <c r="AD748" i="1"/>
  <c r="X707" i="1"/>
  <c r="AK703" i="1"/>
  <c r="AJ615" i="1"/>
  <c r="W626" i="1"/>
  <c r="AP615" i="1"/>
  <c r="F635" i="1"/>
  <c r="BB820" i="1"/>
  <c r="AP820" i="1"/>
  <c r="CB703" i="1"/>
  <c r="AS707" i="1"/>
  <c r="R707" i="1"/>
  <c r="AE703" i="1"/>
  <c r="CX219" i="3"/>
  <c r="CX224" i="3"/>
  <c r="CU218" i="3"/>
  <c r="CW220" i="3"/>
  <c r="CW222" i="3"/>
  <c r="CX225" i="3"/>
  <c r="CX222" i="3"/>
  <c r="CV218" i="3"/>
  <c r="U621" i="1" s="1"/>
  <c r="CX220" i="3"/>
  <c r="S543" i="1"/>
  <c r="F564" i="1"/>
  <c r="S579" i="1"/>
  <c r="T549" i="1"/>
  <c r="AG543" i="1"/>
  <c r="BA477" i="1"/>
  <c r="CJ468" i="1"/>
  <c r="AG477" i="1"/>
  <c r="CP471" i="1"/>
  <c r="O471" i="1" s="1"/>
  <c r="AC477" i="1"/>
  <c r="AO820" i="1"/>
  <c r="CM814" i="1"/>
  <c r="CC814" i="1"/>
  <c r="R746" i="1"/>
  <c r="CP746" i="1" s="1"/>
  <c r="O746" i="1" s="1"/>
  <c r="GM746" i="1" s="1"/>
  <c r="GN746" i="1" s="1"/>
  <c r="T741" i="1"/>
  <c r="AG748" i="1" s="1"/>
  <c r="P741" i="1"/>
  <c r="BD707" i="1"/>
  <c r="AV707" i="1"/>
  <c r="T707" i="1"/>
  <c r="CL703" i="1"/>
  <c r="AT703" i="1"/>
  <c r="BC658" i="1"/>
  <c r="F687" i="1"/>
  <c r="AO671" i="1"/>
  <c r="GX669" i="1"/>
  <c r="T669" i="1"/>
  <c r="AB663" i="1"/>
  <c r="U624" i="1"/>
  <c r="Q624" i="1"/>
  <c r="W621" i="1"/>
  <c r="CJ626" i="1"/>
  <c r="AG626" i="1"/>
  <c r="CJ549" i="1"/>
  <c r="AK477" i="1"/>
  <c r="AF477" i="1"/>
  <c r="CG748" i="1"/>
  <c r="AO748" i="1"/>
  <c r="AB746" i="1"/>
  <c r="AQ703" i="1"/>
  <c r="F717" i="1"/>
  <c r="AO703" i="1"/>
  <c r="BY658" i="1"/>
  <c r="AP671" i="1"/>
  <c r="CD658" i="1"/>
  <c r="R745" i="1"/>
  <c r="CP745" i="1" s="1"/>
  <c r="O745" i="1" s="1"/>
  <c r="GM745" i="1" s="1"/>
  <c r="GN745" i="1" s="1"/>
  <c r="CB748" i="1" s="1"/>
  <c r="AB742" i="1"/>
  <c r="W741" i="1"/>
  <c r="AJ748" i="1" s="1"/>
  <c r="CZ668" i="1"/>
  <c r="Y668" i="1" s="1"/>
  <c r="AB668" i="1"/>
  <c r="BB615" i="1"/>
  <c r="F639" i="1"/>
  <c r="P622" i="1"/>
  <c r="O622" i="1" s="1"/>
  <c r="GM622" i="1" s="1"/>
  <c r="GO622" i="1" s="1"/>
  <c r="BB543" i="1"/>
  <c r="F562" i="1"/>
  <c r="BB579" i="1"/>
  <c r="W549" i="1"/>
  <c r="AJ543" i="1"/>
  <c r="GM474" i="1"/>
  <c r="GO474" i="1" s="1"/>
  <c r="AJ477" i="1"/>
  <c r="CP472" i="1"/>
  <c r="O472" i="1" s="1"/>
  <c r="GM472" i="1" s="1"/>
  <c r="GO472" i="1" s="1"/>
  <c r="CP470" i="1"/>
  <c r="O470" i="1" s="1"/>
  <c r="GM470" i="1" s="1"/>
  <c r="GO470" i="1" s="1"/>
  <c r="CJ436" i="1"/>
  <c r="BY814" i="1"/>
  <c r="CJ703" i="1"/>
  <c r="BA707" i="1"/>
  <c r="F696" i="1"/>
  <c r="BD658" i="1"/>
  <c r="CP668" i="1"/>
  <c r="O668" i="1" s="1"/>
  <c r="GM668" i="1" s="1"/>
  <c r="GN668" i="1" s="1"/>
  <c r="AG671" i="1"/>
  <c r="BY615" i="1"/>
  <c r="CI626" i="1"/>
  <c r="CU262" i="3"/>
  <c r="CX262" i="3"/>
  <c r="CU263" i="3"/>
  <c r="BC748" i="1"/>
  <c r="S741" i="1"/>
  <c r="AF748" i="1" s="1"/>
  <c r="F726" i="1"/>
  <c r="AU703" i="1"/>
  <c r="CF703" i="1"/>
  <c r="AW707" i="1"/>
  <c r="S707" i="1"/>
  <c r="V707" i="1"/>
  <c r="AI703" i="1"/>
  <c r="F690" i="1"/>
  <c r="BB671" i="1"/>
  <c r="W669" i="1"/>
  <c r="AJ671" i="1" s="1"/>
  <c r="BB778" i="1"/>
  <c r="W742" i="1"/>
  <c r="R742" i="1"/>
  <c r="CP742" i="1" s="1"/>
  <c r="O742" i="1" s="1"/>
  <c r="GM742" i="1" s="1"/>
  <c r="GN742" i="1" s="1"/>
  <c r="GX741" i="1"/>
  <c r="CJ748" i="1" s="1"/>
  <c r="BX739" i="1"/>
  <c r="F716" i="1"/>
  <c r="CH707" i="1"/>
  <c r="AZ707" i="1"/>
  <c r="P707" i="1"/>
  <c r="CP705" i="1"/>
  <c r="O705" i="1" s="1"/>
  <c r="BZ703" i="1"/>
  <c r="AX703" i="1"/>
  <c r="CW248" i="3"/>
  <c r="CX250" i="3"/>
  <c r="CX246" i="3"/>
  <c r="CX248" i="3"/>
  <c r="CX251" i="3"/>
  <c r="CU245" i="3"/>
  <c r="P666" i="1" s="1"/>
  <c r="W624" i="1"/>
  <c r="S624" i="1"/>
  <c r="GX621" i="1"/>
  <c r="AB620" i="1"/>
  <c r="CB626" i="1"/>
  <c r="AO543" i="1"/>
  <c r="F553" i="1"/>
  <c r="AO579" i="1"/>
  <c r="V549" i="1"/>
  <c r="AI543" i="1"/>
  <c r="CC543" i="1"/>
  <c r="AT549" i="1"/>
  <c r="CP475" i="1"/>
  <c r="O475" i="1" s="1"/>
  <c r="GM475" i="1" s="1"/>
  <c r="GN475" i="1" s="1"/>
  <c r="BB748" i="1"/>
  <c r="AP748" i="1"/>
  <c r="CX230" i="3"/>
  <c r="CX235" i="3"/>
  <c r="CU229" i="3"/>
  <c r="P662" i="1" s="1"/>
  <c r="CW231" i="3"/>
  <c r="CW233" i="3"/>
  <c r="CX236" i="3"/>
  <c r="CV229" i="3"/>
  <c r="U661" i="1" s="1"/>
  <c r="G151" i="12" s="1"/>
  <c r="CX231" i="3"/>
  <c r="CX233" i="3"/>
  <c r="BD626" i="1"/>
  <c r="CK543" i="1"/>
  <c r="AF543" i="1"/>
  <c r="AX477" i="1"/>
  <c r="AP477" i="1"/>
  <c r="V477" i="1"/>
  <c r="AB472" i="1"/>
  <c r="AE477" i="1"/>
  <c r="BD436" i="1"/>
  <c r="W427" i="1"/>
  <c r="Q427" i="1"/>
  <c r="U427" i="1"/>
  <c r="CP352" i="1"/>
  <c r="O352" i="1" s="1"/>
  <c r="GM352" i="1" s="1"/>
  <c r="GN352" i="1" s="1"/>
  <c r="AI346" i="1"/>
  <c r="V354" i="1"/>
  <c r="CD346" i="1"/>
  <c r="AU354" i="1"/>
  <c r="AJ354" i="1"/>
  <c r="CW240" i="3"/>
  <c r="CX243" i="3"/>
  <c r="CX238" i="3"/>
  <c r="CX240" i="3"/>
  <c r="CW239" i="3"/>
  <c r="V663" i="1" s="1"/>
  <c r="G174" i="12" s="1"/>
  <c r="CX241" i="3"/>
  <c r="CX244" i="3"/>
  <c r="CU237" i="3"/>
  <c r="P664" i="1" s="1"/>
  <c r="CM658" i="1"/>
  <c r="BC626" i="1"/>
  <c r="AU626" i="1"/>
  <c r="AQ626" i="1"/>
  <c r="CX206" i="3"/>
  <c r="CX217" i="3"/>
  <c r="CW210" i="3"/>
  <c r="CX211" i="3"/>
  <c r="CU206" i="3"/>
  <c r="P620" i="1" s="1"/>
  <c r="CW208" i="3"/>
  <c r="V619" i="1" s="1"/>
  <c r="CW209" i="3"/>
  <c r="CX210" i="3"/>
  <c r="CV206" i="3"/>
  <c r="U619" i="1" s="1"/>
  <c r="CX208" i="3"/>
  <c r="CX213" i="3"/>
  <c r="CX215" i="3"/>
  <c r="BC549" i="1"/>
  <c r="AS549" i="1"/>
  <c r="Q477" i="1"/>
  <c r="AD468" i="1"/>
  <c r="AB434" i="1"/>
  <c r="AB433" i="1"/>
  <c r="T427" i="1"/>
  <c r="P427" i="1"/>
  <c r="P423" i="1"/>
  <c r="BZ436" i="1"/>
  <c r="CG436" i="1" s="1"/>
  <c r="AH346" i="1"/>
  <c r="U354" i="1"/>
  <c r="AC354" i="1"/>
  <c r="CP349" i="1"/>
  <c r="O349" i="1" s="1"/>
  <c r="AG354" i="1"/>
  <c r="AQ549" i="1"/>
  <c r="BB468" i="1"/>
  <c r="F490" i="1"/>
  <c r="AB475" i="1"/>
  <c r="AL477" i="1"/>
  <c r="AH477" i="1"/>
  <c r="F452" i="1"/>
  <c r="BC420" i="1"/>
  <c r="T432" i="1"/>
  <c r="AG436" i="1" s="1"/>
  <c r="U430" i="1"/>
  <c r="P430" i="1"/>
  <c r="T430" i="1"/>
  <c r="CY427" i="1"/>
  <c r="X427" i="1" s="1"/>
  <c r="BB346" i="1"/>
  <c r="F367" i="1"/>
  <c r="BB384" i="1"/>
  <c r="CB346" i="1"/>
  <c r="AS354" i="1"/>
  <c r="S354" i="1"/>
  <c r="AF346" i="1"/>
  <c r="Q302" i="1"/>
  <c r="AO626" i="1"/>
  <c r="CX227" i="3"/>
  <c r="CU226" i="3"/>
  <c r="P624" i="1" s="1"/>
  <c r="O624" i="1" s="1"/>
  <c r="GM624" i="1" s="1"/>
  <c r="GO624" i="1" s="1"/>
  <c r="CI549" i="1"/>
  <c r="AP549" i="1"/>
  <c r="CU194" i="3"/>
  <c r="CV194" i="3"/>
  <c r="CU195" i="3"/>
  <c r="CX194" i="3"/>
  <c r="CX195" i="3"/>
  <c r="BC507" i="1"/>
  <c r="F496" i="1"/>
  <c r="CI477" i="1"/>
  <c r="AQ477" i="1"/>
  <c r="CB477" i="1"/>
  <c r="AB471" i="1"/>
  <c r="BD468" i="1"/>
  <c r="BX420" i="1"/>
  <c r="AO436" i="1"/>
  <c r="GX432" i="1"/>
  <c r="GM432" i="1" s="1"/>
  <c r="GO432" i="1" s="1"/>
  <c r="W432" i="1"/>
  <c r="AJ436" i="1" s="1"/>
  <c r="S432" i="1"/>
  <c r="R432" i="1"/>
  <c r="GX430" i="1"/>
  <c r="S430" i="1"/>
  <c r="CP428" i="1"/>
  <c r="O428" i="1" s="1"/>
  <c r="GM428" i="1" s="1"/>
  <c r="GO428" i="1" s="1"/>
  <c r="R427" i="1"/>
  <c r="CZ427" i="1" s="1"/>
  <c r="Y427" i="1" s="1"/>
  <c r="V427" i="1"/>
  <c r="CD436" i="1"/>
  <c r="AL346" i="1"/>
  <c r="Y354" i="1"/>
  <c r="AK346" i="1"/>
  <c r="X354" i="1"/>
  <c r="BB436" i="1"/>
  <c r="AP436" i="1"/>
  <c r="CU159" i="3"/>
  <c r="P425" i="1" s="1"/>
  <c r="CW161" i="3"/>
  <c r="CW162" i="3"/>
  <c r="CX163" i="3"/>
  <c r="CV159" i="3"/>
  <c r="U424" i="1" s="1"/>
  <c r="CX161" i="3"/>
  <c r="CX167" i="3"/>
  <c r="CX159" i="3"/>
  <c r="CX165" i="3"/>
  <c r="CX166" i="3"/>
  <c r="CW163" i="3"/>
  <c r="CG354" i="1"/>
  <c r="AP354" i="1"/>
  <c r="R354" i="1"/>
  <c r="F327" i="1"/>
  <c r="AZ314" i="1"/>
  <c r="GM310" i="1"/>
  <c r="GO310" i="1" s="1"/>
  <c r="CP305" i="1"/>
  <c r="O305" i="1" s="1"/>
  <c r="GM305" i="1" s="1"/>
  <c r="GN305" i="1" s="1"/>
  <c r="CP301" i="1"/>
  <c r="O301" i="1" s="1"/>
  <c r="GM301" i="1" s="1"/>
  <c r="GN301" i="1" s="1"/>
  <c r="CD314" i="1"/>
  <c r="F238" i="1"/>
  <c r="BB217" i="1"/>
  <c r="F234" i="1"/>
  <c r="AP217" i="1"/>
  <c r="CP223" i="1"/>
  <c r="O223" i="1" s="1"/>
  <c r="GM223" i="1" s="1"/>
  <c r="GN223" i="1" s="1"/>
  <c r="BA225" i="1"/>
  <c r="CJ217" i="1"/>
  <c r="AG225" i="1"/>
  <c r="CP220" i="1"/>
  <c r="O220" i="1" s="1"/>
  <c r="AC225" i="1"/>
  <c r="CP219" i="1"/>
  <c r="O219" i="1" s="1"/>
  <c r="GM219" i="1" s="1"/>
  <c r="GO219" i="1" s="1"/>
  <c r="CZ174" i="1"/>
  <c r="Y174" i="1" s="1"/>
  <c r="Q174" i="1"/>
  <c r="V174" i="1"/>
  <c r="R174" i="1"/>
  <c r="CY174" i="1" s="1"/>
  <c r="X174" i="1" s="1"/>
  <c r="W174" i="1"/>
  <c r="CV169" i="3"/>
  <c r="U426" i="1" s="1"/>
  <c r="CX169" i="3"/>
  <c r="CU169" i="3"/>
  <c r="CX171" i="3"/>
  <c r="BA354" i="1"/>
  <c r="AO354" i="1"/>
  <c r="Q354" i="1"/>
  <c r="GM312" i="1"/>
  <c r="GO312" i="1" s="1"/>
  <c r="CY301" i="1"/>
  <c r="X301" i="1" s="1"/>
  <c r="F236" i="1"/>
  <c r="AZ217" i="1"/>
  <c r="AO217" i="1"/>
  <c r="F229" i="1"/>
  <c r="CP221" i="1"/>
  <c r="O221" i="1" s="1"/>
  <c r="GM221" i="1" s="1"/>
  <c r="GO221" i="1" s="1"/>
  <c r="AL225" i="1"/>
  <c r="AF225" i="1"/>
  <c r="BB163" i="1"/>
  <c r="BB255" i="1"/>
  <c r="F198" i="1"/>
  <c r="U175" i="1"/>
  <c r="CL420" i="1"/>
  <c r="BD354" i="1"/>
  <c r="AZ354" i="1"/>
  <c r="AO291" i="1"/>
  <c r="F318" i="1"/>
  <c r="T304" i="1"/>
  <c r="T302" i="1"/>
  <c r="BZ291" i="1"/>
  <c r="AQ314" i="1"/>
  <c r="F250" i="1"/>
  <c r="BD217" i="1"/>
  <c r="AK217" i="1"/>
  <c r="X225" i="1"/>
  <c r="AE217" i="1"/>
  <c r="R225" i="1"/>
  <c r="AI217" i="1"/>
  <c r="V225" i="1"/>
  <c r="AP163" i="1"/>
  <c r="AP255" i="1"/>
  <c r="F194" i="1"/>
  <c r="GM182" i="1"/>
  <c r="GO182" i="1" s="1"/>
  <c r="BZ163" i="1"/>
  <c r="CD163" i="1"/>
  <c r="AU185" i="1"/>
  <c r="CW176" i="3"/>
  <c r="CU173" i="3"/>
  <c r="CW175" i="3"/>
  <c r="CX176" i="3"/>
  <c r="CX179" i="3"/>
  <c r="CV148" i="3"/>
  <c r="U422" i="1" s="1"/>
  <c r="CX152" i="3"/>
  <c r="CW153" i="3"/>
  <c r="CU148" i="3"/>
  <c r="CX153" i="3"/>
  <c r="CX148" i="3"/>
  <c r="CX157" i="3"/>
  <c r="CX155" i="3"/>
  <c r="BC354" i="1"/>
  <c r="AQ354" i="1"/>
  <c r="BD314" i="1"/>
  <c r="GX302" i="1"/>
  <c r="AS225" i="1"/>
  <c r="CB217" i="1"/>
  <c r="AJ217" i="1"/>
  <c r="W225" i="1"/>
  <c r="AD217" i="1"/>
  <c r="Q225" i="1"/>
  <c r="AH217" i="1"/>
  <c r="U225" i="1"/>
  <c r="GX171" i="1"/>
  <c r="BC314" i="1"/>
  <c r="CU99" i="3"/>
  <c r="CV99" i="3"/>
  <c r="U293" i="1" s="1"/>
  <c r="CX99" i="3"/>
  <c r="CK291" i="1"/>
  <c r="BY291" i="1"/>
  <c r="BC225" i="1"/>
  <c r="AU225" i="1"/>
  <c r="AQ225" i="1"/>
  <c r="BX217" i="1"/>
  <c r="CI185" i="1"/>
  <c r="BD185" i="1"/>
  <c r="W182" i="1"/>
  <c r="S182" i="1"/>
  <c r="V182" i="1"/>
  <c r="T175" i="1"/>
  <c r="T174" i="1"/>
  <c r="I171" i="1"/>
  <c r="V171" i="1" s="1"/>
  <c r="AB169" i="1"/>
  <c r="CU59" i="3"/>
  <c r="CV59" i="3"/>
  <c r="U166" i="1" s="1"/>
  <c r="CX59" i="3"/>
  <c r="W165" i="1"/>
  <c r="CP95" i="1"/>
  <c r="O95" i="1" s="1"/>
  <c r="GM95" i="1" s="1"/>
  <c r="GN95" i="1" s="1"/>
  <c r="AJ97" i="1"/>
  <c r="AE97" i="1"/>
  <c r="AI97" i="1"/>
  <c r="CY51" i="1"/>
  <c r="X51" i="1" s="1"/>
  <c r="CZ51" i="1"/>
  <c r="Y51" i="1" s="1"/>
  <c r="CP37" i="1"/>
  <c r="O37" i="1" s="1"/>
  <c r="GM37" i="1" s="1"/>
  <c r="GN37" i="1" s="1"/>
  <c r="AJ56" i="1"/>
  <c r="CG314" i="1"/>
  <c r="CU128" i="3"/>
  <c r="P307" i="1" s="1"/>
  <c r="CX137" i="3"/>
  <c r="CX129" i="3"/>
  <c r="CW131" i="3"/>
  <c r="CX136" i="3"/>
  <c r="CV128" i="3"/>
  <c r="U306" i="1" s="1"/>
  <c r="CX131" i="3"/>
  <c r="CW133" i="3"/>
  <c r="CX128" i="3"/>
  <c r="CX130" i="3"/>
  <c r="CX135" i="3"/>
  <c r="CX100" i="3"/>
  <c r="CX101" i="3"/>
  <c r="BX291" i="1"/>
  <c r="CG225" i="1"/>
  <c r="CM217" i="1"/>
  <c r="CI217" i="1"/>
  <c r="BC185" i="1"/>
  <c r="S183" i="1"/>
  <c r="W183" i="1"/>
  <c r="P180" i="1"/>
  <c r="CP180" i="1" s="1"/>
  <c r="O180" i="1" s="1"/>
  <c r="GM180" i="1" s="1"/>
  <c r="GO180" i="1" s="1"/>
  <c r="I175" i="1"/>
  <c r="S175" i="1" s="1"/>
  <c r="S172" i="1"/>
  <c r="W170" i="1"/>
  <c r="GX166" i="1"/>
  <c r="T166" i="1"/>
  <c r="AG185" i="1" s="1"/>
  <c r="CK163" i="1"/>
  <c r="BY163" i="1"/>
  <c r="CJ97" i="1"/>
  <c r="AH97" i="1"/>
  <c r="AD97" i="1"/>
  <c r="CP48" i="1"/>
  <c r="O48" i="1" s="1"/>
  <c r="GM48" i="1" s="1"/>
  <c r="GO48" i="1" s="1"/>
  <c r="I304" i="1"/>
  <c r="Q304" i="1" s="1"/>
  <c r="I303" i="1"/>
  <c r="P303" i="1" s="1"/>
  <c r="I302" i="1"/>
  <c r="R302" i="1" s="1"/>
  <c r="CU102" i="3"/>
  <c r="CV102" i="3"/>
  <c r="U295" i="1" s="1"/>
  <c r="T180" i="1"/>
  <c r="GX177" i="1"/>
  <c r="CX78" i="3"/>
  <c r="CX81" i="3"/>
  <c r="CU78" i="3"/>
  <c r="CX80" i="3"/>
  <c r="CV78" i="3"/>
  <c r="U173" i="1" s="1"/>
  <c r="CX82" i="3"/>
  <c r="I172" i="1"/>
  <c r="W166" i="1"/>
  <c r="CP94" i="1"/>
  <c r="O94" i="1" s="1"/>
  <c r="GM94" i="1" s="1"/>
  <c r="GN94" i="1" s="1"/>
  <c r="CB97" i="1" s="1"/>
  <c r="AL97" i="1"/>
  <c r="AG97" i="1"/>
  <c r="CP91" i="1"/>
  <c r="O91" i="1" s="1"/>
  <c r="AC97" i="1"/>
  <c r="CJ56" i="1"/>
  <c r="CW115" i="3"/>
  <c r="CW116" i="3"/>
  <c r="CX117" i="3"/>
  <c r="CX123" i="3"/>
  <c r="CU112" i="3"/>
  <c r="CW114" i="3"/>
  <c r="CX115" i="3"/>
  <c r="CX112" i="3"/>
  <c r="CW117" i="3"/>
  <c r="CX119" i="3"/>
  <c r="CX121" i="3"/>
  <c r="CW119" i="3"/>
  <c r="CX126" i="3"/>
  <c r="CX122" i="3"/>
  <c r="CX125" i="3"/>
  <c r="CX127" i="3"/>
  <c r="CX103" i="3"/>
  <c r="CW104" i="3"/>
  <c r="V296" i="1" s="1"/>
  <c r="CX104" i="3"/>
  <c r="AO185" i="1"/>
  <c r="CY180" i="1"/>
  <c r="X180" i="1" s="1"/>
  <c r="P175" i="1"/>
  <c r="P174" i="1"/>
  <c r="CP174" i="1" s="1"/>
  <c r="O174" i="1" s="1"/>
  <c r="S171" i="1"/>
  <c r="W171" i="1"/>
  <c r="CU65" i="3"/>
  <c r="CX65" i="3"/>
  <c r="CX69" i="3"/>
  <c r="CX70" i="3"/>
  <c r="CX68" i="3"/>
  <c r="CV65" i="3"/>
  <c r="U170" i="1" s="1"/>
  <c r="CX75" i="3"/>
  <c r="CW70" i="3"/>
  <c r="CX74" i="3"/>
  <c r="CW64" i="3"/>
  <c r="V169" i="1" s="1"/>
  <c r="CX63" i="3"/>
  <c r="CX57" i="3"/>
  <c r="CW58" i="3"/>
  <c r="V165" i="1" s="1"/>
  <c r="CG88" i="1"/>
  <c r="AX97" i="1"/>
  <c r="GM93" i="1"/>
  <c r="GO93" i="1" s="1"/>
  <c r="GM92" i="1"/>
  <c r="GO92" i="1" s="1"/>
  <c r="AK97" i="1"/>
  <c r="AF97" i="1"/>
  <c r="GM90" i="1"/>
  <c r="GO90" i="1" s="1"/>
  <c r="GM51" i="1"/>
  <c r="GN51" i="1" s="1"/>
  <c r="CU83" i="3"/>
  <c r="P177" i="1" s="1"/>
  <c r="CX85" i="3"/>
  <c r="CX86" i="3"/>
  <c r="CX84" i="3"/>
  <c r="CV83" i="3"/>
  <c r="U176" i="1" s="1"/>
  <c r="CX91" i="3"/>
  <c r="CX83" i="3"/>
  <c r="CW86" i="3"/>
  <c r="CX90" i="3"/>
  <c r="CX62" i="3"/>
  <c r="CU62" i="3"/>
  <c r="CI97" i="1"/>
  <c r="BD97" i="1"/>
  <c r="BC56" i="1"/>
  <c r="T45" i="1"/>
  <c r="T43" i="1"/>
  <c r="AG56" i="1" s="1"/>
  <c r="AB37" i="1"/>
  <c r="CX7" i="3"/>
  <c r="CX8" i="3"/>
  <c r="CV259" i="3"/>
  <c r="U669" i="1" s="1"/>
  <c r="G211" i="12" s="1"/>
  <c r="CX252" i="3"/>
  <c r="CW247" i="3"/>
  <c r="V665" i="1" s="1"/>
  <c r="G194" i="12" s="1"/>
  <c r="BC97" i="1"/>
  <c r="AU97" i="1"/>
  <c r="AQ97" i="1"/>
  <c r="BZ88" i="1"/>
  <c r="BB56" i="1"/>
  <c r="AP56" i="1"/>
  <c r="CX55" i="3"/>
  <c r="CU54" i="3"/>
  <c r="P53" i="1" s="1"/>
  <c r="O53" i="1" s="1"/>
  <c r="GM53" i="1" s="1"/>
  <c r="GO53" i="1" s="1"/>
  <c r="GM47" i="1"/>
  <c r="GO47" i="1" s="1"/>
  <c r="CX24" i="3"/>
  <c r="CX26" i="3"/>
  <c r="CX21" i="3"/>
  <c r="CW23" i="3"/>
  <c r="CW26" i="3"/>
  <c r="CW24" i="3"/>
  <c r="CX29" i="3"/>
  <c r="CX31" i="3"/>
  <c r="CU21" i="3"/>
  <c r="P41" i="1" s="1"/>
  <c r="CX27" i="3"/>
  <c r="CW25" i="3"/>
  <c r="AB39" i="1"/>
  <c r="AB38" i="1"/>
  <c r="CU17" i="3"/>
  <c r="P39" i="1" s="1"/>
  <c r="O39" i="1" s="1"/>
  <c r="GM39" i="1" s="1"/>
  <c r="GO39" i="1" s="1"/>
  <c r="CX18" i="3"/>
  <c r="CX19" i="3"/>
  <c r="CV17" i="3"/>
  <c r="U38" i="1" s="1"/>
  <c r="BB97" i="1"/>
  <c r="AP97" i="1"/>
  <c r="AO56" i="1"/>
  <c r="CP49" i="1"/>
  <c r="O49" i="1" s="1"/>
  <c r="GM49" i="1" s="1"/>
  <c r="GO49" i="1" s="1"/>
  <c r="T40" i="1"/>
  <c r="W38" i="1"/>
  <c r="AB35" i="1"/>
  <c r="CX61" i="3"/>
  <c r="CW61" i="3"/>
  <c r="V167" i="1" s="1"/>
  <c r="AO97" i="1"/>
  <c r="BD56" i="1"/>
  <c r="AB46" i="1"/>
  <c r="GM45" i="1"/>
  <c r="GO45" i="1" s="1"/>
  <c r="P43" i="1"/>
  <c r="W40" i="1"/>
  <c r="AB32" i="1"/>
  <c r="CV263" i="3"/>
  <c r="CW249" i="3"/>
  <c r="CV33" i="3"/>
  <c r="U42" i="1" s="1"/>
  <c r="CX35" i="3"/>
  <c r="CU33" i="3"/>
  <c r="CW35" i="3"/>
  <c r="V42" i="1" s="1"/>
  <c r="CX33" i="3"/>
  <c r="CX36" i="3"/>
  <c r="CX13" i="3"/>
  <c r="CX16" i="3"/>
  <c r="CV13" i="3"/>
  <c r="U35" i="1" s="1"/>
  <c r="CW15" i="3"/>
  <c r="V35" i="1" s="1"/>
  <c r="CU13" i="3"/>
  <c r="P36" i="1" s="1"/>
  <c r="DF4" i="3"/>
  <c r="DG4" i="3"/>
  <c r="DI4" i="3"/>
  <c r="DH4" i="3"/>
  <c r="DG265" i="3"/>
  <c r="Q818" i="1" s="1"/>
  <c r="CV262" i="3"/>
  <c r="U817" i="1" s="1"/>
  <c r="DG261" i="3"/>
  <c r="Q816" i="1" s="1"/>
  <c r="DF258" i="3"/>
  <c r="DJ258" i="3" s="1"/>
  <c r="DF257" i="3"/>
  <c r="DJ257" i="3" s="1"/>
  <c r="CX256" i="3"/>
  <c r="DH254" i="3"/>
  <c r="CX239" i="3"/>
  <c r="CX234" i="3"/>
  <c r="CX226" i="3"/>
  <c r="CX221" i="3"/>
  <c r="CW221" i="3"/>
  <c r="CX216" i="3"/>
  <c r="DI200" i="3"/>
  <c r="DF200" i="3"/>
  <c r="DG200" i="3"/>
  <c r="DH200" i="3"/>
  <c r="CX180" i="3"/>
  <c r="CX172" i="3"/>
  <c r="CW164" i="3"/>
  <c r="CX151" i="3"/>
  <c r="CU6" i="3"/>
  <c r="CV6" i="3"/>
  <c r="U31" i="1" s="1"/>
  <c r="CX255" i="3"/>
  <c r="CX253" i="3"/>
  <c r="CX237" i="3"/>
  <c r="CX232" i="3"/>
  <c r="CW232" i="3"/>
  <c r="CX218" i="3"/>
  <c r="CX214" i="3"/>
  <c r="DF188" i="3"/>
  <c r="DJ188" i="3" s="1"/>
  <c r="DH188" i="3"/>
  <c r="DI188" i="3"/>
  <c r="DG188" i="3"/>
  <c r="CX173" i="3"/>
  <c r="CX156" i="3"/>
  <c r="CX132" i="3"/>
  <c r="CX249" i="3"/>
  <c r="CX247" i="3"/>
  <c r="CX245" i="3"/>
  <c r="CV245" i="3"/>
  <c r="U665" i="1" s="1"/>
  <c r="G191" i="12" s="1"/>
  <c r="CX242" i="3"/>
  <c r="CX229" i="3"/>
  <c r="DF182" i="3"/>
  <c r="DJ182" i="3" s="1"/>
  <c r="DG182" i="3"/>
  <c r="DH182" i="3"/>
  <c r="DI182" i="3"/>
  <c r="CX150" i="3"/>
  <c r="DF145" i="3"/>
  <c r="P311" i="1" s="1"/>
  <c r="DG145" i="3"/>
  <c r="DH145" i="3"/>
  <c r="R311" i="1" s="1"/>
  <c r="DI145" i="3"/>
  <c r="CW120" i="3"/>
  <c r="CU9" i="3"/>
  <c r="P34" i="1" s="1"/>
  <c r="CX10" i="3"/>
  <c r="DH265" i="3"/>
  <c r="R818" i="1" s="1"/>
  <c r="CY818" i="1" s="1"/>
  <c r="X818" i="1" s="1"/>
  <c r="AZ92" i="13" s="1"/>
  <c r="L90" i="13" s="1"/>
  <c r="CX263" i="3"/>
  <c r="DH261" i="3"/>
  <c r="R816" i="1" s="1"/>
  <c r="CZ816" i="1" s="1"/>
  <c r="Y816" i="1" s="1"/>
  <c r="BA71" i="13" s="1"/>
  <c r="CX259" i="3"/>
  <c r="DH258" i="3"/>
  <c r="DF254" i="3"/>
  <c r="DI254" i="3"/>
  <c r="DJ254" i="3" s="1"/>
  <c r="CX228" i="3"/>
  <c r="CX223" i="3"/>
  <c r="DI185" i="3"/>
  <c r="DF185" i="3"/>
  <c r="DG185" i="3"/>
  <c r="DH185" i="3"/>
  <c r="CX177" i="3"/>
  <c r="CX174" i="3"/>
  <c r="CU1" i="3"/>
  <c r="CX1" i="3"/>
  <c r="CV237" i="3"/>
  <c r="U663" i="1" s="1"/>
  <c r="G171" i="12" s="1"/>
  <c r="CV228" i="3"/>
  <c r="U660" i="1" s="1"/>
  <c r="G142" i="12" s="1"/>
  <c r="CV226" i="3"/>
  <c r="U623" i="1" s="1"/>
  <c r="CX207" i="3"/>
  <c r="DG204" i="3"/>
  <c r="DG203" i="3"/>
  <c r="DF202" i="3"/>
  <c r="DJ202" i="3" s="1"/>
  <c r="DF201" i="3"/>
  <c r="DJ201" i="3" s="1"/>
  <c r="DF197" i="3"/>
  <c r="DF196" i="3"/>
  <c r="P617" i="1" s="1"/>
  <c r="CV195" i="3"/>
  <c r="DG193" i="3"/>
  <c r="Q546" i="1" s="1"/>
  <c r="CP546" i="1" s="1"/>
  <c r="O546" i="1" s="1"/>
  <c r="GM546" i="1" s="1"/>
  <c r="GP546" i="1" s="1"/>
  <c r="CV192" i="3"/>
  <c r="U546" i="1" s="1"/>
  <c r="DG189" i="3"/>
  <c r="DF187" i="3"/>
  <c r="DJ187" i="3" s="1"/>
  <c r="DF186" i="3"/>
  <c r="DJ186" i="3" s="1"/>
  <c r="DH184" i="3"/>
  <c r="CX181" i="3"/>
  <c r="CX162" i="3"/>
  <c r="CW152" i="3"/>
  <c r="CW151" i="3"/>
  <c r="DI144" i="3"/>
  <c r="DH144" i="3"/>
  <c r="CX142" i="3"/>
  <c r="CW139" i="3"/>
  <c r="V308" i="1" s="1"/>
  <c r="DH138" i="3"/>
  <c r="R308" i="1" s="1"/>
  <c r="CX113" i="3"/>
  <c r="DF107" i="3"/>
  <c r="DG107" i="3"/>
  <c r="DH107" i="3"/>
  <c r="DI107" i="3"/>
  <c r="DJ107" i="3" s="1"/>
  <c r="DF93" i="3"/>
  <c r="P178" i="1" s="1"/>
  <c r="DG93" i="3"/>
  <c r="Q178" i="1" s="1"/>
  <c r="DH93" i="3"/>
  <c r="R178" i="1" s="1"/>
  <c r="DI93" i="3"/>
  <c r="CX164" i="3"/>
  <c r="CW150" i="3"/>
  <c r="DF143" i="3"/>
  <c r="DJ143" i="3" s="1"/>
  <c r="DH143" i="3"/>
  <c r="DH139" i="3"/>
  <c r="DG139" i="3"/>
  <c r="CW132" i="3"/>
  <c r="CX120" i="3"/>
  <c r="CX71" i="3"/>
  <c r="CX209" i="3"/>
  <c r="DI201" i="3"/>
  <c r="DH199" i="3"/>
  <c r="DJ199" i="3" s="1"/>
  <c r="DG198" i="3"/>
  <c r="DH191" i="3"/>
  <c r="DH190" i="3"/>
  <c r="R545" i="1" s="1"/>
  <c r="DI186" i="3"/>
  <c r="DG183" i="3"/>
  <c r="CX175" i="3"/>
  <c r="CV173" i="3"/>
  <c r="U429" i="1" s="1"/>
  <c r="CX160" i="3"/>
  <c r="CX158" i="3"/>
  <c r="DI146" i="3"/>
  <c r="DG146" i="3"/>
  <c r="DI143" i="3"/>
  <c r="DG140" i="3"/>
  <c r="DH140" i="3"/>
  <c r="DI139" i="3"/>
  <c r="S308" i="1" s="1"/>
  <c r="CX134" i="3"/>
  <c r="CV105" i="3"/>
  <c r="U297" i="1" s="1"/>
  <c r="CX87" i="3"/>
  <c r="CW72" i="3"/>
  <c r="CX212" i="3"/>
  <c r="DH203" i="3"/>
  <c r="DH202" i="3"/>
  <c r="DG201" i="3"/>
  <c r="DF199" i="3"/>
  <c r="DF198" i="3"/>
  <c r="DH197" i="3"/>
  <c r="DF191" i="3"/>
  <c r="P545" i="1" s="1"/>
  <c r="DG190" i="3"/>
  <c r="Q545" i="1" s="1"/>
  <c r="DG186" i="3"/>
  <c r="DF183" i="3"/>
  <c r="DJ183" i="3" s="1"/>
  <c r="CX178" i="3"/>
  <c r="CX170" i="3"/>
  <c r="CX168" i="3"/>
  <c r="CX154" i="3"/>
  <c r="DG143" i="3"/>
  <c r="DF141" i="3"/>
  <c r="DJ141" i="3" s="1"/>
  <c r="DH141" i="3"/>
  <c r="DF139" i="3"/>
  <c r="P308" i="1" s="1"/>
  <c r="CX133" i="3"/>
  <c r="CX118" i="3"/>
  <c r="CW118" i="3"/>
  <c r="DF97" i="3"/>
  <c r="DJ97" i="3" s="1"/>
  <c r="DG97" i="3"/>
  <c r="DH97" i="3"/>
  <c r="DI97" i="3"/>
  <c r="CW88" i="3"/>
  <c r="CX149" i="3"/>
  <c r="CX124" i="3"/>
  <c r="CX116" i="3"/>
  <c r="DF110" i="3"/>
  <c r="P299" i="1" s="1"/>
  <c r="DF108" i="3"/>
  <c r="CX106" i="3"/>
  <c r="CX105" i="3"/>
  <c r="DF98" i="3"/>
  <c r="DJ98" i="3" s="1"/>
  <c r="CX92" i="3"/>
  <c r="CX88" i="3"/>
  <c r="CX76" i="3"/>
  <c r="CX72" i="3"/>
  <c r="CW67" i="3"/>
  <c r="CX67" i="3"/>
  <c r="CX66" i="3"/>
  <c r="CX60" i="3"/>
  <c r="DG42" i="3"/>
  <c r="DF42" i="3"/>
  <c r="DJ42" i="3" s="1"/>
  <c r="DH42" i="3"/>
  <c r="DI42" i="3"/>
  <c r="CX15" i="3"/>
  <c r="CW108" i="3"/>
  <c r="V298" i="1" s="1"/>
  <c r="CW87" i="3"/>
  <c r="CW71" i="3"/>
  <c r="DH49" i="3"/>
  <c r="DI49" i="3"/>
  <c r="DG49" i="3"/>
  <c r="DI94" i="3"/>
  <c r="DG94" i="3"/>
  <c r="CX89" i="3"/>
  <c r="CX73" i="3"/>
  <c r="CV46" i="3"/>
  <c r="U46" i="1" s="1"/>
  <c r="CX46" i="3"/>
  <c r="CX3" i="3"/>
  <c r="CW130" i="3"/>
  <c r="CX114" i="3"/>
  <c r="CV112" i="3"/>
  <c r="U300" i="1" s="1"/>
  <c r="DG111" i="3"/>
  <c r="DJ111" i="3" s="1"/>
  <c r="DG110" i="3"/>
  <c r="Q299" i="1" s="1"/>
  <c r="DG108" i="3"/>
  <c r="DJ108" i="3" s="1"/>
  <c r="CX102" i="3"/>
  <c r="CW101" i="3"/>
  <c r="V294" i="1" s="1"/>
  <c r="DG98" i="3"/>
  <c r="DF96" i="3"/>
  <c r="P181" i="1" s="1"/>
  <c r="CP181" i="1" s="1"/>
  <c r="O181" i="1" s="1"/>
  <c r="GM181" i="1" s="1"/>
  <c r="GO181" i="1" s="1"/>
  <c r="DH94" i="3"/>
  <c r="CX79" i="3"/>
  <c r="CX77" i="3"/>
  <c r="CW68" i="3"/>
  <c r="CV56" i="3"/>
  <c r="U54" i="1" s="1"/>
  <c r="CX56" i="3"/>
  <c r="CX23" i="3"/>
  <c r="CW85" i="3"/>
  <c r="CW69" i="3"/>
  <c r="CX58" i="3"/>
  <c r="CV54" i="3"/>
  <c r="U52" i="1" s="1"/>
  <c r="CX54" i="3"/>
  <c r="CX39" i="3"/>
  <c r="CV21" i="3"/>
  <c r="U40" i="1" s="1"/>
  <c r="CV9" i="3"/>
  <c r="U33" i="1" s="1"/>
  <c r="CX9" i="3"/>
  <c r="CW8" i="3"/>
  <c r="V32" i="1" s="1"/>
  <c r="CX34" i="3"/>
  <c r="CX30" i="3"/>
  <c r="CX25" i="3"/>
  <c r="CX14" i="3"/>
  <c r="CX12" i="3"/>
  <c r="CX2" i="3"/>
  <c r="DH51" i="3"/>
  <c r="R50" i="1" s="1"/>
  <c r="DI51" i="3"/>
  <c r="DF51" i="3"/>
  <c r="P50" i="1" s="1"/>
  <c r="DI48" i="3"/>
  <c r="DF48" i="3"/>
  <c r="DJ48" i="3" s="1"/>
  <c r="DF47" i="3"/>
  <c r="DJ47" i="3" s="1"/>
  <c r="DG47" i="3"/>
  <c r="DH47" i="3"/>
  <c r="CX64" i="3"/>
  <c r="CV62" i="3"/>
  <c r="U168" i="1" s="1"/>
  <c r="DF53" i="3"/>
  <c r="DJ53" i="3" s="1"/>
  <c r="DG53" i="3"/>
  <c r="DF43" i="3"/>
  <c r="DJ43" i="3" s="1"/>
  <c r="DG43" i="3"/>
  <c r="DH43" i="3"/>
  <c r="DI40" i="3"/>
  <c r="DG40" i="3"/>
  <c r="DJ40" i="3" s="1"/>
  <c r="DF40" i="3"/>
  <c r="DH40" i="3"/>
  <c r="CX32" i="3"/>
  <c r="CX22" i="3"/>
  <c r="CX11" i="3"/>
  <c r="CW11" i="3"/>
  <c r="V33" i="1" s="1"/>
  <c r="CX6" i="3"/>
  <c r="CW19" i="3"/>
  <c r="V38" i="1" s="1"/>
  <c r="CX5" i="3"/>
  <c r="CW5" i="3"/>
  <c r="V30" i="1" s="1"/>
  <c r="CX20" i="3"/>
  <c r="CX17" i="3"/>
  <c r="CV1" i="3"/>
  <c r="U28" i="1" s="1"/>
  <c r="DG44" i="3"/>
  <c r="DH41" i="3"/>
  <c r="DF41" i="3"/>
  <c r="DJ41" i="3" s="1"/>
  <c r="DI38" i="3"/>
  <c r="DG38" i="3"/>
  <c r="DF37" i="3"/>
  <c r="DH37" i="3"/>
  <c r="CX28" i="3"/>
  <c r="CG615" i="1" l="1"/>
  <c r="AX626" i="1"/>
  <c r="AQ56" i="1"/>
  <c r="AU56" i="1"/>
  <c r="AU26" i="1" s="1"/>
  <c r="CG185" i="1"/>
  <c r="CG56" i="1"/>
  <c r="CI56" i="1"/>
  <c r="CI671" i="1"/>
  <c r="AZ671" i="1" s="1"/>
  <c r="CI820" i="1"/>
  <c r="L70" i="13"/>
  <c r="O34" i="1"/>
  <c r="GM34" i="1" s="1"/>
  <c r="GO34" i="1" s="1"/>
  <c r="AH820" i="1"/>
  <c r="G75" i="13"/>
  <c r="O41" i="1"/>
  <c r="GM41" i="1" s="1"/>
  <c r="GO41" i="1" s="1"/>
  <c r="O664" i="1"/>
  <c r="GM664" i="1" s="1"/>
  <c r="GO664" i="1" s="1"/>
  <c r="L184" i="12"/>
  <c r="O662" i="1"/>
  <c r="GM662" i="1" s="1"/>
  <c r="GO662" i="1" s="1"/>
  <c r="L164" i="12"/>
  <c r="AH549" i="1"/>
  <c r="O43" i="1"/>
  <c r="GM43" i="1" s="1"/>
  <c r="GO43" i="1" s="1"/>
  <c r="O307" i="1"/>
  <c r="GM307" i="1" s="1"/>
  <c r="GO307" i="1" s="1"/>
  <c r="AW78" i="12"/>
  <c r="AN78" i="12"/>
  <c r="O36" i="1"/>
  <c r="GM36" i="1" s="1"/>
  <c r="GO36" i="1" s="1"/>
  <c r="AI626" i="1"/>
  <c r="G88" i="12"/>
  <c r="O177" i="1"/>
  <c r="GM177" i="1" s="1"/>
  <c r="GO177" i="1" s="1"/>
  <c r="O425" i="1"/>
  <c r="GM425" i="1" s="1"/>
  <c r="GO425" i="1" s="1"/>
  <c r="O423" i="1"/>
  <c r="GM423" i="1" s="1"/>
  <c r="GO423" i="1" s="1"/>
  <c r="AH626" i="1"/>
  <c r="G85" i="12"/>
  <c r="O620" i="1"/>
  <c r="GM620" i="1" s="1"/>
  <c r="GO620" i="1" s="1"/>
  <c r="L102" i="12"/>
  <c r="O666" i="1"/>
  <c r="GM666" i="1" s="1"/>
  <c r="GO666" i="1" s="1"/>
  <c r="L204" i="12"/>
  <c r="AS820" i="1"/>
  <c r="CG820" i="1"/>
  <c r="AX820" i="1" s="1"/>
  <c r="AO106" i="12"/>
  <c r="L101" i="12"/>
  <c r="AH56" i="1"/>
  <c r="U56" i="1" s="1"/>
  <c r="AX549" i="1"/>
  <c r="AH671" i="1"/>
  <c r="U671" i="1" s="1"/>
  <c r="CP818" i="1"/>
  <c r="O818" i="1" s="1"/>
  <c r="AQ671" i="1"/>
  <c r="AQ778" i="1" s="1"/>
  <c r="CG671" i="1"/>
  <c r="AH543" i="1"/>
  <c r="U549" i="1"/>
  <c r="CB88" i="1"/>
  <c r="AS97" i="1"/>
  <c r="AG420" i="1"/>
  <c r="T436" i="1"/>
  <c r="U626" i="1"/>
  <c r="AH615" i="1"/>
  <c r="CB739" i="1"/>
  <c r="AS748" i="1"/>
  <c r="W436" i="1"/>
  <c r="AJ420" i="1"/>
  <c r="AJ658" i="1"/>
  <c r="W671" i="1"/>
  <c r="AG26" i="1"/>
  <c r="T56" i="1"/>
  <c r="DH28" i="3"/>
  <c r="DF28" i="3"/>
  <c r="DJ28" i="3" s="1"/>
  <c r="DG28" i="3"/>
  <c r="DI28" i="3"/>
  <c r="DH11" i="3"/>
  <c r="DI11" i="3"/>
  <c r="DG11" i="3"/>
  <c r="DJ11" i="3" s="1"/>
  <c r="DF11" i="3"/>
  <c r="DG39" i="3"/>
  <c r="DI39" i="3"/>
  <c r="DF39" i="3"/>
  <c r="DH39" i="3"/>
  <c r="V170" i="1"/>
  <c r="DH178" i="3"/>
  <c r="DF178" i="3"/>
  <c r="DJ178" i="3" s="1"/>
  <c r="DG178" i="3"/>
  <c r="DI178" i="3"/>
  <c r="DF174" i="3"/>
  <c r="DG174" i="3"/>
  <c r="DH174" i="3"/>
  <c r="DI174" i="3"/>
  <c r="DJ174" i="3" s="1"/>
  <c r="Q311" i="1"/>
  <c r="DI249" i="3"/>
  <c r="DH249" i="3"/>
  <c r="DG249" i="3"/>
  <c r="DF249" i="3"/>
  <c r="DH221" i="3"/>
  <c r="DI221" i="3"/>
  <c r="DG221" i="3"/>
  <c r="DF221" i="3"/>
  <c r="DJ4" i="3"/>
  <c r="DG29" i="3"/>
  <c r="DI29" i="3"/>
  <c r="DH29" i="3"/>
  <c r="DF29" i="3"/>
  <c r="DJ29" i="3" s="1"/>
  <c r="DF17" i="3"/>
  <c r="DH17" i="3"/>
  <c r="DG17" i="3"/>
  <c r="DI17" i="3"/>
  <c r="DF20" i="3"/>
  <c r="DJ20" i="3" s="1"/>
  <c r="DH20" i="3"/>
  <c r="DI20" i="3"/>
  <c r="DG20" i="3"/>
  <c r="DH32" i="3"/>
  <c r="DF32" i="3"/>
  <c r="DJ32" i="3" s="1"/>
  <c r="DG32" i="3"/>
  <c r="DI32" i="3"/>
  <c r="DI2" i="3"/>
  <c r="DF2" i="3"/>
  <c r="P29" i="1" s="1"/>
  <c r="DH2" i="3"/>
  <c r="DG2" i="3"/>
  <c r="Q29" i="1" s="1"/>
  <c r="Q44" i="1"/>
  <c r="DG12" i="3"/>
  <c r="DH12" i="3"/>
  <c r="DF12" i="3"/>
  <c r="DJ12" i="3" s="1"/>
  <c r="DI12" i="3"/>
  <c r="DH34" i="3"/>
  <c r="DF34" i="3"/>
  <c r="DG34" i="3"/>
  <c r="DI34" i="3"/>
  <c r="DJ34" i="3" s="1"/>
  <c r="DH58" i="3"/>
  <c r="DI58" i="3"/>
  <c r="DG58" i="3"/>
  <c r="DF58" i="3"/>
  <c r="DG56" i="3"/>
  <c r="Q54" i="1" s="1"/>
  <c r="DH56" i="3"/>
  <c r="R54" i="1" s="1"/>
  <c r="DI56" i="3"/>
  <c r="DF56" i="3"/>
  <c r="P54" i="1" s="1"/>
  <c r="DH79" i="3"/>
  <c r="DF79" i="3"/>
  <c r="DJ79" i="3" s="1"/>
  <c r="DG79" i="3"/>
  <c r="DI79" i="3"/>
  <c r="DG3" i="3"/>
  <c r="DH3" i="3"/>
  <c r="DF3" i="3"/>
  <c r="DI3" i="3"/>
  <c r="DH89" i="3"/>
  <c r="DG89" i="3"/>
  <c r="DF89" i="3"/>
  <c r="DJ89" i="3" s="1"/>
  <c r="DI89" i="3"/>
  <c r="DG67" i="3"/>
  <c r="DJ67" i="3" s="1"/>
  <c r="DI67" i="3"/>
  <c r="DF67" i="3"/>
  <c r="DH67" i="3"/>
  <c r="DI88" i="3"/>
  <c r="DF88" i="3"/>
  <c r="DG88" i="3"/>
  <c r="DJ88" i="3" s="1"/>
  <c r="DH88" i="3"/>
  <c r="DG106" i="3"/>
  <c r="Q298" i="1" s="1"/>
  <c r="DF106" i="3"/>
  <c r="P298" i="1" s="1"/>
  <c r="DH106" i="3"/>
  <c r="R298" i="1" s="1"/>
  <c r="DI106" i="3"/>
  <c r="DH124" i="3"/>
  <c r="DF124" i="3"/>
  <c r="DJ124" i="3" s="1"/>
  <c r="DI124" i="3"/>
  <c r="DG124" i="3"/>
  <c r="DH118" i="3"/>
  <c r="DF118" i="3"/>
  <c r="DG118" i="3"/>
  <c r="DJ118" i="3" s="1"/>
  <c r="DI118" i="3"/>
  <c r="DH170" i="3"/>
  <c r="DF170" i="3"/>
  <c r="DJ170" i="3" s="1"/>
  <c r="DG170" i="3"/>
  <c r="DI170" i="3"/>
  <c r="AD549" i="1"/>
  <c r="DH212" i="3"/>
  <c r="DF212" i="3"/>
  <c r="DJ212" i="3" s="1"/>
  <c r="DI212" i="3"/>
  <c r="DG212" i="3"/>
  <c r="DH134" i="3"/>
  <c r="DG134" i="3"/>
  <c r="DF134" i="3"/>
  <c r="DJ134" i="3" s="1"/>
  <c r="DI134" i="3"/>
  <c r="DH160" i="3"/>
  <c r="DI160" i="3"/>
  <c r="DJ160" i="3" s="1"/>
  <c r="DF160" i="3"/>
  <c r="DG160" i="3"/>
  <c r="DH120" i="3"/>
  <c r="DG120" i="3"/>
  <c r="DJ120" i="3" s="1"/>
  <c r="DF120" i="3"/>
  <c r="DI120" i="3"/>
  <c r="DJ93" i="3"/>
  <c r="S178" i="1"/>
  <c r="CP178" i="1" s="1"/>
  <c r="O178" i="1" s="1"/>
  <c r="DF113" i="3"/>
  <c r="DG113" i="3"/>
  <c r="DH113" i="3"/>
  <c r="DI113" i="3"/>
  <c r="DJ113" i="3" s="1"/>
  <c r="DH162" i="3"/>
  <c r="DF162" i="3"/>
  <c r="DG162" i="3"/>
  <c r="DI162" i="3"/>
  <c r="Q433" i="1"/>
  <c r="DH228" i="3"/>
  <c r="R660" i="1" s="1"/>
  <c r="DI228" i="3"/>
  <c r="DG228" i="3"/>
  <c r="Q660" i="1" s="1"/>
  <c r="DF228" i="3"/>
  <c r="P660" i="1" s="1"/>
  <c r="DH259" i="3"/>
  <c r="R669" i="1" s="1"/>
  <c r="DG259" i="3"/>
  <c r="Q669" i="1" s="1"/>
  <c r="DI259" i="3"/>
  <c r="DF259" i="3"/>
  <c r="P669" i="1" s="1"/>
  <c r="DF10" i="3"/>
  <c r="DG10" i="3"/>
  <c r="DI10" i="3"/>
  <c r="DJ10" i="3" s="1"/>
  <c r="DH10" i="3"/>
  <c r="DI229" i="3"/>
  <c r="DF229" i="3"/>
  <c r="DH229" i="3"/>
  <c r="DG229" i="3"/>
  <c r="DI247" i="3"/>
  <c r="DH247" i="3"/>
  <c r="DG247" i="3"/>
  <c r="DJ247" i="3" s="1"/>
  <c r="DF247" i="3"/>
  <c r="DG173" i="3"/>
  <c r="DF173" i="3"/>
  <c r="DH173" i="3"/>
  <c r="DI173" i="3"/>
  <c r="DH232" i="3"/>
  <c r="DI232" i="3"/>
  <c r="DG232" i="3"/>
  <c r="DJ232" i="3" s="1"/>
  <c r="DF232" i="3"/>
  <c r="DF172" i="3"/>
  <c r="DJ172" i="3" s="1"/>
  <c r="DG172" i="3"/>
  <c r="DH172" i="3"/>
  <c r="DI172" i="3"/>
  <c r="DJ200" i="3"/>
  <c r="DI239" i="3"/>
  <c r="DF239" i="3"/>
  <c r="DH239" i="3"/>
  <c r="DG239" i="3"/>
  <c r="DJ239" i="3" s="1"/>
  <c r="DH13" i="3"/>
  <c r="DI13" i="3"/>
  <c r="DG13" i="3"/>
  <c r="DF13" i="3"/>
  <c r="AO88" i="1"/>
  <c r="F101" i="1"/>
  <c r="AO26" i="1"/>
  <c r="F60" i="1"/>
  <c r="AO127" i="1"/>
  <c r="DG19" i="3"/>
  <c r="DI19" i="3"/>
  <c r="DF19" i="3"/>
  <c r="DH19" i="3"/>
  <c r="DI31" i="3"/>
  <c r="DG31" i="3"/>
  <c r="DH31" i="3"/>
  <c r="DF31" i="3"/>
  <c r="DJ31" i="3" s="1"/>
  <c r="V40" i="1"/>
  <c r="BB26" i="1"/>
  <c r="F69" i="1"/>
  <c r="BB127" i="1"/>
  <c r="F113" i="1"/>
  <c r="BC88" i="1"/>
  <c r="DF8" i="3"/>
  <c r="DG8" i="3"/>
  <c r="DJ8" i="3" s="1"/>
  <c r="DI8" i="3"/>
  <c r="DH8" i="3"/>
  <c r="BD88" i="1"/>
  <c r="F122" i="1"/>
  <c r="DG90" i="3"/>
  <c r="DH90" i="3"/>
  <c r="DF90" i="3"/>
  <c r="DJ90" i="3" s="1"/>
  <c r="DI90" i="3"/>
  <c r="DF57" i="3"/>
  <c r="DG57" i="3"/>
  <c r="Q165" i="1" s="1"/>
  <c r="DH57" i="3"/>
  <c r="R165" i="1" s="1"/>
  <c r="DI57" i="3"/>
  <c r="DI70" i="3"/>
  <c r="DF70" i="3"/>
  <c r="DG70" i="3"/>
  <c r="DH70" i="3"/>
  <c r="DG103" i="3"/>
  <c r="DH103" i="3"/>
  <c r="DI103" i="3"/>
  <c r="DF103" i="3"/>
  <c r="DF126" i="3"/>
  <c r="DJ126" i="3" s="1"/>
  <c r="DG126" i="3"/>
  <c r="DI126" i="3"/>
  <c r="DH126" i="3"/>
  <c r="AG88" i="1"/>
  <c r="T97" i="1"/>
  <c r="R172" i="1"/>
  <c r="GX172" i="1"/>
  <c r="V172" i="1"/>
  <c r="Q97" i="1"/>
  <c r="AD88" i="1"/>
  <c r="W172" i="1"/>
  <c r="DI100" i="3"/>
  <c r="DG100" i="3"/>
  <c r="DH100" i="3"/>
  <c r="DF100" i="3"/>
  <c r="AX314" i="1"/>
  <c r="CG291" i="1"/>
  <c r="AH185" i="1"/>
  <c r="F235" i="1"/>
  <c r="AQ217" i="1"/>
  <c r="BC291" i="1"/>
  <c r="F330" i="1"/>
  <c r="BC384" i="1"/>
  <c r="S302" i="1"/>
  <c r="GX304" i="1"/>
  <c r="DG155" i="3"/>
  <c r="DF155" i="3"/>
  <c r="DJ155" i="3" s="1"/>
  <c r="DH155" i="3"/>
  <c r="DI155" i="3"/>
  <c r="DG179" i="3"/>
  <c r="DF179" i="3"/>
  <c r="DJ179" i="3" s="1"/>
  <c r="DH179" i="3"/>
  <c r="DI179" i="3"/>
  <c r="T172" i="1"/>
  <c r="P302" i="1"/>
  <c r="CP302" i="1" s="1"/>
  <c r="O302" i="1" s="1"/>
  <c r="P304" i="1"/>
  <c r="AZ346" i="1"/>
  <c r="F365" i="1"/>
  <c r="U172" i="1"/>
  <c r="AL217" i="1"/>
  <c r="Y225" i="1"/>
  <c r="W303" i="1"/>
  <c r="Q346" i="1"/>
  <c r="F366" i="1"/>
  <c r="AC217" i="1"/>
  <c r="P225" i="1"/>
  <c r="CE225" i="1"/>
  <c r="CF225" i="1"/>
  <c r="CH225" i="1"/>
  <c r="BA217" i="1"/>
  <c r="F245" i="1"/>
  <c r="R346" i="1"/>
  <c r="F368" i="1"/>
  <c r="DF166" i="3"/>
  <c r="DJ166" i="3" s="1"/>
  <c r="DG166" i="3"/>
  <c r="DH166" i="3"/>
  <c r="DI166" i="3"/>
  <c r="DF161" i="3"/>
  <c r="DH161" i="3"/>
  <c r="DI161" i="3"/>
  <c r="DG161" i="3"/>
  <c r="V424" i="1"/>
  <c r="F380" i="1"/>
  <c r="X346" i="1"/>
  <c r="AO420" i="1"/>
  <c r="F440" i="1"/>
  <c r="AO507" i="1"/>
  <c r="DF194" i="3"/>
  <c r="DH194" i="3"/>
  <c r="DI194" i="3"/>
  <c r="DG194" i="3"/>
  <c r="AP543" i="1"/>
  <c r="F558" i="1"/>
  <c r="AP579" i="1"/>
  <c r="AO615" i="1"/>
  <c r="F630" i="1"/>
  <c r="AO778" i="1"/>
  <c r="U304" i="1"/>
  <c r="U477" i="1"/>
  <c r="AH468" i="1"/>
  <c r="GM349" i="1"/>
  <c r="AB354" i="1"/>
  <c r="AQ436" i="1"/>
  <c r="BZ420" i="1"/>
  <c r="CI436" i="1"/>
  <c r="Q468" i="1"/>
  <c r="F489" i="1"/>
  <c r="BC543" i="1"/>
  <c r="BC579" i="1"/>
  <c r="F565" i="1"/>
  <c r="DI206" i="3"/>
  <c r="DH206" i="3"/>
  <c r="DF206" i="3"/>
  <c r="DG206" i="3"/>
  <c r="V346" i="1"/>
  <c r="F377" i="1"/>
  <c r="AE468" i="1"/>
  <c r="R477" i="1"/>
  <c r="AX468" i="1"/>
  <c r="F484" i="1"/>
  <c r="DF233" i="3"/>
  <c r="DG233" i="3"/>
  <c r="DI233" i="3"/>
  <c r="DH233" i="3"/>
  <c r="DH230" i="3"/>
  <c r="DI230" i="3"/>
  <c r="DJ230" i="3" s="1"/>
  <c r="DG230" i="3"/>
  <c r="DF230" i="3"/>
  <c r="AT543" i="1"/>
  <c r="F567" i="1"/>
  <c r="AT579" i="1"/>
  <c r="AO539" i="1"/>
  <c r="F583" i="1"/>
  <c r="AX615" i="1"/>
  <c r="F633" i="1"/>
  <c r="DG246" i="3"/>
  <c r="DF246" i="3"/>
  <c r="DH246" i="3"/>
  <c r="DI246" i="3"/>
  <c r="DJ246" i="3" s="1"/>
  <c r="AZ703" i="1"/>
  <c r="F718" i="1"/>
  <c r="BA748" i="1"/>
  <c r="CJ739" i="1"/>
  <c r="BC739" i="1"/>
  <c r="F764" i="1"/>
  <c r="CI615" i="1"/>
  <c r="AZ626" i="1"/>
  <c r="W477" i="1"/>
  <c r="AJ468" i="1"/>
  <c r="F592" i="1"/>
  <c r="BB539" i="1"/>
  <c r="X477" i="1"/>
  <c r="AK468" i="1"/>
  <c r="BD703" i="1"/>
  <c r="F732" i="1"/>
  <c r="AB477" i="1"/>
  <c r="GM471" i="1"/>
  <c r="DF222" i="3"/>
  <c r="DG222" i="3"/>
  <c r="DJ222" i="3" s="1"/>
  <c r="DI222" i="3"/>
  <c r="DH222" i="3"/>
  <c r="F721" i="1"/>
  <c r="R703" i="1"/>
  <c r="AP814" i="1"/>
  <c r="F829" i="1"/>
  <c r="AP850" i="1"/>
  <c r="CI739" i="1"/>
  <c r="AZ748" i="1"/>
  <c r="BC810" i="1"/>
  <c r="F866" i="1"/>
  <c r="F734" i="1"/>
  <c r="Y703" i="1"/>
  <c r="F868" i="1"/>
  <c r="AT810" i="1"/>
  <c r="AQ850" i="1"/>
  <c r="AQ814" i="1"/>
  <c r="F830" i="1"/>
  <c r="DG46" i="3"/>
  <c r="Q46" i="1" s="1"/>
  <c r="DH46" i="3"/>
  <c r="R46" i="1" s="1"/>
  <c r="DI46" i="3"/>
  <c r="DF46" i="3"/>
  <c r="P46" i="1" s="1"/>
  <c r="DI133" i="3"/>
  <c r="DH133" i="3"/>
  <c r="DF133" i="3"/>
  <c r="DG133" i="3"/>
  <c r="DJ133" i="3" s="1"/>
  <c r="AE549" i="1"/>
  <c r="CZ545" i="1"/>
  <c r="Y545" i="1" s="1"/>
  <c r="AH658" i="1"/>
  <c r="DF214" i="3"/>
  <c r="DJ214" i="3" s="1"/>
  <c r="DG214" i="3"/>
  <c r="DI214" i="3"/>
  <c r="DH214" i="3"/>
  <c r="DF180" i="3"/>
  <c r="DJ180" i="3" s="1"/>
  <c r="DG180" i="3"/>
  <c r="DH180" i="3"/>
  <c r="DI180" i="3"/>
  <c r="DF35" i="3"/>
  <c r="DH35" i="3"/>
  <c r="DG35" i="3"/>
  <c r="DI35" i="3"/>
  <c r="AP88" i="1"/>
  <c r="F106" i="1"/>
  <c r="DG21" i="3"/>
  <c r="DI21" i="3"/>
  <c r="DF21" i="3"/>
  <c r="DH21" i="3"/>
  <c r="DH7" i="3"/>
  <c r="DI7" i="3"/>
  <c r="DG7" i="3"/>
  <c r="DF7" i="3"/>
  <c r="P32" i="1" s="1"/>
  <c r="CI88" i="1"/>
  <c r="AZ97" i="1"/>
  <c r="DI84" i="3"/>
  <c r="DJ84" i="3" s="1"/>
  <c r="DG84" i="3"/>
  <c r="DH84" i="3"/>
  <c r="DF84" i="3"/>
  <c r="F75" i="1"/>
  <c r="AF88" i="1"/>
  <c r="S97" i="1"/>
  <c r="F104" i="1"/>
  <c r="AX88" i="1"/>
  <c r="DF63" i="3"/>
  <c r="P169" i="1" s="1"/>
  <c r="DG63" i="3"/>
  <c r="DH63" i="3"/>
  <c r="R169" i="1" s="1"/>
  <c r="DI63" i="3"/>
  <c r="DF75" i="3"/>
  <c r="DJ75" i="3" s="1"/>
  <c r="DH75" i="3"/>
  <c r="DG75" i="3"/>
  <c r="DI75" i="3"/>
  <c r="DG69" i="3"/>
  <c r="DJ69" i="3" s="1"/>
  <c r="DH69" i="3"/>
  <c r="DF69" i="3"/>
  <c r="DI69" i="3"/>
  <c r="AO255" i="1"/>
  <c r="F189" i="1"/>
  <c r="AO163" i="1"/>
  <c r="DI127" i="3"/>
  <c r="DG127" i="3"/>
  <c r="DF127" i="3"/>
  <c r="DJ127" i="3" s="1"/>
  <c r="DH127" i="3"/>
  <c r="DG112" i="3"/>
  <c r="DF112" i="3"/>
  <c r="DH112" i="3"/>
  <c r="DI112" i="3"/>
  <c r="DI123" i="3"/>
  <c r="DH123" i="3"/>
  <c r="DG123" i="3"/>
  <c r="DF123" i="3"/>
  <c r="DJ123" i="3" s="1"/>
  <c r="CJ26" i="1"/>
  <c r="BA56" i="1"/>
  <c r="Y97" i="1"/>
  <c r="AL88" i="1"/>
  <c r="DI82" i="3"/>
  <c r="DG82" i="3"/>
  <c r="DF82" i="3"/>
  <c r="DJ82" i="3" s="1"/>
  <c r="DH82" i="3"/>
  <c r="DF81" i="3"/>
  <c r="DJ81" i="3" s="1"/>
  <c r="DG81" i="3"/>
  <c r="DI81" i="3"/>
  <c r="DH81" i="3"/>
  <c r="CG163" i="1"/>
  <c r="AX185" i="1"/>
  <c r="Q303" i="1"/>
  <c r="CP303" i="1" s="1"/>
  <c r="O303" i="1" s="1"/>
  <c r="U303" i="1"/>
  <c r="U97" i="1"/>
  <c r="AH88" i="1"/>
  <c r="AG163" i="1"/>
  <c r="T185" i="1"/>
  <c r="CY172" i="1"/>
  <c r="X172" i="1" s="1"/>
  <c r="CZ172" i="1"/>
  <c r="Y172" i="1" s="1"/>
  <c r="CY183" i="1"/>
  <c r="X183" i="1" s="1"/>
  <c r="CZ183" i="1"/>
  <c r="Y183" i="1" s="1"/>
  <c r="CG217" i="1"/>
  <c r="AX225" i="1"/>
  <c r="DG135" i="3"/>
  <c r="DH135" i="3"/>
  <c r="DF135" i="3"/>
  <c r="DJ135" i="3" s="1"/>
  <c r="DI135" i="3"/>
  <c r="DI131" i="3"/>
  <c r="DF131" i="3"/>
  <c r="DH131" i="3"/>
  <c r="DG131" i="3"/>
  <c r="DJ131" i="3" s="1"/>
  <c r="DI129" i="3"/>
  <c r="DJ129" i="3" s="1"/>
  <c r="DG129" i="3"/>
  <c r="DF129" i="3"/>
  <c r="DH129" i="3"/>
  <c r="AJ26" i="1"/>
  <c r="W56" i="1"/>
  <c r="V97" i="1"/>
  <c r="AI88" i="1"/>
  <c r="BD163" i="1"/>
  <c r="F210" i="1"/>
  <c r="BD255" i="1"/>
  <c r="AU217" i="1"/>
  <c r="F244" i="1"/>
  <c r="DF99" i="3"/>
  <c r="P293" i="1" s="1"/>
  <c r="DG99" i="3"/>
  <c r="Q293" i="1" s="1"/>
  <c r="DH99" i="3"/>
  <c r="R293" i="1" s="1"/>
  <c r="DI99" i="3"/>
  <c r="Q217" i="1"/>
  <c r="F237" i="1"/>
  <c r="BD291" i="1"/>
  <c r="BD384" i="1"/>
  <c r="F339" i="1"/>
  <c r="DI157" i="3"/>
  <c r="DF157" i="3"/>
  <c r="DJ157" i="3" s="1"/>
  <c r="DG157" i="3"/>
  <c r="DH157" i="3"/>
  <c r="DF176" i="3"/>
  <c r="DG176" i="3"/>
  <c r="DJ176" i="3" s="1"/>
  <c r="DH176" i="3"/>
  <c r="DI176" i="3"/>
  <c r="AU163" i="1"/>
  <c r="F204" i="1"/>
  <c r="AU255" i="1"/>
  <c r="V217" i="1"/>
  <c r="F248" i="1"/>
  <c r="F251" i="1"/>
  <c r="X217" i="1"/>
  <c r="F379" i="1"/>
  <c r="BD346" i="1"/>
  <c r="BB159" i="1"/>
  <c r="F268" i="1"/>
  <c r="S303" i="1"/>
  <c r="F358" i="1"/>
  <c r="AO384" i="1"/>
  <c r="AO346" i="1"/>
  <c r="DI169" i="3"/>
  <c r="DG169" i="3"/>
  <c r="DH169" i="3"/>
  <c r="DF169" i="3"/>
  <c r="AB225" i="1"/>
  <c r="GM220" i="1"/>
  <c r="T303" i="1"/>
  <c r="AG314" i="1" s="1"/>
  <c r="AP346" i="1"/>
  <c r="F363" i="1"/>
  <c r="AP384" i="1"/>
  <c r="DG165" i="3"/>
  <c r="DF165" i="3"/>
  <c r="DJ165" i="3" s="1"/>
  <c r="DH165" i="3"/>
  <c r="DI165" i="3"/>
  <c r="AU436" i="1"/>
  <c r="CD420" i="1"/>
  <c r="CZ430" i="1"/>
  <c r="Y430" i="1" s="1"/>
  <c r="CY430" i="1"/>
  <c r="X430" i="1" s="1"/>
  <c r="CG420" i="1"/>
  <c r="AX436" i="1"/>
  <c r="AS477" i="1"/>
  <c r="CB468" i="1"/>
  <c r="BC416" i="1"/>
  <c r="F523" i="1"/>
  <c r="AZ549" i="1"/>
  <c r="CI543" i="1"/>
  <c r="BB287" i="1"/>
  <c r="F397" i="1"/>
  <c r="Y477" i="1"/>
  <c r="AL468" i="1"/>
  <c r="CY545" i="1"/>
  <c r="X545" i="1" s="1"/>
  <c r="AC346" i="1"/>
  <c r="CH354" i="1"/>
  <c r="P354" i="1"/>
  <c r="CE354" i="1"/>
  <c r="CF354" i="1"/>
  <c r="DF215" i="3"/>
  <c r="DJ215" i="3" s="1"/>
  <c r="DG215" i="3"/>
  <c r="DI215" i="3"/>
  <c r="DH215" i="3"/>
  <c r="DF210" i="3"/>
  <c r="DG210" i="3"/>
  <c r="DH210" i="3"/>
  <c r="DI210" i="3"/>
  <c r="DI211" i="3"/>
  <c r="DG211" i="3"/>
  <c r="DH211" i="3"/>
  <c r="DF211" i="3"/>
  <c r="DJ211" i="3" s="1"/>
  <c r="F636" i="1"/>
  <c r="AQ615" i="1"/>
  <c r="DG240" i="3"/>
  <c r="DH240" i="3"/>
  <c r="DF240" i="3"/>
  <c r="DI240" i="3"/>
  <c r="W354" i="1"/>
  <c r="AJ346" i="1"/>
  <c r="DF231" i="3"/>
  <c r="DG231" i="3"/>
  <c r="DI231" i="3"/>
  <c r="DH231" i="3"/>
  <c r="V661" i="1"/>
  <c r="AP739" i="1"/>
  <c r="F757" i="1"/>
  <c r="DH250" i="3"/>
  <c r="DG250" i="3"/>
  <c r="DF250" i="3"/>
  <c r="DJ250" i="3" s="1"/>
  <c r="DI250" i="3"/>
  <c r="CH703" i="1"/>
  <c r="AY707" i="1"/>
  <c r="F730" i="1"/>
  <c r="V703" i="1"/>
  <c r="CJ420" i="1"/>
  <c r="BA436" i="1"/>
  <c r="W748" i="1"/>
  <c r="AJ739" i="1"/>
  <c r="F680" i="1"/>
  <c r="AP658" i="1"/>
  <c r="AO739" i="1"/>
  <c r="F752" i="1"/>
  <c r="BA549" i="1"/>
  <c r="CJ543" i="1"/>
  <c r="AO658" i="1"/>
  <c r="F675" i="1"/>
  <c r="CP741" i="1"/>
  <c r="O741" i="1" s="1"/>
  <c r="AC748" i="1"/>
  <c r="T477" i="1"/>
  <c r="AG468" i="1"/>
  <c r="T579" i="1"/>
  <c r="T543" i="1"/>
  <c r="F570" i="1"/>
  <c r="AI615" i="1"/>
  <c r="V626" i="1"/>
  <c r="DG225" i="3"/>
  <c r="DH225" i="3"/>
  <c r="DF225" i="3"/>
  <c r="DJ225" i="3" s="1"/>
  <c r="DI225" i="3"/>
  <c r="DH224" i="3"/>
  <c r="DI224" i="3"/>
  <c r="DG224" i="3"/>
  <c r="DF224" i="3"/>
  <c r="DJ224" i="3" s="1"/>
  <c r="F724" i="1"/>
  <c r="AS703" i="1"/>
  <c r="F833" i="1"/>
  <c r="BB814" i="1"/>
  <c r="BB850" i="1"/>
  <c r="X703" i="1"/>
  <c r="F733" i="1"/>
  <c r="AQ739" i="1"/>
  <c r="F758" i="1"/>
  <c r="F875" i="1"/>
  <c r="BD810" i="1"/>
  <c r="AS850" i="1"/>
  <c r="F837" i="1"/>
  <c r="AS814" i="1"/>
  <c r="R748" i="1"/>
  <c r="AE739" i="1"/>
  <c r="CJ658" i="1"/>
  <c r="BA671" i="1"/>
  <c r="F729" i="1"/>
  <c r="U703" i="1"/>
  <c r="AK739" i="1"/>
  <c r="X748" i="1"/>
  <c r="AJ814" i="1"/>
  <c r="W820" i="1"/>
  <c r="AH26" i="1"/>
  <c r="DG14" i="3"/>
  <c r="DH14" i="3"/>
  <c r="DF14" i="3"/>
  <c r="DI14" i="3"/>
  <c r="DJ14" i="3" s="1"/>
  <c r="DI15" i="3"/>
  <c r="DF15" i="3"/>
  <c r="DH15" i="3"/>
  <c r="DG15" i="3"/>
  <c r="DJ15" i="3" s="1"/>
  <c r="DI149" i="3"/>
  <c r="DJ149" i="3" s="1"/>
  <c r="DF149" i="3"/>
  <c r="DG149" i="3"/>
  <c r="DH149" i="3"/>
  <c r="AC549" i="1"/>
  <c r="CP545" i="1"/>
  <c r="O545" i="1" s="1"/>
  <c r="DG181" i="3"/>
  <c r="Q431" i="1" s="1"/>
  <c r="DF181" i="3"/>
  <c r="P431" i="1" s="1"/>
  <c r="DH181" i="3"/>
  <c r="R431" i="1" s="1"/>
  <c r="DI181" i="3"/>
  <c r="CY816" i="1"/>
  <c r="X816" i="1" s="1"/>
  <c r="AZ71" i="13" s="1"/>
  <c r="DI242" i="3"/>
  <c r="DH242" i="3"/>
  <c r="DF242" i="3"/>
  <c r="DJ242" i="3" s="1"/>
  <c r="DG242" i="3"/>
  <c r="DH237" i="3"/>
  <c r="DI237" i="3"/>
  <c r="DG237" i="3"/>
  <c r="DF237" i="3"/>
  <c r="DF22" i="3"/>
  <c r="DH22" i="3"/>
  <c r="DG22" i="3"/>
  <c r="DI22" i="3"/>
  <c r="DJ22" i="3" s="1"/>
  <c r="DH64" i="3"/>
  <c r="DI64" i="3"/>
  <c r="DF64" i="3"/>
  <c r="DG64" i="3"/>
  <c r="DJ64" i="3" s="1"/>
  <c r="DH25" i="3"/>
  <c r="DF25" i="3"/>
  <c r="DG25" i="3"/>
  <c r="DJ25" i="3" s="1"/>
  <c r="DI25" i="3"/>
  <c r="DG9" i="3"/>
  <c r="Q33" i="1" s="1"/>
  <c r="DH9" i="3"/>
  <c r="R33" i="1" s="1"/>
  <c r="DF9" i="3"/>
  <c r="P33" i="1" s="1"/>
  <c r="DI9" i="3"/>
  <c r="DG54" i="3"/>
  <c r="Q52" i="1" s="1"/>
  <c r="DH54" i="3"/>
  <c r="R52" i="1" s="1"/>
  <c r="DI54" i="3"/>
  <c r="DF54" i="3"/>
  <c r="P52" i="1" s="1"/>
  <c r="V176" i="1"/>
  <c r="DH114" i="3"/>
  <c r="DI114" i="3"/>
  <c r="DF114" i="3"/>
  <c r="DG114" i="3"/>
  <c r="DH60" i="3"/>
  <c r="R167" i="1" s="1"/>
  <c r="DG60" i="3"/>
  <c r="DI60" i="3"/>
  <c r="DF60" i="3"/>
  <c r="DI72" i="3"/>
  <c r="DF72" i="3"/>
  <c r="DG72" i="3"/>
  <c r="DJ72" i="3" s="1"/>
  <c r="DH72" i="3"/>
  <c r="CP299" i="1"/>
  <c r="O299" i="1" s="1"/>
  <c r="GM299" i="1" s="1"/>
  <c r="GN299" i="1" s="1"/>
  <c r="DH154" i="3"/>
  <c r="DF154" i="3"/>
  <c r="DJ154" i="3" s="1"/>
  <c r="DG154" i="3"/>
  <c r="DI154" i="3"/>
  <c r="R617" i="1"/>
  <c r="DG87" i="3"/>
  <c r="DF87" i="3"/>
  <c r="DH87" i="3"/>
  <c r="DI87" i="3"/>
  <c r="DH175" i="3"/>
  <c r="DG175" i="3"/>
  <c r="DJ175" i="3" s="1"/>
  <c r="DI175" i="3"/>
  <c r="DF175" i="3"/>
  <c r="DH209" i="3"/>
  <c r="DG209" i="3"/>
  <c r="DJ209" i="3" s="1"/>
  <c r="DI209" i="3"/>
  <c r="DF209" i="3"/>
  <c r="DJ139" i="3"/>
  <c r="Q308" i="1"/>
  <c r="CP308" i="1" s="1"/>
  <c r="O308" i="1" s="1"/>
  <c r="V422" i="1"/>
  <c r="R433" i="1"/>
  <c r="DI177" i="3"/>
  <c r="DG177" i="3"/>
  <c r="DH177" i="3"/>
  <c r="DF177" i="3"/>
  <c r="DJ177" i="3" s="1"/>
  <c r="S433" i="1"/>
  <c r="DH263" i="3"/>
  <c r="DG263" i="3"/>
  <c r="DI263" i="3"/>
  <c r="DJ263" i="3" s="1"/>
  <c r="DF263" i="3"/>
  <c r="DG132" i="3"/>
  <c r="DJ132" i="3" s="1"/>
  <c r="DF132" i="3"/>
  <c r="DH132" i="3"/>
  <c r="DI132" i="3"/>
  <c r="DI218" i="3"/>
  <c r="DF218" i="3"/>
  <c r="DH218" i="3"/>
  <c r="DG218" i="3"/>
  <c r="DG253" i="3"/>
  <c r="DF253" i="3"/>
  <c r="DH253" i="3"/>
  <c r="DI253" i="3"/>
  <c r="DI151" i="3"/>
  <c r="DH151" i="3"/>
  <c r="DF151" i="3"/>
  <c r="DG151" i="3"/>
  <c r="DJ151" i="3" s="1"/>
  <c r="S617" i="1"/>
  <c r="DH226" i="3"/>
  <c r="R623" i="1" s="1"/>
  <c r="DI226" i="3"/>
  <c r="DG226" i="3"/>
  <c r="Q623" i="1" s="1"/>
  <c r="DF226" i="3"/>
  <c r="P623" i="1" s="1"/>
  <c r="DI256" i="3"/>
  <c r="DF256" i="3"/>
  <c r="DG256" i="3"/>
  <c r="DJ256" i="3" s="1"/>
  <c r="DH256" i="3"/>
  <c r="AH814" i="1"/>
  <c r="U820" i="1"/>
  <c r="DI33" i="3"/>
  <c r="DG33" i="3"/>
  <c r="Q42" i="1" s="1"/>
  <c r="DH33" i="3"/>
  <c r="R42" i="1" s="1"/>
  <c r="DF33" i="3"/>
  <c r="P42" i="1" s="1"/>
  <c r="BD26" i="1"/>
  <c r="F81" i="1"/>
  <c r="BD127" i="1"/>
  <c r="DF61" i="3"/>
  <c r="DG61" i="3"/>
  <c r="DJ61" i="3" s="1"/>
  <c r="DI61" i="3"/>
  <c r="DH61" i="3"/>
  <c r="BB88" i="1"/>
  <c r="F110" i="1"/>
  <c r="DI27" i="3"/>
  <c r="DG27" i="3"/>
  <c r="DF27" i="3"/>
  <c r="DJ27" i="3" s="1"/>
  <c r="DH27" i="3"/>
  <c r="DF26" i="3"/>
  <c r="DH26" i="3"/>
  <c r="DI26" i="3"/>
  <c r="DG26" i="3"/>
  <c r="DJ26" i="3" s="1"/>
  <c r="DF55" i="3"/>
  <c r="DJ55" i="3" s="1"/>
  <c r="DG55" i="3"/>
  <c r="DI55" i="3"/>
  <c r="DH55" i="3"/>
  <c r="F107" i="1"/>
  <c r="AQ88" i="1"/>
  <c r="DF252" i="3"/>
  <c r="DJ252" i="3" s="1"/>
  <c r="DI252" i="3"/>
  <c r="DG252" i="3"/>
  <c r="DH252" i="3"/>
  <c r="DF83" i="3"/>
  <c r="DG83" i="3"/>
  <c r="DH83" i="3"/>
  <c r="DI83" i="3"/>
  <c r="DI86" i="3"/>
  <c r="DF86" i="3"/>
  <c r="DG86" i="3"/>
  <c r="DJ86" i="3" s="1"/>
  <c r="DH86" i="3"/>
  <c r="AK88" i="1"/>
  <c r="X97" i="1"/>
  <c r="DI65" i="3"/>
  <c r="DF65" i="3"/>
  <c r="DG65" i="3"/>
  <c r="DH65" i="3"/>
  <c r="GM174" i="1"/>
  <c r="GN174" i="1" s="1"/>
  <c r="DI104" i="3"/>
  <c r="DF104" i="3"/>
  <c r="DG104" i="3"/>
  <c r="DH104" i="3"/>
  <c r="DG125" i="3"/>
  <c r="DF125" i="3"/>
  <c r="DJ125" i="3" s="1"/>
  <c r="DH125" i="3"/>
  <c r="DI125" i="3"/>
  <c r="DG121" i="3"/>
  <c r="DH121" i="3"/>
  <c r="DF121" i="3"/>
  <c r="DJ121" i="3" s="1"/>
  <c r="DI121" i="3"/>
  <c r="DF115" i="3"/>
  <c r="DH115" i="3"/>
  <c r="DG115" i="3"/>
  <c r="DI115" i="3"/>
  <c r="DF117" i="3"/>
  <c r="DI117" i="3"/>
  <c r="DH117" i="3"/>
  <c r="DG117" i="3"/>
  <c r="DJ117" i="3" s="1"/>
  <c r="CF97" i="1"/>
  <c r="AC88" i="1"/>
  <c r="CH97" i="1"/>
  <c r="P97" i="1"/>
  <c r="CE97" i="1"/>
  <c r="DI78" i="3"/>
  <c r="DH78" i="3"/>
  <c r="DF78" i="3"/>
  <c r="DG78" i="3"/>
  <c r="CJ88" i="1"/>
  <c r="BA97" i="1"/>
  <c r="Q175" i="1"/>
  <c r="V175" i="1"/>
  <c r="R175" i="1"/>
  <c r="CY175" i="1" s="1"/>
  <c r="X175" i="1" s="1"/>
  <c r="W175" i="1"/>
  <c r="BC163" i="1"/>
  <c r="F201" i="1"/>
  <c r="BC255" i="1"/>
  <c r="DG130" i="3"/>
  <c r="DJ130" i="3" s="1"/>
  <c r="DH130" i="3"/>
  <c r="DF130" i="3"/>
  <c r="DI130" i="3"/>
  <c r="DI137" i="3"/>
  <c r="DG137" i="3"/>
  <c r="DF137" i="3"/>
  <c r="DJ137" i="3" s="1"/>
  <c r="DH137" i="3"/>
  <c r="AQ26" i="1"/>
  <c r="F66" i="1"/>
  <c r="AQ127" i="1"/>
  <c r="R97" i="1"/>
  <c r="AE88" i="1"/>
  <c r="CI163" i="1"/>
  <c r="AZ185" i="1"/>
  <c r="BC217" i="1"/>
  <c r="F241" i="1"/>
  <c r="GX175" i="1"/>
  <c r="CJ185" i="1" s="1"/>
  <c r="AS217" i="1"/>
  <c r="F242" i="1"/>
  <c r="W304" i="1"/>
  <c r="AQ346" i="1"/>
  <c r="F364" i="1"/>
  <c r="DI148" i="3"/>
  <c r="DG148" i="3"/>
  <c r="DF148" i="3"/>
  <c r="DH148" i="3"/>
  <c r="DG152" i="3"/>
  <c r="DJ152" i="3" s="1"/>
  <c r="DI152" i="3"/>
  <c r="DF152" i="3"/>
  <c r="DH152" i="3"/>
  <c r="V429" i="1"/>
  <c r="AQ163" i="1"/>
  <c r="F195" i="1"/>
  <c r="AQ255" i="1"/>
  <c r="AQ291" i="1"/>
  <c r="F324" i="1"/>
  <c r="AQ384" i="1"/>
  <c r="V303" i="1"/>
  <c r="GX303" i="1"/>
  <c r="CJ314" i="1" s="1"/>
  <c r="F374" i="1"/>
  <c r="BA346" i="1"/>
  <c r="AG217" i="1"/>
  <c r="T225" i="1"/>
  <c r="V302" i="1"/>
  <c r="V304" i="1"/>
  <c r="AZ291" i="1"/>
  <c r="F325" i="1"/>
  <c r="AZ384" i="1"/>
  <c r="CG346" i="1"/>
  <c r="AX354" i="1"/>
  <c r="DI159" i="3"/>
  <c r="DF159" i="3"/>
  <c r="DG159" i="3"/>
  <c r="DH159" i="3"/>
  <c r="DF163" i="3"/>
  <c r="DI163" i="3"/>
  <c r="DG163" i="3"/>
  <c r="DJ163" i="3" s="1"/>
  <c r="DH163" i="3"/>
  <c r="AP420" i="1"/>
  <c r="F445" i="1"/>
  <c r="AP507" i="1"/>
  <c r="Y346" i="1"/>
  <c r="F381" i="1"/>
  <c r="AQ468" i="1"/>
  <c r="F487" i="1"/>
  <c r="U547" i="1"/>
  <c r="U302" i="1"/>
  <c r="AH314" i="1" s="1"/>
  <c r="S346" i="1"/>
  <c r="F369" i="1"/>
  <c r="AQ579" i="1"/>
  <c r="AQ543" i="1"/>
  <c r="F559" i="1"/>
  <c r="U346" i="1"/>
  <c r="F376" i="1"/>
  <c r="CP427" i="1"/>
  <c r="O427" i="1" s="1"/>
  <c r="GM427" i="1" s="1"/>
  <c r="GN427" i="1" s="1"/>
  <c r="AS543" i="1"/>
  <c r="F566" i="1"/>
  <c r="AS579" i="1"/>
  <c r="DG213" i="3"/>
  <c r="DF213" i="3"/>
  <c r="DJ213" i="3" s="1"/>
  <c r="DI213" i="3"/>
  <c r="DH213" i="3"/>
  <c r="AU615" i="1"/>
  <c r="AU778" i="1"/>
  <c r="F645" i="1"/>
  <c r="DG244" i="3"/>
  <c r="DF244" i="3"/>
  <c r="DJ244" i="3" s="1"/>
  <c r="DH244" i="3"/>
  <c r="DI244" i="3"/>
  <c r="DG238" i="3"/>
  <c r="DH238" i="3"/>
  <c r="DF238" i="3"/>
  <c r="DI238" i="3"/>
  <c r="DJ238" i="3" s="1"/>
  <c r="AU346" i="1"/>
  <c r="F373" i="1"/>
  <c r="V468" i="1"/>
  <c r="F500" i="1"/>
  <c r="BB739" i="1"/>
  <c r="F761" i="1"/>
  <c r="DG251" i="3"/>
  <c r="DF251" i="3"/>
  <c r="DJ251" i="3" s="1"/>
  <c r="DI251" i="3"/>
  <c r="DH251" i="3"/>
  <c r="GM705" i="1"/>
  <c r="CA707" i="1" s="1"/>
  <c r="AB707" i="1"/>
  <c r="F684" i="1"/>
  <c r="BB658" i="1"/>
  <c r="F722" i="1"/>
  <c r="S703" i="1"/>
  <c r="DG262" i="3"/>
  <c r="Q817" i="1" s="1"/>
  <c r="DH262" i="3"/>
  <c r="R817" i="1" s="1"/>
  <c r="AE820" i="1" s="1"/>
  <c r="DI262" i="3"/>
  <c r="DF262" i="3"/>
  <c r="P817" i="1" s="1"/>
  <c r="AG658" i="1"/>
  <c r="T671" i="1"/>
  <c r="BA703" i="1"/>
  <c r="F727" i="1"/>
  <c r="CG739" i="1"/>
  <c r="AX748" i="1"/>
  <c r="AG615" i="1"/>
  <c r="T626" i="1"/>
  <c r="T703" i="1"/>
  <c r="F728" i="1"/>
  <c r="AG739" i="1"/>
  <c r="T748" i="1"/>
  <c r="AO814" i="1"/>
  <c r="F824" i="1"/>
  <c r="AO850" i="1"/>
  <c r="S539" i="1"/>
  <c r="F594" i="1"/>
  <c r="DF220" i="3"/>
  <c r="DG220" i="3"/>
  <c r="DJ220" i="3" s="1"/>
  <c r="DI220" i="3"/>
  <c r="DH220" i="3"/>
  <c r="DH219" i="3"/>
  <c r="DI219" i="3"/>
  <c r="DJ219" i="3" s="1"/>
  <c r="DG219" i="3"/>
  <c r="DF219" i="3"/>
  <c r="AP778" i="1"/>
  <c r="F650" i="1"/>
  <c r="W615" i="1"/>
  <c r="W778" i="1"/>
  <c r="AD739" i="1"/>
  <c r="Q748" i="1"/>
  <c r="CZ818" i="1"/>
  <c r="Y818" i="1" s="1"/>
  <c r="BA92" i="13" s="1"/>
  <c r="L91" i="13" s="1"/>
  <c r="AN92" i="13" s="1"/>
  <c r="V748" i="1"/>
  <c r="AI739" i="1"/>
  <c r="AL739" i="1"/>
  <c r="Y748" i="1"/>
  <c r="F767" i="1"/>
  <c r="AU739" i="1"/>
  <c r="T814" i="1"/>
  <c r="F841" i="1"/>
  <c r="T850" i="1"/>
  <c r="DJ38" i="3"/>
  <c r="S44" i="1"/>
  <c r="DH5" i="3"/>
  <c r="R30" i="1" s="1"/>
  <c r="DI5" i="3"/>
  <c r="S30" i="1" s="1"/>
  <c r="DG5" i="3"/>
  <c r="DJ5" i="3" s="1"/>
  <c r="DF5" i="3"/>
  <c r="DJ51" i="3"/>
  <c r="S50" i="1"/>
  <c r="DH102" i="3"/>
  <c r="R295" i="1" s="1"/>
  <c r="DG102" i="3"/>
  <c r="Q295" i="1" s="1"/>
  <c r="DI102" i="3"/>
  <c r="DF102" i="3"/>
  <c r="P295" i="1" s="1"/>
  <c r="DI92" i="3"/>
  <c r="DH92" i="3"/>
  <c r="DF92" i="3"/>
  <c r="DJ92" i="3" s="1"/>
  <c r="DG92" i="3"/>
  <c r="CY308" i="1"/>
  <c r="X308" i="1" s="1"/>
  <c r="CZ308" i="1"/>
  <c r="Y308" i="1" s="1"/>
  <c r="DJ185" i="3"/>
  <c r="P433" i="1"/>
  <c r="AD820" i="1"/>
  <c r="DI36" i="3"/>
  <c r="DG36" i="3"/>
  <c r="DF36" i="3"/>
  <c r="DJ36" i="3" s="1"/>
  <c r="DH36" i="3"/>
  <c r="DI18" i="3"/>
  <c r="DJ18" i="3" s="1"/>
  <c r="DG18" i="3"/>
  <c r="DH18" i="3"/>
  <c r="DF18" i="3"/>
  <c r="R44" i="1"/>
  <c r="P44" i="1"/>
  <c r="DI6" i="3"/>
  <c r="DF6" i="3"/>
  <c r="P31" i="1" s="1"/>
  <c r="DH6" i="3"/>
  <c r="R31" i="1" s="1"/>
  <c r="DG6" i="3"/>
  <c r="Q31" i="1" s="1"/>
  <c r="DF30" i="3"/>
  <c r="DJ30" i="3" s="1"/>
  <c r="DH30" i="3"/>
  <c r="DG30" i="3"/>
  <c r="DI30" i="3"/>
  <c r="DH23" i="3"/>
  <c r="DF23" i="3"/>
  <c r="DG23" i="3"/>
  <c r="DI23" i="3"/>
  <c r="DH77" i="3"/>
  <c r="DF77" i="3"/>
  <c r="DJ77" i="3" s="1"/>
  <c r="DG77" i="3"/>
  <c r="DI77" i="3"/>
  <c r="V306" i="1"/>
  <c r="DH73" i="3"/>
  <c r="DG73" i="3"/>
  <c r="DF73" i="3"/>
  <c r="DJ73" i="3" s="1"/>
  <c r="DI73" i="3"/>
  <c r="DH66" i="3"/>
  <c r="DI66" i="3"/>
  <c r="DJ66" i="3" s="1"/>
  <c r="DG66" i="3"/>
  <c r="DF66" i="3"/>
  <c r="DI76" i="3"/>
  <c r="DH76" i="3"/>
  <c r="DF76" i="3"/>
  <c r="DJ76" i="3" s="1"/>
  <c r="DG76" i="3"/>
  <c r="DF105" i="3"/>
  <c r="P297" i="1" s="1"/>
  <c r="DG105" i="3"/>
  <c r="Q297" i="1" s="1"/>
  <c r="DH105" i="3"/>
  <c r="R297" i="1" s="1"/>
  <c r="DI105" i="3"/>
  <c r="DH116" i="3"/>
  <c r="DI116" i="3"/>
  <c r="DF116" i="3"/>
  <c r="DG116" i="3"/>
  <c r="DH168" i="3"/>
  <c r="DF168" i="3"/>
  <c r="DJ168" i="3" s="1"/>
  <c r="DG168" i="3"/>
  <c r="DI168" i="3"/>
  <c r="DH158" i="3"/>
  <c r="DI158" i="3"/>
  <c r="DF158" i="3"/>
  <c r="DJ158" i="3" s="1"/>
  <c r="DG158" i="3"/>
  <c r="DJ198" i="3"/>
  <c r="Q617" i="1"/>
  <c r="DG71" i="3"/>
  <c r="DJ71" i="3" s="1"/>
  <c r="DF71" i="3"/>
  <c r="DH71" i="3"/>
  <c r="DI71" i="3"/>
  <c r="DH164" i="3"/>
  <c r="DF164" i="3"/>
  <c r="DG164" i="3"/>
  <c r="DI164" i="3"/>
  <c r="DG142" i="3"/>
  <c r="Q309" i="1" s="1"/>
  <c r="DH142" i="3"/>
  <c r="R309" i="1" s="1"/>
  <c r="DF142" i="3"/>
  <c r="P309" i="1" s="1"/>
  <c r="DI142" i="3"/>
  <c r="DH207" i="3"/>
  <c r="DF207" i="3"/>
  <c r="DG207" i="3"/>
  <c r="DI207" i="3"/>
  <c r="DJ207" i="3" s="1"/>
  <c r="DF1" i="3"/>
  <c r="P28" i="1" s="1"/>
  <c r="DG1" i="3"/>
  <c r="Q28" i="1" s="1"/>
  <c r="DI1" i="3"/>
  <c r="DH1" i="3"/>
  <c r="R28" i="1" s="1"/>
  <c r="DI223" i="3"/>
  <c r="DF223" i="3"/>
  <c r="DJ223" i="3" s="1"/>
  <c r="DH223" i="3"/>
  <c r="DG223" i="3"/>
  <c r="DJ145" i="3"/>
  <c r="S311" i="1"/>
  <c r="DG150" i="3"/>
  <c r="DF150" i="3"/>
  <c r="DH150" i="3"/>
  <c r="DI150" i="3"/>
  <c r="DH245" i="3"/>
  <c r="DG245" i="3"/>
  <c r="Q665" i="1" s="1"/>
  <c r="DI245" i="3"/>
  <c r="DF245" i="3"/>
  <c r="DF156" i="3"/>
  <c r="DJ156" i="3" s="1"/>
  <c r="DG156" i="3"/>
  <c r="DH156" i="3"/>
  <c r="DI156" i="3"/>
  <c r="DG255" i="3"/>
  <c r="DF255" i="3"/>
  <c r="DH255" i="3"/>
  <c r="DI255" i="3"/>
  <c r="DI216" i="3"/>
  <c r="DF216" i="3"/>
  <c r="DJ216" i="3" s="1"/>
  <c r="DH216" i="3"/>
  <c r="DG216" i="3"/>
  <c r="DI234" i="3"/>
  <c r="DF234" i="3"/>
  <c r="DJ234" i="3" s="1"/>
  <c r="DH234" i="3"/>
  <c r="DG234" i="3"/>
  <c r="P30" i="1"/>
  <c r="DI16" i="3"/>
  <c r="DG16" i="3"/>
  <c r="DF16" i="3"/>
  <c r="DJ16" i="3" s="1"/>
  <c r="DH16" i="3"/>
  <c r="CI26" i="1"/>
  <c r="AZ56" i="1"/>
  <c r="DF24" i="3"/>
  <c r="DH24" i="3"/>
  <c r="DI24" i="3"/>
  <c r="DG24" i="3"/>
  <c r="DJ24" i="3" s="1"/>
  <c r="AP26" i="1"/>
  <c r="F65" i="1"/>
  <c r="AP127" i="1"/>
  <c r="F116" i="1"/>
  <c r="AU88" i="1"/>
  <c r="BC26" i="1"/>
  <c r="BC127" i="1"/>
  <c r="F72" i="1"/>
  <c r="DG62" i="3"/>
  <c r="Q168" i="1" s="1"/>
  <c r="DF62" i="3"/>
  <c r="P168" i="1" s="1"/>
  <c r="DH62" i="3"/>
  <c r="R168" i="1" s="1"/>
  <c r="DI62" i="3"/>
  <c r="DF91" i="3"/>
  <c r="DJ91" i="3" s="1"/>
  <c r="DH91" i="3"/>
  <c r="DG91" i="3"/>
  <c r="DI91" i="3"/>
  <c r="DG85" i="3"/>
  <c r="DJ85" i="3" s="1"/>
  <c r="DH85" i="3"/>
  <c r="DF85" i="3"/>
  <c r="DI85" i="3"/>
  <c r="DG74" i="3"/>
  <c r="DH74" i="3"/>
  <c r="DF74" i="3"/>
  <c r="DJ74" i="3" s="1"/>
  <c r="DI74" i="3"/>
  <c r="DI68" i="3"/>
  <c r="DG68" i="3"/>
  <c r="DH68" i="3"/>
  <c r="DF68" i="3"/>
  <c r="CP175" i="1"/>
  <c r="O175" i="1" s="1"/>
  <c r="DF122" i="3"/>
  <c r="DJ122" i="3" s="1"/>
  <c r="DH122" i="3"/>
  <c r="DG122" i="3"/>
  <c r="DI122" i="3"/>
  <c r="DF119" i="3"/>
  <c r="DI119" i="3"/>
  <c r="DH119" i="3"/>
  <c r="DG119" i="3"/>
  <c r="DJ119" i="3" s="1"/>
  <c r="V300" i="1"/>
  <c r="GM91" i="1"/>
  <c r="AB97" i="1"/>
  <c r="AJ185" i="1"/>
  <c r="DG80" i="3"/>
  <c r="DF80" i="3"/>
  <c r="DJ80" i="3" s="1"/>
  <c r="DH80" i="3"/>
  <c r="DI80" i="3"/>
  <c r="DG101" i="3"/>
  <c r="DH101" i="3"/>
  <c r="DI101" i="3"/>
  <c r="DF101" i="3"/>
  <c r="DF128" i="3"/>
  <c r="DG128" i="3"/>
  <c r="Q306" i="1" s="1"/>
  <c r="DH128" i="3"/>
  <c r="DI128" i="3"/>
  <c r="DF136" i="3"/>
  <c r="DJ136" i="3" s="1"/>
  <c r="DH136" i="3"/>
  <c r="DG136" i="3"/>
  <c r="DI136" i="3"/>
  <c r="CG26" i="1"/>
  <c r="AX56" i="1"/>
  <c r="AJ88" i="1"/>
  <c r="W97" i="1"/>
  <c r="DI59" i="3"/>
  <c r="DF59" i="3"/>
  <c r="P166" i="1" s="1"/>
  <c r="DH59" i="3"/>
  <c r="R166" i="1" s="1"/>
  <c r="DG59" i="3"/>
  <c r="Q166" i="1" s="1"/>
  <c r="P171" i="1"/>
  <c r="U171" i="1"/>
  <c r="Q171" i="1"/>
  <c r="T171" i="1"/>
  <c r="U217" i="1"/>
  <c r="F247" i="1"/>
  <c r="W217" i="1"/>
  <c r="F249" i="1"/>
  <c r="W302" i="1"/>
  <c r="AJ314" i="1" s="1"/>
  <c r="S304" i="1"/>
  <c r="BC346" i="1"/>
  <c r="F370" i="1"/>
  <c r="DI153" i="3"/>
  <c r="DG153" i="3"/>
  <c r="DJ153" i="3" s="1"/>
  <c r="DH153" i="3"/>
  <c r="DF153" i="3"/>
  <c r="AH436" i="1"/>
  <c r="P172" i="1"/>
  <c r="AP159" i="1"/>
  <c r="F264" i="1"/>
  <c r="G17" i="2" s="1"/>
  <c r="R217" i="1"/>
  <c r="F239" i="1"/>
  <c r="R303" i="1"/>
  <c r="Q172" i="1"/>
  <c r="CP183" i="1"/>
  <c r="O183" i="1" s="1"/>
  <c r="GM183" i="1" s="1"/>
  <c r="GO183" i="1" s="1"/>
  <c r="AF217" i="1"/>
  <c r="S225" i="1"/>
  <c r="DG171" i="3"/>
  <c r="DF171" i="3"/>
  <c r="DJ171" i="3" s="1"/>
  <c r="DH171" i="3"/>
  <c r="DI171" i="3"/>
  <c r="R171" i="1"/>
  <c r="CY171" i="1" s="1"/>
  <c r="X171" i="1" s="1"/>
  <c r="CD291" i="1"/>
  <c r="AU314" i="1"/>
  <c r="R304" i="1"/>
  <c r="DI167" i="3"/>
  <c r="DG167" i="3"/>
  <c r="DH167" i="3"/>
  <c r="DF167" i="3"/>
  <c r="DJ167" i="3" s="1"/>
  <c r="BB420" i="1"/>
  <c r="F449" i="1"/>
  <c r="BB507" i="1"/>
  <c r="CI468" i="1"/>
  <c r="AZ477" i="1"/>
  <c r="DG195" i="3"/>
  <c r="DH195" i="3"/>
  <c r="DI195" i="3"/>
  <c r="DJ195" i="3" s="1"/>
  <c r="DF195" i="3"/>
  <c r="DG227" i="3"/>
  <c r="DH227" i="3"/>
  <c r="DF227" i="3"/>
  <c r="DJ227" i="3" s="1"/>
  <c r="DI227" i="3"/>
  <c r="AS346" i="1"/>
  <c r="F371" i="1"/>
  <c r="CP430" i="1"/>
  <c r="O430" i="1" s="1"/>
  <c r="GM430" i="1" s="1"/>
  <c r="GN430" i="1" s="1"/>
  <c r="T354" i="1"/>
  <c r="AG346" i="1"/>
  <c r="AX543" i="1"/>
  <c r="F556" i="1"/>
  <c r="AX579" i="1"/>
  <c r="DF208" i="3"/>
  <c r="DG208" i="3"/>
  <c r="DJ208" i="3" s="1"/>
  <c r="DH208" i="3"/>
  <c r="DI208" i="3"/>
  <c r="DH217" i="3"/>
  <c r="DI217" i="3"/>
  <c r="DG217" i="3"/>
  <c r="DF217" i="3"/>
  <c r="DJ217" i="3" s="1"/>
  <c r="F642" i="1"/>
  <c r="BC615" i="1"/>
  <c r="BC778" i="1"/>
  <c r="DF241" i="3"/>
  <c r="DJ241" i="3" s="1"/>
  <c r="DI241" i="3"/>
  <c r="DG241" i="3"/>
  <c r="DH241" i="3"/>
  <c r="DH243" i="3"/>
  <c r="DG243" i="3"/>
  <c r="DI243" i="3"/>
  <c r="DF243" i="3"/>
  <c r="DJ243" i="3" s="1"/>
  <c r="BD420" i="1"/>
  <c r="BD507" i="1"/>
  <c r="F461" i="1"/>
  <c r="AP468" i="1"/>
  <c r="F486" i="1"/>
  <c r="BD615" i="1"/>
  <c r="F651" i="1"/>
  <c r="BD778" i="1"/>
  <c r="DG236" i="3"/>
  <c r="DH236" i="3"/>
  <c r="DF236" i="3"/>
  <c r="DJ236" i="3" s="1"/>
  <c r="DI236" i="3"/>
  <c r="DH235" i="3"/>
  <c r="DI235" i="3"/>
  <c r="DG235" i="3"/>
  <c r="DF235" i="3"/>
  <c r="DJ235" i="3" s="1"/>
  <c r="V543" i="1"/>
  <c r="F572" i="1"/>
  <c r="V579" i="1"/>
  <c r="CB615" i="1"/>
  <c r="AS626" i="1"/>
  <c r="DG248" i="3"/>
  <c r="DF248" i="3"/>
  <c r="DH248" i="3"/>
  <c r="DI248" i="3"/>
  <c r="P703" i="1"/>
  <c r="F710" i="1"/>
  <c r="BB611" i="1"/>
  <c r="F791" i="1"/>
  <c r="F713" i="1"/>
  <c r="AW703" i="1"/>
  <c r="AF739" i="1"/>
  <c r="S748" i="1"/>
  <c r="F573" i="1"/>
  <c r="W543" i="1"/>
  <c r="W579" i="1"/>
  <c r="CI658" i="1"/>
  <c r="S477" i="1"/>
  <c r="AF468" i="1"/>
  <c r="CJ615" i="1"/>
  <c r="BA626" i="1"/>
  <c r="AV703" i="1"/>
  <c r="F712" i="1"/>
  <c r="P477" i="1"/>
  <c r="CE477" i="1"/>
  <c r="CF477" i="1"/>
  <c r="AC468" i="1"/>
  <c r="CH477" i="1"/>
  <c r="F497" i="1"/>
  <c r="BA468" i="1"/>
  <c r="V621" i="1"/>
  <c r="AH739" i="1"/>
  <c r="U748" i="1"/>
  <c r="AZ820" i="1"/>
  <c r="CI814" i="1"/>
  <c r="CJ814" i="1"/>
  <c r="BA820" i="1"/>
  <c r="CP816" i="1"/>
  <c r="O816" i="1" s="1"/>
  <c r="Q703" i="1"/>
  <c r="F719" i="1"/>
  <c r="V814" i="1"/>
  <c r="V850" i="1"/>
  <c r="F843" i="1"/>
  <c r="G122" i="13" s="1"/>
  <c r="AU127" i="1" l="1"/>
  <c r="AI56" i="1"/>
  <c r="CG814" i="1"/>
  <c r="AK549" i="1"/>
  <c r="X549" i="1" s="1"/>
  <c r="F22" i="2"/>
  <c r="C50" i="13"/>
  <c r="L69" i="13"/>
  <c r="AI671" i="1"/>
  <c r="G154" i="12"/>
  <c r="AL549" i="1"/>
  <c r="AW102" i="12"/>
  <c r="AN102" i="12"/>
  <c r="L119" i="12"/>
  <c r="L117" i="12" s="1"/>
  <c r="AW164" i="12"/>
  <c r="AN164" i="12"/>
  <c r="K92" i="13"/>
  <c r="AW204" i="12"/>
  <c r="AN204" i="12"/>
  <c r="AW184" i="12"/>
  <c r="AN184" i="12"/>
  <c r="L362" i="12"/>
  <c r="L360" i="12" s="1"/>
  <c r="L113" i="12"/>
  <c r="L111" i="12" s="1"/>
  <c r="L108" i="12" s="1"/>
  <c r="L411" i="12"/>
  <c r="L409" i="12" s="1"/>
  <c r="CP433" i="1"/>
  <c r="O433" i="1" s="1"/>
  <c r="GM433" i="1" s="1"/>
  <c r="GO433" i="1" s="1"/>
  <c r="GM818" i="1"/>
  <c r="GP818" i="1" s="1"/>
  <c r="AI314" i="1"/>
  <c r="AI291" i="1" s="1"/>
  <c r="CG658" i="1"/>
  <c r="AX671" i="1"/>
  <c r="CP44" i="1"/>
  <c r="O44" i="1" s="1"/>
  <c r="AQ658" i="1"/>
  <c r="F681" i="1"/>
  <c r="AX778" i="1"/>
  <c r="AX611" i="1" s="1"/>
  <c r="AI185" i="1"/>
  <c r="GM308" i="1"/>
  <c r="GN308" i="1" s="1"/>
  <c r="AE814" i="1"/>
  <c r="R820" i="1"/>
  <c r="V314" i="1"/>
  <c r="BA185" i="1"/>
  <c r="CJ163" i="1"/>
  <c r="AG291" i="1"/>
  <c r="T314" i="1"/>
  <c r="CY30" i="1"/>
  <c r="X30" i="1" s="1"/>
  <c r="CZ30" i="1"/>
  <c r="Y30" i="1" s="1"/>
  <c r="BA314" i="1"/>
  <c r="CJ291" i="1"/>
  <c r="AH291" i="1"/>
  <c r="U314" i="1"/>
  <c r="AX814" i="1"/>
  <c r="AX850" i="1"/>
  <c r="F827" i="1"/>
  <c r="AZ814" i="1"/>
  <c r="AZ850" i="1"/>
  <c r="F831" i="1"/>
  <c r="S468" i="1"/>
  <c r="F492" i="1"/>
  <c r="CP172" i="1"/>
  <c r="O172" i="1" s="1"/>
  <c r="GM172" i="1" s="1"/>
  <c r="GN172" i="1" s="1"/>
  <c r="AX26" i="1"/>
  <c r="AX127" i="1"/>
  <c r="F63" i="1"/>
  <c r="GO91" i="1"/>
  <c r="CC97" i="1" s="1"/>
  <c r="CA97" i="1"/>
  <c r="BC22" i="1"/>
  <c r="F143" i="1"/>
  <c r="BC880" i="1"/>
  <c r="AB703" i="1"/>
  <c r="O707" i="1"/>
  <c r="F840" i="1"/>
  <c r="BA814" i="1"/>
  <c r="BA850" i="1"/>
  <c r="U739" i="1"/>
  <c r="F770" i="1"/>
  <c r="CE468" i="1"/>
  <c r="AV477" i="1"/>
  <c r="BA615" i="1"/>
  <c r="F646" i="1"/>
  <c r="BA778" i="1"/>
  <c r="DJ248" i="3"/>
  <c r="BD416" i="1"/>
  <c r="F532" i="1"/>
  <c r="AH420" i="1"/>
  <c r="U436" i="1"/>
  <c r="AJ291" i="1"/>
  <c r="W314" i="1"/>
  <c r="CP171" i="1"/>
  <c r="O171" i="1" s="1"/>
  <c r="DJ59" i="3"/>
  <c r="S166" i="1"/>
  <c r="CP166" i="1" s="1"/>
  <c r="O166" i="1" s="1"/>
  <c r="P306" i="1"/>
  <c r="DJ101" i="3"/>
  <c r="DJ68" i="3"/>
  <c r="DJ255" i="3"/>
  <c r="R665" i="1"/>
  <c r="DJ150" i="3"/>
  <c r="DJ1" i="3"/>
  <c r="S28" i="1"/>
  <c r="CP28" i="1" s="1"/>
  <c r="O28" i="1" s="1"/>
  <c r="DJ23" i="3"/>
  <c r="CP617" i="1"/>
  <c r="O617" i="1" s="1"/>
  <c r="CY50" i="1"/>
  <c r="X50" i="1" s="1"/>
  <c r="CZ50" i="1"/>
  <c r="Y50" i="1" s="1"/>
  <c r="F871" i="1"/>
  <c r="T810" i="1"/>
  <c r="V739" i="1"/>
  <c r="F771" i="1"/>
  <c r="W611" i="1"/>
  <c r="F802" i="1"/>
  <c r="DJ262" i="3"/>
  <c r="S817" i="1"/>
  <c r="CP817" i="1" s="1"/>
  <c r="O817" i="1" s="1"/>
  <c r="AB820" i="1" s="1"/>
  <c r="CA703" i="1"/>
  <c r="AR707" i="1"/>
  <c r="AU611" i="1"/>
  <c r="F797" i="1"/>
  <c r="C52" i="12" s="1"/>
  <c r="P424" i="1"/>
  <c r="AZ287" i="1"/>
  <c r="F395" i="1"/>
  <c r="Q422" i="1"/>
  <c r="Q173" i="1"/>
  <c r="CE88" i="1"/>
  <c r="AV97" i="1"/>
  <c r="CF88" i="1"/>
  <c r="AW97" i="1"/>
  <c r="P170" i="1"/>
  <c r="DJ83" i="3"/>
  <c r="S176" i="1"/>
  <c r="BD22" i="1"/>
  <c r="F152" i="1"/>
  <c r="BD880" i="1"/>
  <c r="U814" i="1"/>
  <c r="U850" i="1"/>
  <c r="F842" i="1"/>
  <c r="G121" i="13" s="1"/>
  <c r="DJ226" i="3"/>
  <c r="S623" i="1"/>
  <c r="CP623" i="1" s="1"/>
  <c r="O623" i="1" s="1"/>
  <c r="R667" i="1"/>
  <c r="R621" i="1"/>
  <c r="CY433" i="1"/>
  <c r="X433" i="1" s="1"/>
  <c r="CZ433" i="1"/>
  <c r="Y433" i="1" s="1"/>
  <c r="DJ87" i="3"/>
  <c r="P167" i="1"/>
  <c r="DJ114" i="3"/>
  <c r="R663" i="1"/>
  <c r="P549" i="1"/>
  <c r="CE549" i="1"/>
  <c r="AC543" i="1"/>
  <c r="CF549" i="1"/>
  <c r="CH549" i="1"/>
  <c r="R739" i="1"/>
  <c r="F762" i="1"/>
  <c r="W346" i="1"/>
  <c r="F378" i="1"/>
  <c r="DJ240" i="3"/>
  <c r="CF346" i="1"/>
  <c r="AW354" i="1"/>
  <c r="AX420" i="1"/>
  <c r="F443" i="1"/>
  <c r="AX507" i="1"/>
  <c r="P426" i="1"/>
  <c r="AU159" i="1"/>
  <c r="F274" i="1"/>
  <c r="BD287" i="1"/>
  <c r="F409" i="1"/>
  <c r="DJ99" i="3"/>
  <c r="S293" i="1"/>
  <c r="CP293" i="1" s="1"/>
  <c r="O293" i="1" s="1"/>
  <c r="Y88" i="1"/>
  <c r="F124" i="1"/>
  <c r="R300" i="1"/>
  <c r="DJ63" i="3"/>
  <c r="S169" i="1"/>
  <c r="R32" i="1"/>
  <c r="Q40" i="1"/>
  <c r="DJ35" i="3"/>
  <c r="U658" i="1"/>
  <c r="F693" i="1"/>
  <c r="G246" i="12" s="1"/>
  <c r="DJ46" i="3"/>
  <c r="S46" i="1"/>
  <c r="CP46" i="1" s="1"/>
  <c r="O46" i="1" s="1"/>
  <c r="GO471" i="1"/>
  <c r="CC477" i="1" s="1"/>
  <c r="CA477" i="1"/>
  <c r="DJ233" i="3"/>
  <c r="R468" i="1"/>
  <c r="F491" i="1"/>
  <c r="Q619" i="1"/>
  <c r="AD626" i="1" s="1"/>
  <c r="O354" i="1"/>
  <c r="AB346" i="1"/>
  <c r="F588" i="1"/>
  <c r="G20" i="2" s="1"/>
  <c r="AP539" i="1"/>
  <c r="DJ194" i="3"/>
  <c r="S547" i="1"/>
  <c r="F228" i="1"/>
  <c r="P217" i="1"/>
  <c r="AH163" i="1"/>
  <c r="U185" i="1"/>
  <c r="R294" i="1"/>
  <c r="DJ103" i="3"/>
  <c r="S296" i="1"/>
  <c r="DJ70" i="3"/>
  <c r="P35" i="1"/>
  <c r="P429" i="1"/>
  <c r="P661" i="1"/>
  <c r="DJ228" i="3"/>
  <c r="S660" i="1"/>
  <c r="DJ162" i="3"/>
  <c r="DJ56" i="3"/>
  <c r="S54" i="1"/>
  <c r="CP54" i="1" s="1"/>
  <c r="O54" i="1" s="1"/>
  <c r="DJ58" i="3"/>
  <c r="DJ2" i="3"/>
  <c r="S29" i="1"/>
  <c r="P38" i="1"/>
  <c r="DJ221" i="3"/>
  <c r="DJ249" i="3"/>
  <c r="DJ39" i="3"/>
  <c r="W658" i="1"/>
  <c r="F695" i="1"/>
  <c r="AS739" i="1"/>
  <c r="F765" i="1"/>
  <c r="T420" i="1"/>
  <c r="F457" i="1"/>
  <c r="T507" i="1"/>
  <c r="V810" i="1"/>
  <c r="F873" i="1"/>
  <c r="F480" i="1"/>
  <c r="P468" i="1"/>
  <c r="AX539" i="1"/>
  <c r="F586" i="1"/>
  <c r="AJ163" i="1"/>
  <c r="W185" i="1"/>
  <c r="GM175" i="1"/>
  <c r="GN175" i="1" s="1"/>
  <c r="P665" i="1"/>
  <c r="CZ311" i="1"/>
  <c r="Y311" i="1" s="1"/>
  <c r="CY311" i="1"/>
  <c r="X311" i="1" s="1"/>
  <c r="DJ164" i="3"/>
  <c r="Q820" i="1"/>
  <c r="AD814" i="1"/>
  <c r="DJ102" i="3"/>
  <c r="S295" i="1"/>
  <c r="Y739" i="1"/>
  <c r="F775" i="1"/>
  <c r="T739" i="1"/>
  <c r="F769" i="1"/>
  <c r="T615" i="1"/>
  <c r="F647" i="1"/>
  <c r="T778" i="1"/>
  <c r="F692" i="1"/>
  <c r="T658" i="1"/>
  <c r="DJ159" i="3"/>
  <c r="S424" i="1"/>
  <c r="F246" i="1"/>
  <c r="T217" i="1"/>
  <c r="DJ148" i="3"/>
  <c r="S422" i="1"/>
  <c r="P173" i="1"/>
  <c r="P88" i="1"/>
  <c r="F100" i="1"/>
  <c r="DJ65" i="3"/>
  <c r="S170" i="1"/>
  <c r="R176" i="1"/>
  <c r="P667" i="1"/>
  <c r="P621" i="1"/>
  <c r="DJ60" i="3"/>
  <c r="S167" i="1"/>
  <c r="DJ9" i="3"/>
  <c r="S33" i="1"/>
  <c r="CP33" i="1" s="1"/>
  <c r="O33" i="1" s="1"/>
  <c r="P663" i="1"/>
  <c r="U26" i="1"/>
  <c r="F78" i="1"/>
  <c r="U127" i="1"/>
  <c r="X739" i="1"/>
  <c r="F774" i="1"/>
  <c r="BA658" i="1"/>
  <c r="F691" i="1"/>
  <c r="F498" i="1"/>
  <c r="T468" i="1"/>
  <c r="F772" i="1"/>
  <c r="W739" i="1"/>
  <c r="DJ231" i="3"/>
  <c r="AQ611" i="1"/>
  <c r="F788" i="1"/>
  <c r="CE346" i="1"/>
  <c r="AV354" i="1"/>
  <c r="AU420" i="1"/>
  <c r="F455" i="1"/>
  <c r="AU507" i="1"/>
  <c r="R426" i="1"/>
  <c r="AO287" i="1"/>
  <c r="F388" i="1"/>
  <c r="AX217" i="1"/>
  <c r="F232" i="1"/>
  <c r="AX163" i="1"/>
  <c r="F192" i="1"/>
  <c r="AX255" i="1"/>
  <c r="BA26" i="1"/>
  <c r="F76" i="1"/>
  <c r="BA127" i="1"/>
  <c r="P300" i="1"/>
  <c r="AC314" i="1" s="1"/>
  <c r="AO159" i="1"/>
  <c r="F259" i="1"/>
  <c r="AU22" i="1"/>
  <c r="F146" i="1"/>
  <c r="R40" i="1"/>
  <c r="AL543" i="1"/>
  <c r="Y549" i="1"/>
  <c r="F759" i="1"/>
  <c r="AZ739" i="1"/>
  <c r="O477" i="1"/>
  <c r="AB468" i="1"/>
  <c r="X468" i="1"/>
  <c r="F503" i="1"/>
  <c r="W468" i="1"/>
  <c r="F501" i="1"/>
  <c r="P619" i="1"/>
  <c r="BC539" i="1"/>
  <c r="F595" i="1"/>
  <c r="CI420" i="1"/>
  <c r="AZ436" i="1"/>
  <c r="GO349" i="1"/>
  <c r="CC354" i="1" s="1"/>
  <c r="CA354" i="1"/>
  <c r="AO611" i="1"/>
  <c r="F782" i="1"/>
  <c r="R547" i="1"/>
  <c r="DJ161" i="3"/>
  <c r="CH217" i="1"/>
  <c r="AY225" i="1"/>
  <c r="Y217" i="1"/>
  <c r="F252" i="1"/>
  <c r="Q294" i="1"/>
  <c r="Q88" i="1"/>
  <c r="F109" i="1"/>
  <c r="T88" i="1"/>
  <c r="F118" i="1"/>
  <c r="R296" i="1"/>
  <c r="Q35" i="1"/>
  <c r="Q429" i="1"/>
  <c r="DJ229" i="3"/>
  <c r="S661" i="1"/>
  <c r="AD543" i="1"/>
  <c r="Q549" i="1"/>
  <c r="DJ17" i="3"/>
  <c r="S38" i="1"/>
  <c r="U579" i="1"/>
  <c r="U543" i="1"/>
  <c r="F571" i="1"/>
  <c r="GM816" i="1"/>
  <c r="CH468" i="1"/>
  <c r="AY477" i="1"/>
  <c r="AZ658" i="1"/>
  <c r="F682" i="1"/>
  <c r="F763" i="1"/>
  <c r="S739" i="1"/>
  <c r="AS615" i="1"/>
  <c r="F643" i="1"/>
  <c r="T346" i="1"/>
  <c r="F375" i="1"/>
  <c r="AZ468" i="1"/>
  <c r="F488" i="1"/>
  <c r="F121" i="1"/>
  <c r="W88" i="1"/>
  <c r="DJ128" i="3"/>
  <c r="S306" i="1"/>
  <c r="F603" i="1"/>
  <c r="W539" i="1"/>
  <c r="BD611" i="1"/>
  <c r="F803" i="1"/>
  <c r="BC611" i="1"/>
  <c r="F794" i="1"/>
  <c r="S217" i="1"/>
  <c r="F240" i="1"/>
  <c r="R306" i="1"/>
  <c r="AE314" i="1" s="1"/>
  <c r="AB88" i="1"/>
  <c r="O97" i="1"/>
  <c r="DJ62" i="3"/>
  <c r="S168" i="1"/>
  <c r="AZ26" i="1"/>
  <c r="F67" i="1"/>
  <c r="AZ127" i="1"/>
  <c r="DJ245" i="3"/>
  <c r="S665" i="1"/>
  <c r="DJ116" i="3"/>
  <c r="DJ105" i="3"/>
  <c r="S297" i="1"/>
  <c r="DJ6" i="3"/>
  <c r="S31" i="1"/>
  <c r="CP31" i="1" s="1"/>
  <c r="O31" i="1" s="1"/>
  <c r="CY44" i="1"/>
  <c r="X44" i="1" s="1"/>
  <c r="CZ44" i="1"/>
  <c r="Y44" i="1" s="1"/>
  <c r="Q739" i="1"/>
  <c r="F760" i="1"/>
  <c r="F854" i="1"/>
  <c r="AO810" i="1"/>
  <c r="AS539" i="1"/>
  <c r="F596" i="1"/>
  <c r="F589" i="1"/>
  <c r="AQ539" i="1"/>
  <c r="R424" i="1"/>
  <c r="AX346" i="1"/>
  <c r="F361" i="1"/>
  <c r="AQ159" i="1"/>
  <c r="F265" i="1"/>
  <c r="R422" i="1"/>
  <c r="F111" i="1"/>
  <c r="R88" i="1"/>
  <c r="BC159" i="1"/>
  <c r="F271" i="1"/>
  <c r="BA88" i="1"/>
  <c r="F117" i="1"/>
  <c r="R173" i="1"/>
  <c r="AE185" i="1" s="1"/>
  <c r="CH88" i="1"/>
  <c r="AY97" i="1"/>
  <c r="DJ115" i="3"/>
  <c r="DJ104" i="3"/>
  <c r="R170" i="1"/>
  <c r="X88" i="1"/>
  <c r="F123" i="1"/>
  <c r="Q176" i="1"/>
  <c r="AD185" i="1" s="1"/>
  <c r="DJ33" i="3"/>
  <c r="S42" i="1"/>
  <c r="CP42" i="1" s="1"/>
  <c r="O42" i="1" s="1"/>
  <c r="CY617" i="1"/>
  <c r="X617" i="1" s="1"/>
  <c r="AZ82" i="12" s="1"/>
  <c r="CZ617" i="1"/>
  <c r="Y617" i="1" s="1"/>
  <c r="BA82" i="12" s="1"/>
  <c r="Q667" i="1"/>
  <c r="DJ218" i="3"/>
  <c r="S621" i="1"/>
  <c r="AI436" i="1"/>
  <c r="Q167" i="1"/>
  <c r="DJ54" i="3"/>
  <c r="S52" i="1"/>
  <c r="CP52" i="1" s="1"/>
  <c r="O52" i="1" s="1"/>
  <c r="Q663" i="1"/>
  <c r="F863" i="1"/>
  <c r="BB810" i="1"/>
  <c r="AC739" i="1"/>
  <c r="P748" i="1"/>
  <c r="CH748" i="1"/>
  <c r="CE748" i="1"/>
  <c r="CF748" i="1"/>
  <c r="BA420" i="1"/>
  <c r="F456" i="1"/>
  <c r="BA507" i="1"/>
  <c r="AY703" i="1"/>
  <c r="F715" i="1"/>
  <c r="AI658" i="1"/>
  <c r="V671" i="1"/>
  <c r="DJ210" i="3"/>
  <c r="P346" i="1"/>
  <c r="F357" i="1"/>
  <c r="AP287" i="1"/>
  <c r="F393" i="1"/>
  <c r="G18" i="2" s="1"/>
  <c r="CA225" i="1"/>
  <c r="GO220" i="1"/>
  <c r="CC225" i="1" s="1"/>
  <c r="Q426" i="1"/>
  <c r="BD159" i="1"/>
  <c r="F280" i="1"/>
  <c r="F120" i="1"/>
  <c r="V88" i="1"/>
  <c r="F119" i="1"/>
  <c r="U88" i="1"/>
  <c r="Q300" i="1"/>
  <c r="AD314" i="1" s="1"/>
  <c r="CZ171" i="1"/>
  <c r="Y171" i="1" s="1"/>
  <c r="Q169" i="1"/>
  <c r="CP169" i="1" s="1"/>
  <c r="O169" i="1" s="1"/>
  <c r="F112" i="1"/>
  <c r="S88" i="1"/>
  <c r="Q32" i="1"/>
  <c r="P40" i="1"/>
  <c r="R549" i="1"/>
  <c r="AE543" i="1"/>
  <c r="AQ810" i="1"/>
  <c r="F860" i="1"/>
  <c r="AZ615" i="1"/>
  <c r="F637" i="1"/>
  <c r="AZ778" i="1"/>
  <c r="R619" i="1"/>
  <c r="AE626" i="1" s="1"/>
  <c r="P547" i="1"/>
  <c r="AW225" i="1"/>
  <c r="CF217" i="1"/>
  <c r="CP304" i="1"/>
  <c r="O304" i="1" s="1"/>
  <c r="CY302" i="1"/>
  <c r="X302" i="1" s="1"/>
  <c r="GM302" i="1" s="1"/>
  <c r="GN302" i="1" s="1"/>
  <c r="CZ302" i="1"/>
  <c r="Y302" i="1" s="1"/>
  <c r="AX291" i="1"/>
  <c r="F321" i="1"/>
  <c r="AX384" i="1"/>
  <c r="DJ100" i="3"/>
  <c r="S294" i="1"/>
  <c r="Q296" i="1"/>
  <c r="P165" i="1"/>
  <c r="DJ19" i="3"/>
  <c r="DJ13" i="3"/>
  <c r="S35" i="1"/>
  <c r="DJ173" i="3"/>
  <c r="S429" i="1"/>
  <c r="Q661" i="1"/>
  <c r="CP660" i="1"/>
  <c r="O660" i="1" s="1"/>
  <c r="DJ106" i="3"/>
  <c r="S298" i="1"/>
  <c r="DJ3" i="3"/>
  <c r="R29" i="1"/>
  <c r="Q38" i="1"/>
  <c r="T26" i="1"/>
  <c r="F77" i="1"/>
  <c r="T127" i="1"/>
  <c r="CZ175" i="1"/>
  <c r="Y175" i="1" s="1"/>
  <c r="F460" i="1"/>
  <c r="W420" i="1"/>
  <c r="W507" i="1"/>
  <c r="AW477" i="1"/>
  <c r="CF468" i="1"/>
  <c r="V539" i="1"/>
  <c r="F602" i="1"/>
  <c r="BB416" i="1"/>
  <c r="F520" i="1"/>
  <c r="AU291" i="1"/>
  <c r="F333" i="1"/>
  <c r="AU384" i="1"/>
  <c r="CY304" i="1"/>
  <c r="X304" i="1" s="1"/>
  <c r="CZ304" i="1"/>
  <c r="Y304" i="1" s="1"/>
  <c r="AP22" i="1"/>
  <c r="F136" i="1"/>
  <c r="G16" i="2" s="1"/>
  <c r="AP880" i="1"/>
  <c r="DJ142" i="3"/>
  <c r="S309" i="1"/>
  <c r="CP309" i="1" s="1"/>
  <c r="O309" i="1" s="1"/>
  <c r="AP611" i="1"/>
  <c r="F787" i="1"/>
  <c r="G21" i="2" s="1"/>
  <c r="AX739" i="1"/>
  <c r="F755" i="1"/>
  <c r="AC820" i="1"/>
  <c r="AP416" i="1"/>
  <c r="F516" i="1"/>
  <c r="G19" i="2" s="1"/>
  <c r="Q424" i="1"/>
  <c r="AQ287" i="1"/>
  <c r="F394" i="1"/>
  <c r="P422" i="1"/>
  <c r="AZ163" i="1"/>
  <c r="F196" i="1"/>
  <c r="AZ255" i="1"/>
  <c r="AQ22" i="1"/>
  <c r="F137" i="1"/>
  <c r="AI163" i="1"/>
  <c r="V185" i="1"/>
  <c r="DJ78" i="3"/>
  <c r="S173" i="1"/>
  <c r="Q170" i="1"/>
  <c r="P176" i="1"/>
  <c r="Q30" i="1"/>
  <c r="CP30" i="1" s="1"/>
  <c r="O30" i="1" s="1"/>
  <c r="DJ253" i="3"/>
  <c r="S667" i="1"/>
  <c r="Q621" i="1"/>
  <c r="CP311" i="1"/>
  <c r="O311" i="1" s="1"/>
  <c r="DJ237" i="3"/>
  <c r="S663" i="1"/>
  <c r="DJ181" i="3"/>
  <c r="S431" i="1"/>
  <c r="GM545" i="1"/>
  <c r="AB549" i="1"/>
  <c r="F844" i="1"/>
  <c r="W814" i="1"/>
  <c r="W850" i="1"/>
  <c r="F867" i="1"/>
  <c r="AS810" i="1"/>
  <c r="V615" i="1"/>
  <c r="F649" i="1"/>
  <c r="G136" i="12" s="1"/>
  <c r="V778" i="1"/>
  <c r="F600" i="1"/>
  <c r="T539" i="1"/>
  <c r="GM741" i="1"/>
  <c r="AB748" i="1"/>
  <c r="F569" i="1"/>
  <c r="BA579" i="1"/>
  <c r="BA543" i="1"/>
  <c r="CH346" i="1"/>
  <c r="AY354" i="1"/>
  <c r="Y468" i="1"/>
  <c r="F504" i="1"/>
  <c r="F560" i="1"/>
  <c r="AZ579" i="1"/>
  <c r="AZ543" i="1"/>
  <c r="F494" i="1"/>
  <c r="AS468" i="1"/>
  <c r="AB217" i="1"/>
  <c r="O225" i="1"/>
  <c r="DJ169" i="3"/>
  <c r="S426" i="1"/>
  <c r="CY303" i="1"/>
  <c r="X303" i="1" s="1"/>
  <c r="GM303" i="1" s="1"/>
  <c r="GN303" i="1" s="1"/>
  <c r="CZ303" i="1"/>
  <c r="Y303" i="1" s="1"/>
  <c r="W26" i="1"/>
  <c r="W127" i="1"/>
  <c r="F80" i="1"/>
  <c r="T163" i="1"/>
  <c r="T255" i="1"/>
  <c r="F206" i="1"/>
  <c r="DJ112" i="3"/>
  <c r="S300" i="1"/>
  <c r="AZ88" i="1"/>
  <c r="F108" i="1"/>
  <c r="DJ7" i="3"/>
  <c r="S32" i="1"/>
  <c r="DJ21" i="3"/>
  <c r="S40" i="1"/>
  <c r="AI26" i="1"/>
  <c r="V56" i="1"/>
  <c r="AP810" i="1"/>
  <c r="F859" i="1"/>
  <c r="G22" i="2" s="1"/>
  <c r="BA739" i="1"/>
  <c r="F768" i="1"/>
  <c r="AT539" i="1"/>
  <c r="F597" i="1"/>
  <c r="DJ206" i="3"/>
  <c r="S619" i="1"/>
  <c r="AQ420" i="1"/>
  <c r="F446" i="1"/>
  <c r="AQ507" i="1"/>
  <c r="AQ880" i="1" s="1"/>
  <c r="U468" i="1"/>
  <c r="F499" i="1"/>
  <c r="Q547" i="1"/>
  <c r="AO416" i="1"/>
  <c r="F511" i="1"/>
  <c r="AV225" i="1"/>
  <c r="CE217" i="1"/>
  <c r="BC287" i="1"/>
  <c r="F400" i="1"/>
  <c r="P294" i="1"/>
  <c r="CP294" i="1" s="1"/>
  <c r="O294" i="1" s="1"/>
  <c r="P296" i="1"/>
  <c r="DJ57" i="3"/>
  <c r="S165" i="1"/>
  <c r="BB22" i="1"/>
  <c r="F140" i="1"/>
  <c r="BB880" i="1"/>
  <c r="AO22" i="1"/>
  <c r="F131" i="1"/>
  <c r="AO880" i="1"/>
  <c r="R35" i="1"/>
  <c r="R429" i="1"/>
  <c r="R661" i="1"/>
  <c r="DJ259" i="3"/>
  <c r="S669" i="1"/>
  <c r="AD671" i="1"/>
  <c r="CY178" i="1"/>
  <c r="X178" i="1" s="1"/>
  <c r="CZ178" i="1"/>
  <c r="Y178" i="1" s="1"/>
  <c r="CP50" i="1"/>
  <c r="O50" i="1" s="1"/>
  <c r="CP29" i="1"/>
  <c r="O29" i="1" s="1"/>
  <c r="R38" i="1"/>
  <c r="F648" i="1"/>
  <c r="G135" i="12" s="1"/>
  <c r="U615" i="1"/>
  <c r="U778" i="1"/>
  <c r="AS88" i="1"/>
  <c r="F114" i="1"/>
  <c r="AE671" i="1" l="1"/>
  <c r="AK543" i="1"/>
  <c r="F785" i="1"/>
  <c r="GM311" i="1"/>
  <c r="GO311" i="1" s="1"/>
  <c r="L368" i="12"/>
  <c r="L366" i="12" s="1"/>
  <c r="GM30" i="1"/>
  <c r="GN30" i="1" s="1"/>
  <c r="GM50" i="1"/>
  <c r="GN50" i="1" s="1"/>
  <c r="CP176" i="1"/>
  <c r="O176" i="1" s="1"/>
  <c r="L81" i="12"/>
  <c r="AC671" i="1"/>
  <c r="K50" i="13"/>
  <c r="G224" i="13"/>
  <c r="I92" i="13"/>
  <c r="BU92" i="13"/>
  <c r="BV92" i="13" s="1"/>
  <c r="BR92" i="13"/>
  <c r="L80" i="12"/>
  <c r="K82" i="12" s="1"/>
  <c r="I82" i="12" s="1"/>
  <c r="L230" i="12"/>
  <c r="L228" i="12" s="1"/>
  <c r="L219" i="12" s="1"/>
  <c r="AN71" i="13"/>
  <c r="K71" i="13"/>
  <c r="E22" i="2"/>
  <c r="C49" i="13"/>
  <c r="F20" i="2"/>
  <c r="E20" i="2"/>
  <c r="L357" i="12"/>
  <c r="L417" i="12"/>
  <c r="L415" i="12" s="1"/>
  <c r="L406" i="12" s="1"/>
  <c r="CP32" i="1"/>
  <c r="O32" i="1" s="1"/>
  <c r="AD56" i="1"/>
  <c r="GM178" i="1"/>
  <c r="GO178" i="1" s="1"/>
  <c r="GM44" i="1"/>
  <c r="GO44" i="1" s="1"/>
  <c r="AC56" i="1"/>
  <c r="CE56" i="1" s="1"/>
  <c r="AX658" i="1"/>
  <c r="F678" i="1"/>
  <c r="AE56" i="1"/>
  <c r="AE26" i="1" s="1"/>
  <c r="CP38" i="1"/>
  <c r="O38" i="1" s="1"/>
  <c r="AE291" i="1"/>
  <c r="R314" i="1"/>
  <c r="AE615" i="1"/>
  <c r="R626" i="1"/>
  <c r="AD163" i="1"/>
  <c r="Q185" i="1"/>
  <c r="AE163" i="1"/>
  <c r="R185" i="1"/>
  <c r="Q626" i="1"/>
  <c r="AD615" i="1"/>
  <c r="AE658" i="1"/>
  <c r="R671" i="1"/>
  <c r="AD291" i="1"/>
  <c r="Q314" i="1"/>
  <c r="P56" i="1"/>
  <c r="CY165" i="1"/>
  <c r="X165" i="1" s="1"/>
  <c r="CZ165" i="1"/>
  <c r="Y165" i="1" s="1"/>
  <c r="F230" i="1"/>
  <c r="AV217" i="1"/>
  <c r="GO741" i="1"/>
  <c r="CC748" i="1" s="1"/>
  <c r="CA748" i="1"/>
  <c r="AX287" i="1"/>
  <c r="F391" i="1"/>
  <c r="CC217" i="1"/>
  <c r="AT225" i="1"/>
  <c r="CY621" i="1"/>
  <c r="X621" i="1" s="1"/>
  <c r="CZ621" i="1"/>
  <c r="Y621" i="1" s="1"/>
  <c r="CZ619" i="1"/>
  <c r="Y619" i="1" s="1"/>
  <c r="CY619" i="1"/>
  <c r="X619" i="1" s="1"/>
  <c r="V26" i="1"/>
  <c r="F79" i="1"/>
  <c r="V127" i="1"/>
  <c r="W22" i="1"/>
  <c r="F151" i="1"/>
  <c r="F227" i="1"/>
  <c r="O217" i="1"/>
  <c r="CY431" i="1"/>
  <c r="X431" i="1" s="1"/>
  <c r="CZ431" i="1"/>
  <c r="Y431" i="1" s="1"/>
  <c r="CY173" i="1"/>
  <c r="X173" i="1" s="1"/>
  <c r="CZ173" i="1"/>
  <c r="Y173" i="1" s="1"/>
  <c r="CH820" i="1"/>
  <c r="P820" i="1"/>
  <c r="CE820" i="1"/>
  <c r="AC814" i="1"/>
  <c r="CF820" i="1"/>
  <c r="AP18" i="1"/>
  <c r="F889" i="1"/>
  <c r="CZ298" i="1"/>
  <c r="Y298" i="1" s="1"/>
  <c r="CY298" i="1"/>
  <c r="X298" i="1" s="1"/>
  <c r="CY35" i="1"/>
  <c r="X35" i="1" s="1"/>
  <c r="CZ35" i="1"/>
  <c r="Y35" i="1" s="1"/>
  <c r="GM304" i="1"/>
  <c r="GN304" i="1" s="1"/>
  <c r="CP40" i="1"/>
  <c r="O40" i="1" s="1"/>
  <c r="F751" i="1"/>
  <c r="P739" i="1"/>
  <c r="CZ168" i="1"/>
  <c r="Y168" i="1" s="1"/>
  <c r="CY168" i="1"/>
  <c r="X168" i="1" s="1"/>
  <c r="AB814" i="1"/>
  <c r="O820" i="1"/>
  <c r="O468" i="1"/>
  <c r="F479" i="1"/>
  <c r="H16" i="2"/>
  <c r="CZ33" i="1"/>
  <c r="Y33" i="1" s="1"/>
  <c r="CY33" i="1"/>
  <c r="X33" i="1" s="1"/>
  <c r="AO18" i="1"/>
  <c r="F884" i="1"/>
  <c r="CP296" i="1"/>
  <c r="O296" i="1" s="1"/>
  <c r="AQ416" i="1"/>
  <c r="F517" i="1"/>
  <c r="CY32" i="1"/>
  <c r="X32" i="1" s="1"/>
  <c r="CZ32" i="1"/>
  <c r="Y32" i="1" s="1"/>
  <c r="T159" i="1"/>
  <c r="F276" i="1"/>
  <c r="AZ539" i="1"/>
  <c r="F590" i="1"/>
  <c r="AY346" i="1"/>
  <c r="F362" i="1"/>
  <c r="AU287" i="1"/>
  <c r="F403" i="1"/>
  <c r="AW468" i="1"/>
  <c r="F483" i="1"/>
  <c r="CY294" i="1"/>
  <c r="X294" i="1" s="1"/>
  <c r="CZ294" i="1"/>
  <c r="Y294" i="1" s="1"/>
  <c r="AZ611" i="1"/>
  <c r="F789" i="1"/>
  <c r="CF739" i="1"/>
  <c r="AW748" i="1"/>
  <c r="AZ22" i="1"/>
  <c r="F138" i="1"/>
  <c r="GP816" i="1"/>
  <c r="CY38" i="1"/>
  <c r="X38" i="1" s="1"/>
  <c r="CZ38" i="1"/>
  <c r="Y38" i="1" s="1"/>
  <c r="CC346" i="1"/>
  <c r="AT354" i="1"/>
  <c r="BA22" i="1"/>
  <c r="F147" i="1"/>
  <c r="AU416" i="1"/>
  <c r="F526" i="1"/>
  <c r="X543" i="1"/>
  <c r="X579" i="1"/>
  <c r="F575" i="1"/>
  <c r="CY170" i="1"/>
  <c r="X170" i="1" s="1"/>
  <c r="CZ170" i="1"/>
  <c r="Y170" i="1" s="1"/>
  <c r="CP173" i="1"/>
  <c r="O173" i="1" s="1"/>
  <c r="CY295" i="1"/>
  <c r="X295" i="1" s="1"/>
  <c r="CZ295" i="1"/>
  <c r="Y295" i="1" s="1"/>
  <c r="W163" i="1"/>
  <c r="W255" i="1"/>
  <c r="W880" i="1" s="1"/>
  <c r="F209" i="1"/>
  <c r="T416" i="1"/>
  <c r="F528" i="1"/>
  <c r="CP298" i="1"/>
  <c r="O298" i="1" s="1"/>
  <c r="CP661" i="1"/>
  <c r="O661" i="1" s="1"/>
  <c r="CZ296" i="1"/>
  <c r="Y296" i="1" s="1"/>
  <c r="CY296" i="1"/>
  <c r="X296" i="1" s="1"/>
  <c r="O346" i="1"/>
  <c r="F356" i="1"/>
  <c r="CH543" i="1"/>
  <c r="AY549" i="1"/>
  <c r="P579" i="1"/>
  <c r="F552" i="1"/>
  <c r="P543" i="1"/>
  <c r="U810" i="1"/>
  <c r="F872" i="1"/>
  <c r="F103" i="1"/>
  <c r="AW88" i="1"/>
  <c r="CP424" i="1"/>
  <c r="O424" i="1" s="1"/>
  <c r="CP295" i="1"/>
  <c r="O295" i="1" s="1"/>
  <c r="U420" i="1"/>
  <c r="F458" i="1"/>
  <c r="U507" i="1"/>
  <c r="F482" i="1"/>
  <c r="AV468" i="1"/>
  <c r="BA810" i="1"/>
  <c r="F870" i="1"/>
  <c r="BC18" i="1"/>
  <c r="F896" i="1"/>
  <c r="CC88" i="1"/>
  <c r="AT97" i="1"/>
  <c r="AC185" i="1"/>
  <c r="BA255" i="1"/>
  <c r="BA163" i="1"/>
  <c r="F205" i="1"/>
  <c r="V291" i="1"/>
  <c r="F337" i="1"/>
  <c r="V384" i="1"/>
  <c r="CY426" i="1"/>
  <c r="X426" i="1" s="1"/>
  <c r="CZ426" i="1"/>
  <c r="Y426" i="1" s="1"/>
  <c r="AB739" i="1"/>
  <c r="O748" i="1"/>
  <c r="V611" i="1"/>
  <c r="F801" i="1"/>
  <c r="AB543" i="1"/>
  <c r="O549" i="1"/>
  <c r="CZ663" i="1"/>
  <c r="Y663" i="1" s="1"/>
  <c r="BA188" i="12" s="1"/>
  <c r="L187" i="12" s="1"/>
  <c r="CY663" i="1"/>
  <c r="X663" i="1" s="1"/>
  <c r="AZ188" i="12" s="1"/>
  <c r="L186" i="12" s="1"/>
  <c r="CY667" i="1"/>
  <c r="X667" i="1" s="1"/>
  <c r="CZ667" i="1"/>
  <c r="Y667" i="1" s="1"/>
  <c r="V163" i="1"/>
  <c r="V255" i="1"/>
  <c r="F208" i="1"/>
  <c r="AC436" i="1"/>
  <c r="CP422" i="1"/>
  <c r="O422" i="1" s="1"/>
  <c r="CY309" i="1"/>
  <c r="X309" i="1" s="1"/>
  <c r="CZ309" i="1"/>
  <c r="Y309" i="1" s="1"/>
  <c r="W416" i="1"/>
  <c r="F531" i="1"/>
  <c r="T22" i="1"/>
  <c r="F148" i="1"/>
  <c r="T880" i="1"/>
  <c r="AC658" i="1"/>
  <c r="P671" i="1"/>
  <c r="CE671" i="1"/>
  <c r="CH671" i="1"/>
  <c r="CF671" i="1"/>
  <c r="CZ429" i="1"/>
  <c r="Y429" i="1" s="1"/>
  <c r="CY429" i="1"/>
  <c r="X429" i="1" s="1"/>
  <c r="AW217" i="1"/>
  <c r="F231" i="1"/>
  <c r="V658" i="1"/>
  <c r="F694" i="1"/>
  <c r="G247" i="12" s="1"/>
  <c r="BA416" i="1"/>
  <c r="F527" i="1"/>
  <c r="AV748" i="1"/>
  <c r="CE739" i="1"/>
  <c r="AI420" i="1"/>
  <c r="V436" i="1"/>
  <c r="AF626" i="1"/>
  <c r="CY42" i="1"/>
  <c r="X42" i="1" s="1"/>
  <c r="CZ42" i="1"/>
  <c r="Y42" i="1" s="1"/>
  <c r="F105" i="1"/>
  <c r="AY88" i="1"/>
  <c r="CY297" i="1"/>
  <c r="X297" i="1" s="1"/>
  <c r="CZ297" i="1"/>
  <c r="Y297" i="1" s="1"/>
  <c r="F99" i="1"/>
  <c r="O88" i="1"/>
  <c r="CY306" i="1"/>
  <c r="X306" i="1" s="1"/>
  <c r="CZ306" i="1"/>
  <c r="Y306" i="1" s="1"/>
  <c r="AY468" i="1"/>
  <c r="F485" i="1"/>
  <c r="CY661" i="1"/>
  <c r="X661" i="1" s="1"/>
  <c r="AZ168" i="12" s="1"/>
  <c r="L166" i="12" s="1"/>
  <c r="CZ661" i="1"/>
  <c r="Y661" i="1" s="1"/>
  <c r="BA168" i="12" s="1"/>
  <c r="L167" i="12" s="1"/>
  <c r="AY217" i="1"/>
  <c r="F233" i="1"/>
  <c r="AZ420" i="1"/>
  <c r="F447" i="1"/>
  <c r="AZ507" i="1"/>
  <c r="CP619" i="1"/>
  <c r="O619" i="1" s="1"/>
  <c r="AB626" i="1" s="1"/>
  <c r="AC626" i="1"/>
  <c r="F359" i="1"/>
  <c r="AV346" i="1"/>
  <c r="CP431" i="1"/>
  <c r="O431" i="1" s="1"/>
  <c r="CP621" i="1"/>
  <c r="O621" i="1" s="1"/>
  <c r="CZ422" i="1"/>
  <c r="Y422" i="1" s="1"/>
  <c r="CY422" i="1"/>
  <c r="X422" i="1" s="1"/>
  <c r="AF436" i="1"/>
  <c r="CY424" i="1"/>
  <c r="X424" i="1" s="1"/>
  <c r="CZ424" i="1"/>
  <c r="Y424" i="1" s="1"/>
  <c r="T611" i="1"/>
  <c r="F799" i="1"/>
  <c r="CP297" i="1"/>
  <c r="O297" i="1" s="1"/>
  <c r="CP429" i="1"/>
  <c r="O429" i="1" s="1"/>
  <c r="CA468" i="1"/>
  <c r="AR477" i="1"/>
  <c r="CP426" i="1"/>
  <c r="O426" i="1" s="1"/>
  <c r="F360" i="1"/>
  <c r="AW346" i="1"/>
  <c r="AW549" i="1"/>
  <c r="CF543" i="1"/>
  <c r="CZ623" i="1"/>
  <c r="Y623" i="1" s="1"/>
  <c r="CY623" i="1"/>
  <c r="X623" i="1" s="1"/>
  <c r="CZ176" i="1"/>
  <c r="Y176" i="1" s="1"/>
  <c r="CY176" i="1"/>
  <c r="X176" i="1" s="1"/>
  <c r="AD436" i="1"/>
  <c r="CY817" i="1"/>
  <c r="X817" i="1" s="1"/>
  <c r="CZ817" i="1"/>
  <c r="Y817" i="1" s="1"/>
  <c r="AF820" i="1"/>
  <c r="GM617" i="1"/>
  <c r="CZ28" i="1"/>
  <c r="Y28" i="1" s="1"/>
  <c r="CY28" i="1"/>
  <c r="X28" i="1" s="1"/>
  <c r="AF56" i="1"/>
  <c r="GM171" i="1"/>
  <c r="GN171" i="1" s="1"/>
  <c r="BA611" i="1"/>
  <c r="F798" i="1"/>
  <c r="H21" i="2" s="1"/>
  <c r="AX810" i="1"/>
  <c r="F857" i="1"/>
  <c r="T291" i="1"/>
  <c r="F335" i="1"/>
  <c r="T384" i="1"/>
  <c r="U611" i="1"/>
  <c r="F800" i="1"/>
  <c r="CF314" i="1"/>
  <c r="AC291" i="1"/>
  <c r="CH314" i="1"/>
  <c r="CE314" i="1"/>
  <c r="P314" i="1"/>
  <c r="CA549" i="1"/>
  <c r="GP545" i="1"/>
  <c r="CD549" i="1" s="1"/>
  <c r="AZ159" i="1"/>
  <c r="F266" i="1"/>
  <c r="CH739" i="1"/>
  <c r="AY748" i="1"/>
  <c r="AE436" i="1"/>
  <c r="CY665" i="1"/>
  <c r="X665" i="1" s="1"/>
  <c r="AZ208" i="12" s="1"/>
  <c r="L206" i="12" s="1"/>
  <c r="CZ665" i="1"/>
  <c r="Y665" i="1" s="1"/>
  <c r="BA208" i="12" s="1"/>
  <c r="L207" i="12" s="1"/>
  <c r="F561" i="1"/>
  <c r="Q579" i="1"/>
  <c r="Q543" i="1"/>
  <c r="F576" i="1"/>
  <c r="Y543" i="1"/>
  <c r="Y579" i="1"/>
  <c r="U22" i="1"/>
  <c r="F149" i="1"/>
  <c r="CP663" i="1"/>
  <c r="O663" i="1" s="1"/>
  <c r="CZ167" i="1"/>
  <c r="Y167" i="1" s="1"/>
  <c r="CY167" i="1"/>
  <c r="X167" i="1" s="1"/>
  <c r="CP667" i="1"/>
  <c r="O667" i="1" s="1"/>
  <c r="GM667" i="1" s="1"/>
  <c r="GN667" i="1" s="1"/>
  <c r="CP665" i="1"/>
  <c r="O665" i="1" s="1"/>
  <c r="CY54" i="1"/>
  <c r="X54" i="1" s="1"/>
  <c r="CZ54" i="1"/>
  <c r="Y54" i="1" s="1"/>
  <c r="CZ660" i="1"/>
  <c r="Y660" i="1" s="1"/>
  <c r="BA148" i="12" s="1"/>
  <c r="CY660" i="1"/>
  <c r="X660" i="1" s="1"/>
  <c r="AZ148" i="12" s="1"/>
  <c r="AF671" i="1"/>
  <c r="CP35" i="1"/>
  <c r="O35" i="1" s="1"/>
  <c r="GM35" i="1" s="1"/>
  <c r="GO35" i="1" s="1"/>
  <c r="AT477" i="1"/>
  <c r="CC468" i="1"/>
  <c r="CY169" i="1"/>
  <c r="X169" i="1" s="1"/>
  <c r="CZ169" i="1"/>
  <c r="Y169" i="1" s="1"/>
  <c r="AX416" i="1"/>
  <c r="F514" i="1"/>
  <c r="BD18" i="1"/>
  <c r="F905" i="1"/>
  <c r="AV88" i="1"/>
  <c r="F102" i="1"/>
  <c r="CP306" i="1"/>
  <c r="O306" i="1" s="1"/>
  <c r="W291" i="1"/>
  <c r="F338" i="1"/>
  <c r="W384" i="1"/>
  <c r="AX22" i="1"/>
  <c r="F134" i="1"/>
  <c r="AX880" i="1"/>
  <c r="F861" i="1"/>
  <c r="AZ810" i="1"/>
  <c r="BA291" i="1"/>
  <c r="F334" i="1"/>
  <c r="BA384" i="1"/>
  <c r="BA880" i="1" s="1"/>
  <c r="R850" i="1"/>
  <c r="R814" i="1"/>
  <c r="F834" i="1"/>
  <c r="GM294" i="1"/>
  <c r="GN294" i="1" s="1"/>
  <c r="CY300" i="1"/>
  <c r="X300" i="1" s="1"/>
  <c r="CZ300" i="1"/>
  <c r="Y300" i="1" s="1"/>
  <c r="Q671" i="1"/>
  <c r="AD658" i="1"/>
  <c r="CY40" i="1"/>
  <c r="X40" i="1" s="1"/>
  <c r="CZ40" i="1"/>
  <c r="Y40" i="1" s="1"/>
  <c r="W810" i="1"/>
  <c r="F874" i="1"/>
  <c r="CP165" i="1"/>
  <c r="O165" i="1" s="1"/>
  <c r="CP547" i="1"/>
  <c r="O547" i="1" s="1"/>
  <c r="R543" i="1"/>
  <c r="R579" i="1"/>
  <c r="F563" i="1"/>
  <c r="CY52" i="1"/>
  <c r="X52" i="1" s="1"/>
  <c r="CZ52" i="1"/>
  <c r="Y52" i="1" s="1"/>
  <c r="CY669" i="1"/>
  <c r="X669" i="1" s="1"/>
  <c r="AZ217" i="12" s="1"/>
  <c r="L215" i="12" s="1"/>
  <c r="CZ669" i="1"/>
  <c r="Y669" i="1" s="1"/>
  <c r="BA217" i="12" s="1"/>
  <c r="BB18" i="1"/>
  <c r="F893" i="1"/>
  <c r="BA539" i="1"/>
  <c r="F599" i="1"/>
  <c r="AQ18" i="1"/>
  <c r="F890" i="1"/>
  <c r="CP669" i="1"/>
  <c r="O669" i="1" s="1"/>
  <c r="AR225" i="1"/>
  <c r="CA217" i="1"/>
  <c r="CZ31" i="1"/>
  <c r="Y31" i="1" s="1"/>
  <c r="CY31" i="1"/>
  <c r="X31" i="1" s="1"/>
  <c r="U539" i="1"/>
  <c r="F601" i="1"/>
  <c r="CA346" i="1"/>
  <c r="AR354" i="1"/>
  <c r="CP300" i="1"/>
  <c r="O300" i="1" s="1"/>
  <c r="AX159" i="1"/>
  <c r="F262" i="1"/>
  <c r="F832" i="1"/>
  <c r="Q850" i="1"/>
  <c r="Q814" i="1"/>
  <c r="AD26" i="1"/>
  <c r="Q56" i="1"/>
  <c r="CZ29" i="1"/>
  <c r="Y29" i="1" s="1"/>
  <c r="CY29" i="1"/>
  <c r="X29" i="1" s="1"/>
  <c r="F207" i="1"/>
  <c r="U163" i="1"/>
  <c r="U255" i="1"/>
  <c r="CY547" i="1"/>
  <c r="X547" i="1" s="1"/>
  <c r="CZ547" i="1"/>
  <c r="Y547" i="1" s="1"/>
  <c r="CY46" i="1"/>
  <c r="X46" i="1" s="1"/>
  <c r="CZ46" i="1"/>
  <c r="Y46" i="1" s="1"/>
  <c r="CY293" i="1"/>
  <c r="X293" i="1" s="1"/>
  <c r="AF314" i="1"/>
  <c r="CZ293" i="1"/>
  <c r="Y293" i="1" s="1"/>
  <c r="AV549" i="1"/>
  <c r="CE543" i="1"/>
  <c r="CP167" i="1"/>
  <c r="O167" i="1" s="1"/>
  <c r="CP170" i="1"/>
  <c r="O170" i="1" s="1"/>
  <c r="GM170" i="1" s="1"/>
  <c r="GN170" i="1" s="1"/>
  <c r="AR703" i="1"/>
  <c r="F735" i="1"/>
  <c r="CP168" i="1"/>
  <c r="O168" i="1" s="1"/>
  <c r="CY166" i="1"/>
  <c r="X166" i="1" s="1"/>
  <c r="CZ166" i="1"/>
  <c r="Y166" i="1" s="1"/>
  <c r="AF185" i="1"/>
  <c r="O703" i="1"/>
  <c r="F709" i="1"/>
  <c r="CA88" i="1"/>
  <c r="AR97" i="1"/>
  <c r="U291" i="1"/>
  <c r="F336" i="1"/>
  <c r="U384" i="1"/>
  <c r="U880" i="1" s="1"/>
  <c r="CH56" i="1" l="1"/>
  <c r="AC26" i="1"/>
  <c r="GM168" i="1"/>
  <c r="GN168" i="1" s="1"/>
  <c r="CF56" i="1"/>
  <c r="AK185" i="1"/>
  <c r="X185" i="1" s="1"/>
  <c r="L234" i="12"/>
  <c r="L352" i="12"/>
  <c r="L146" i="12"/>
  <c r="AK820" i="1"/>
  <c r="AZ82" i="13"/>
  <c r="AN82" i="12"/>
  <c r="L147" i="12"/>
  <c r="L353" i="12"/>
  <c r="H19" i="2"/>
  <c r="BR71" i="13"/>
  <c r="BU71" i="13"/>
  <c r="BV71" i="13" s="1"/>
  <c r="I71" i="13"/>
  <c r="K208" i="12"/>
  <c r="I208" i="12" s="1"/>
  <c r="AN208" i="12"/>
  <c r="GM176" i="1"/>
  <c r="GO176" i="1" s="1"/>
  <c r="CC185" i="1" s="1"/>
  <c r="K168" i="12"/>
  <c r="I168" i="12" s="1"/>
  <c r="AN168" i="12"/>
  <c r="AK626" i="1"/>
  <c r="AZ106" i="12"/>
  <c r="L235" i="12"/>
  <c r="L242" i="12" s="1"/>
  <c r="L216" i="12"/>
  <c r="K217" i="12" s="1"/>
  <c r="I217" i="12" s="1"/>
  <c r="K49" i="12"/>
  <c r="G431" i="12"/>
  <c r="AL820" i="1"/>
  <c r="BA82" i="13"/>
  <c r="K188" i="12"/>
  <c r="I188" i="12" s="1"/>
  <c r="AN188" i="12"/>
  <c r="G432" i="12"/>
  <c r="K50" i="12"/>
  <c r="K49" i="13"/>
  <c r="G223" i="13"/>
  <c r="GM38" i="1"/>
  <c r="GO38" i="1" s="1"/>
  <c r="GM33" i="1"/>
  <c r="GO33" i="1" s="1"/>
  <c r="AL626" i="1"/>
  <c r="Y626" i="1" s="1"/>
  <c r="BA106" i="12"/>
  <c r="GM623" i="1"/>
  <c r="GO623" i="1" s="1"/>
  <c r="GM429" i="1"/>
  <c r="GN429" i="1" s="1"/>
  <c r="CB436" i="1" s="1"/>
  <c r="R56" i="1"/>
  <c r="GM169" i="1"/>
  <c r="GN169" i="1" s="1"/>
  <c r="GM54" i="1"/>
  <c r="GN54" i="1" s="1"/>
  <c r="GM42" i="1"/>
  <c r="GO42" i="1" s="1"/>
  <c r="AL185" i="1"/>
  <c r="GM165" i="1"/>
  <c r="GN165" i="1" s="1"/>
  <c r="GM46" i="1"/>
  <c r="GO46" i="1" s="1"/>
  <c r="GM31" i="1"/>
  <c r="GN31" i="1" s="1"/>
  <c r="GM669" i="1"/>
  <c r="GN669" i="1" s="1"/>
  <c r="GM167" i="1"/>
  <c r="GN167" i="1" s="1"/>
  <c r="AK314" i="1"/>
  <c r="GM29" i="1"/>
  <c r="GN29" i="1" s="1"/>
  <c r="GM52" i="1"/>
  <c r="GO52" i="1" s="1"/>
  <c r="GM309" i="1"/>
  <c r="GO309" i="1" s="1"/>
  <c r="AL436" i="1"/>
  <c r="GM295" i="1"/>
  <c r="GN295" i="1" s="1"/>
  <c r="GM298" i="1"/>
  <c r="GN298" i="1" s="1"/>
  <c r="GM173" i="1"/>
  <c r="GN173" i="1" s="1"/>
  <c r="GM32" i="1"/>
  <c r="GN32" i="1" s="1"/>
  <c r="BA18" i="1"/>
  <c r="F900" i="1"/>
  <c r="U18" i="1"/>
  <c r="F902" i="1"/>
  <c r="W18" i="1"/>
  <c r="F904" i="1"/>
  <c r="AL163" i="1"/>
  <c r="Y185" i="1"/>
  <c r="GM547" i="1"/>
  <c r="GP547" i="1" s="1"/>
  <c r="AW314" i="1"/>
  <c r="CF291" i="1"/>
  <c r="AF814" i="1"/>
  <c r="S820" i="1"/>
  <c r="T18" i="1"/>
  <c r="F901" i="1"/>
  <c r="AR346" i="1"/>
  <c r="F382" i="1"/>
  <c r="AK671" i="1"/>
  <c r="F756" i="1"/>
  <c r="AY739" i="1"/>
  <c r="AK814" i="1"/>
  <c r="X820" i="1"/>
  <c r="AW543" i="1"/>
  <c r="AW579" i="1"/>
  <c r="F555" i="1"/>
  <c r="AR468" i="1"/>
  <c r="F505" i="1"/>
  <c r="CF626" i="1"/>
  <c r="AC615" i="1"/>
  <c r="CH626" i="1"/>
  <c r="P626" i="1"/>
  <c r="CE626" i="1"/>
  <c r="V420" i="1"/>
  <c r="F459" i="1"/>
  <c r="V507" i="1"/>
  <c r="V880" i="1" s="1"/>
  <c r="V287" i="1"/>
  <c r="F407" i="1"/>
  <c r="AR88" i="1"/>
  <c r="F125" i="1"/>
  <c r="AF163" i="1"/>
  <c r="S185" i="1"/>
  <c r="AF291" i="1"/>
  <c r="S314" i="1"/>
  <c r="Q658" i="1"/>
  <c r="F683" i="1"/>
  <c r="AX18" i="1"/>
  <c r="F887" i="1"/>
  <c r="AT468" i="1"/>
  <c r="F495" i="1"/>
  <c r="AL671" i="1"/>
  <c r="GM665" i="1"/>
  <c r="GO665" i="1" s="1"/>
  <c r="GM663" i="1"/>
  <c r="GO663" i="1" s="1"/>
  <c r="Y539" i="1"/>
  <c r="F606" i="1"/>
  <c r="Q539" i="1"/>
  <c r="F591" i="1"/>
  <c r="AR549" i="1"/>
  <c r="CA543" i="1"/>
  <c r="T287" i="1"/>
  <c r="F405" i="1"/>
  <c r="AF26" i="1"/>
  <c r="S56" i="1"/>
  <c r="AB615" i="1"/>
  <c r="O626" i="1"/>
  <c r="AK436" i="1"/>
  <c r="GM619" i="1"/>
  <c r="GO619" i="1" s="1"/>
  <c r="CF658" i="1"/>
  <c r="AW671" i="1"/>
  <c r="GM422" i="1"/>
  <c r="AB436" i="1"/>
  <c r="BA159" i="1"/>
  <c r="F275" i="1"/>
  <c r="H17" i="2" s="1"/>
  <c r="GM661" i="1"/>
  <c r="GO661" i="1" s="1"/>
  <c r="AT346" i="1"/>
  <c r="F372" i="1"/>
  <c r="P814" i="1"/>
  <c r="F823" i="1"/>
  <c r="P850" i="1"/>
  <c r="GM660" i="1"/>
  <c r="GM293" i="1"/>
  <c r="CF26" i="1"/>
  <c r="AW56" i="1"/>
  <c r="F640" i="1"/>
  <c r="R615" i="1"/>
  <c r="R778" i="1"/>
  <c r="R26" i="1"/>
  <c r="F70" i="1"/>
  <c r="R127" i="1"/>
  <c r="U287" i="1"/>
  <c r="F406" i="1"/>
  <c r="F554" i="1"/>
  <c r="AV579" i="1"/>
  <c r="AV543" i="1"/>
  <c r="CB420" i="1"/>
  <c r="AS436" i="1"/>
  <c r="AZ416" i="1"/>
  <c r="F518" i="1"/>
  <c r="AY671" i="1"/>
  <c r="CH658" i="1"/>
  <c r="P185" i="1"/>
  <c r="CF185" i="1"/>
  <c r="AC163" i="1"/>
  <c r="CH185" i="1"/>
  <c r="CE185" i="1"/>
  <c r="P539" i="1"/>
  <c r="F582" i="1"/>
  <c r="W159" i="1"/>
  <c r="F279" i="1"/>
  <c r="X539" i="1"/>
  <c r="F605" i="1"/>
  <c r="AW739" i="1"/>
  <c r="F754" i="1"/>
  <c r="H18" i="2"/>
  <c r="GM40" i="1"/>
  <c r="GO40" i="1" s="1"/>
  <c r="CC56" i="1" s="1"/>
  <c r="CF814" i="1"/>
  <c r="AW820" i="1"/>
  <c r="AY820" i="1"/>
  <c r="CH814" i="1"/>
  <c r="AR748" i="1"/>
  <c r="CA739" i="1"/>
  <c r="CE26" i="1"/>
  <c r="AV56" i="1"/>
  <c r="Q291" i="1"/>
  <c r="F326" i="1"/>
  <c r="Q384" i="1"/>
  <c r="AB185" i="1"/>
  <c r="Q615" i="1"/>
  <c r="F638" i="1"/>
  <c r="Q778" i="1"/>
  <c r="Q163" i="1"/>
  <c r="F197" i="1"/>
  <c r="Q255" i="1"/>
  <c r="AK291" i="1"/>
  <c r="X314" i="1"/>
  <c r="AE420" i="1"/>
  <c r="R436" i="1"/>
  <c r="P291" i="1"/>
  <c r="F317" i="1"/>
  <c r="P384" i="1"/>
  <c r="AD420" i="1"/>
  <c r="Q436" i="1"/>
  <c r="AC420" i="1"/>
  <c r="CH436" i="1"/>
  <c r="CE436" i="1"/>
  <c r="P436" i="1"/>
  <c r="CF436" i="1"/>
  <c r="AK163" i="1"/>
  <c r="U159" i="1"/>
  <c r="F277" i="1"/>
  <c r="Q810" i="1"/>
  <c r="F862" i="1"/>
  <c r="GM300" i="1"/>
  <c r="GN300" i="1" s="1"/>
  <c r="AR217" i="1"/>
  <c r="F253" i="1"/>
  <c r="F864" i="1"/>
  <c r="R810" i="1"/>
  <c r="GM306" i="1"/>
  <c r="GO306" i="1" s="1"/>
  <c r="AF658" i="1"/>
  <c r="S671" i="1"/>
  <c r="CE291" i="1"/>
  <c r="AV314" i="1"/>
  <c r="AL56" i="1"/>
  <c r="AL814" i="1"/>
  <c r="Y820" i="1"/>
  <c r="GM426" i="1"/>
  <c r="GN426" i="1" s="1"/>
  <c r="GM297" i="1"/>
  <c r="GN297" i="1" s="1"/>
  <c r="GM621" i="1"/>
  <c r="GO621" i="1" s="1"/>
  <c r="AB56" i="1"/>
  <c r="AF615" i="1"/>
  <c r="S626" i="1"/>
  <c r="AV671" i="1"/>
  <c r="CE658" i="1"/>
  <c r="F551" i="1"/>
  <c r="O543" i="1"/>
  <c r="O579" i="1"/>
  <c r="F115" i="1"/>
  <c r="AT88" i="1"/>
  <c r="U416" i="1"/>
  <c r="F529" i="1"/>
  <c r="GM424" i="1"/>
  <c r="GO424" i="1" s="1"/>
  <c r="AY579" i="1"/>
  <c r="AY543" i="1"/>
  <c r="F557" i="1"/>
  <c r="AZ880" i="1"/>
  <c r="GM296" i="1"/>
  <c r="GN296" i="1" s="1"/>
  <c r="O814" i="1"/>
  <c r="F822" i="1"/>
  <c r="O850" i="1"/>
  <c r="AK615" i="1"/>
  <c r="X626" i="1"/>
  <c r="CC739" i="1"/>
  <c r="AT748" i="1"/>
  <c r="P26" i="1"/>
  <c r="P127" i="1"/>
  <c r="F59" i="1"/>
  <c r="GM166" i="1"/>
  <c r="R291" i="1"/>
  <c r="F328" i="1"/>
  <c r="R384" i="1"/>
  <c r="AK56" i="1"/>
  <c r="AL420" i="1"/>
  <c r="Y436" i="1"/>
  <c r="AT185" i="1"/>
  <c r="CC163" i="1"/>
  <c r="AL314" i="1"/>
  <c r="Q26" i="1"/>
  <c r="Q127" i="1"/>
  <c r="F68" i="1"/>
  <c r="R539" i="1"/>
  <c r="F593" i="1"/>
  <c r="J20" i="2" s="1"/>
  <c r="BA287" i="1"/>
  <c r="F404" i="1"/>
  <c r="W287" i="1"/>
  <c r="F408" i="1"/>
  <c r="CD543" i="1"/>
  <c r="AU549" i="1"/>
  <c r="CH291" i="1"/>
  <c r="AY314" i="1"/>
  <c r="GO617" i="1"/>
  <c r="CA626" i="1"/>
  <c r="S436" i="1"/>
  <c r="AF420" i="1"/>
  <c r="GM431" i="1"/>
  <c r="GO431" i="1" s="1"/>
  <c r="GM28" i="1"/>
  <c r="AV739" i="1"/>
  <c r="F753" i="1"/>
  <c r="P658" i="1"/>
  <c r="F674" i="1"/>
  <c r="V159" i="1"/>
  <c r="F278" i="1"/>
  <c r="F750" i="1"/>
  <c r="O739" i="1"/>
  <c r="GM817" i="1"/>
  <c r="CE814" i="1"/>
  <c r="AV820" i="1"/>
  <c r="V22" i="1"/>
  <c r="F150" i="1"/>
  <c r="AT217" i="1"/>
  <c r="F243" i="1"/>
  <c r="AB671" i="1"/>
  <c r="AB314" i="1"/>
  <c r="CH26" i="1"/>
  <c r="AY56" i="1"/>
  <c r="R658" i="1"/>
  <c r="F685" i="1"/>
  <c r="R163" i="1"/>
  <c r="F199" i="1"/>
  <c r="R255" i="1"/>
  <c r="AL615" i="1" l="1"/>
  <c r="K148" i="12"/>
  <c r="I148" i="12" s="1"/>
  <c r="AN148" i="12"/>
  <c r="L105" i="12"/>
  <c r="L422" i="12"/>
  <c r="L373" i="12"/>
  <c r="L124" i="12"/>
  <c r="L335" i="12"/>
  <c r="L81" i="13"/>
  <c r="L110" i="13"/>
  <c r="L214" i="13"/>
  <c r="L194" i="13"/>
  <c r="L104" i="12"/>
  <c r="L421" i="12"/>
  <c r="L123" i="12"/>
  <c r="L131" i="12" s="1"/>
  <c r="L372" i="12"/>
  <c r="L355" i="12" s="1"/>
  <c r="L404" i="12" s="1"/>
  <c r="L80" i="13"/>
  <c r="L193" i="13"/>
  <c r="L213" i="13"/>
  <c r="L109" i="13"/>
  <c r="L117" i="13" s="1"/>
  <c r="AN217" i="12"/>
  <c r="CC314" i="1"/>
  <c r="CC291" i="1" s="1"/>
  <c r="CC26" i="1"/>
  <c r="AT56" i="1"/>
  <c r="P22" i="1"/>
  <c r="F130" i="1"/>
  <c r="Y615" i="1"/>
  <c r="F653" i="1"/>
  <c r="Q420" i="1"/>
  <c r="F448" i="1"/>
  <c r="Q507" i="1"/>
  <c r="GN28" i="1"/>
  <c r="CB56" i="1" s="1"/>
  <c r="CA56" i="1"/>
  <c r="CA615" i="1"/>
  <c r="AR626" i="1"/>
  <c r="F568" i="1"/>
  <c r="AU579" i="1"/>
  <c r="AU543" i="1"/>
  <c r="GN166" i="1"/>
  <c r="CB185" i="1" s="1"/>
  <c r="CA185" i="1"/>
  <c r="O810" i="1"/>
  <c r="F852" i="1"/>
  <c r="AB26" i="1"/>
  <c r="O56" i="1"/>
  <c r="P287" i="1"/>
  <c r="F387" i="1"/>
  <c r="AS420" i="1"/>
  <c r="AS507" i="1"/>
  <c r="F453" i="1"/>
  <c r="CA671" i="1"/>
  <c r="GN660" i="1"/>
  <c r="CB671" i="1" s="1"/>
  <c r="AW658" i="1"/>
  <c r="F677" i="1"/>
  <c r="AV814" i="1"/>
  <c r="AV850" i="1"/>
  <c r="F825" i="1"/>
  <c r="CC626" i="1"/>
  <c r="Q22" i="1"/>
  <c r="F139" i="1"/>
  <c r="AT163" i="1"/>
  <c r="F203" i="1"/>
  <c r="AT255" i="1"/>
  <c r="R287" i="1"/>
  <c r="F398" i="1"/>
  <c r="F581" i="1"/>
  <c r="O539" i="1"/>
  <c r="F676" i="1"/>
  <c r="AV658" i="1"/>
  <c r="AT314" i="1"/>
  <c r="CF420" i="1"/>
  <c r="AW436" i="1"/>
  <c r="X291" i="1"/>
  <c r="F340" i="1"/>
  <c r="X384" i="1"/>
  <c r="AB163" i="1"/>
  <c r="O185" i="1"/>
  <c r="AV26" i="1"/>
  <c r="F61" i="1"/>
  <c r="AV127" i="1"/>
  <c r="AY658" i="1"/>
  <c r="F679" i="1"/>
  <c r="AW26" i="1"/>
  <c r="F62" i="1"/>
  <c r="AW127" i="1"/>
  <c r="P810" i="1"/>
  <c r="F853" i="1"/>
  <c r="S291" i="1"/>
  <c r="F329" i="1"/>
  <c r="S384" i="1"/>
  <c r="V416" i="1"/>
  <c r="F530" i="1"/>
  <c r="P615" i="1"/>
  <c r="P778" i="1"/>
  <c r="F629" i="1"/>
  <c r="F212" i="1"/>
  <c r="Y163" i="1"/>
  <c r="Y255" i="1"/>
  <c r="V18" i="1"/>
  <c r="F903" i="1"/>
  <c r="Q611" i="1"/>
  <c r="F790" i="1"/>
  <c r="AL26" i="1"/>
  <c r="Y56" i="1"/>
  <c r="P420" i="1"/>
  <c r="F439" i="1"/>
  <c r="P507" i="1"/>
  <c r="Q287" i="1"/>
  <c r="F396" i="1"/>
  <c r="AY814" i="1"/>
  <c r="F828" i="1"/>
  <c r="AY850" i="1"/>
  <c r="CF163" i="1"/>
  <c r="AW185" i="1"/>
  <c r="R611" i="1"/>
  <c r="F792" i="1"/>
  <c r="O436" i="1"/>
  <c r="AB420" i="1"/>
  <c r="S26" i="1"/>
  <c r="S127" i="1"/>
  <c r="F71" i="1"/>
  <c r="AL658" i="1"/>
  <c r="Y671" i="1"/>
  <c r="Y778" i="1" s="1"/>
  <c r="CH615" i="1"/>
  <c r="AY626" i="1"/>
  <c r="X814" i="1"/>
  <c r="F846" i="1"/>
  <c r="X850" i="1"/>
  <c r="AK658" i="1"/>
  <c r="X671" i="1"/>
  <c r="R159" i="1"/>
  <c r="F269" i="1"/>
  <c r="AB658" i="1"/>
  <c r="O671" i="1"/>
  <c r="GP817" i="1"/>
  <c r="CD820" i="1" s="1"/>
  <c r="CA820" i="1"/>
  <c r="S420" i="1"/>
  <c r="F451" i="1"/>
  <c r="S507" i="1"/>
  <c r="AL291" i="1"/>
  <c r="Y314" i="1"/>
  <c r="F587" i="1"/>
  <c r="AY539" i="1"/>
  <c r="AV291" i="1"/>
  <c r="AV384" i="1"/>
  <c r="F319" i="1"/>
  <c r="S658" i="1"/>
  <c r="F686" i="1"/>
  <c r="X163" i="1"/>
  <c r="F211" i="1"/>
  <c r="X255" i="1"/>
  <c r="CE420" i="1"/>
  <c r="AV436" i="1"/>
  <c r="R420" i="1"/>
  <c r="R507" i="1"/>
  <c r="F450" i="1"/>
  <c r="Q159" i="1"/>
  <c r="F267" i="1"/>
  <c r="AW850" i="1"/>
  <c r="AW814" i="1"/>
  <c r="F826" i="1"/>
  <c r="CE163" i="1"/>
  <c r="AV185" i="1"/>
  <c r="P163" i="1"/>
  <c r="F188" i="1"/>
  <c r="P255" i="1"/>
  <c r="F584" i="1"/>
  <c r="AV539" i="1"/>
  <c r="R22" i="1"/>
  <c r="F141" i="1"/>
  <c r="R880" i="1"/>
  <c r="GN293" i="1"/>
  <c r="CB314" i="1" s="1"/>
  <c r="CA314" i="1"/>
  <c r="CC671" i="1"/>
  <c r="GO422" i="1"/>
  <c r="CC436" i="1" s="1"/>
  <c r="CA436" i="1"/>
  <c r="AK420" i="1"/>
  <c r="X436" i="1"/>
  <c r="AR543" i="1"/>
  <c r="F577" i="1"/>
  <c r="AR579" i="1"/>
  <c r="S163" i="1"/>
  <c r="F200" i="1"/>
  <c r="S255" i="1"/>
  <c r="F320" i="1"/>
  <c r="AW291" i="1"/>
  <c r="AW384" i="1"/>
  <c r="AB291" i="1"/>
  <c r="O314" i="1"/>
  <c r="AY291" i="1"/>
  <c r="F322" i="1"/>
  <c r="AY384" i="1"/>
  <c r="Y420" i="1"/>
  <c r="F463" i="1"/>
  <c r="Y507" i="1"/>
  <c r="X615" i="1"/>
  <c r="F652" i="1"/>
  <c r="X778" i="1"/>
  <c r="S615" i="1"/>
  <c r="S778" i="1"/>
  <c r="F641" i="1"/>
  <c r="AY26" i="1"/>
  <c r="AY127" i="1"/>
  <c r="F64" i="1"/>
  <c r="AK26" i="1"/>
  <c r="X56" i="1"/>
  <c r="AT739" i="1"/>
  <c r="F766" i="1"/>
  <c r="AZ18" i="1"/>
  <c r="F891" i="1"/>
  <c r="Y850" i="1"/>
  <c r="Y814" i="1"/>
  <c r="F847" i="1"/>
  <c r="AY436" i="1"/>
  <c r="CH420" i="1"/>
  <c r="F776" i="1"/>
  <c r="AR739" i="1"/>
  <c r="CH163" i="1"/>
  <c r="AY185" i="1"/>
  <c r="F628" i="1"/>
  <c r="O615" i="1"/>
  <c r="O778" i="1"/>
  <c r="CE615" i="1"/>
  <c r="AV626" i="1"/>
  <c r="CF615" i="1"/>
  <c r="AW626" i="1"/>
  <c r="AW539" i="1"/>
  <c r="F585" i="1"/>
  <c r="S814" i="1"/>
  <c r="S850" i="1"/>
  <c r="F835" i="1"/>
  <c r="L172" i="13" l="1"/>
  <c r="L176" i="13"/>
  <c r="K82" i="13"/>
  <c r="AN82" i="13"/>
  <c r="K106" i="12"/>
  <c r="I106" i="12" s="1"/>
  <c r="AN106" i="12"/>
  <c r="F632" i="1"/>
  <c r="AW615" i="1"/>
  <c r="AW778" i="1"/>
  <c r="F444" i="1"/>
  <c r="AY420" i="1"/>
  <c r="AY507" i="1"/>
  <c r="X611" i="1"/>
  <c r="F804" i="1"/>
  <c r="X420" i="1"/>
  <c r="X507" i="1"/>
  <c r="F462" i="1"/>
  <c r="X658" i="1"/>
  <c r="F697" i="1"/>
  <c r="Y159" i="1"/>
  <c r="F282" i="1"/>
  <c r="S287" i="1"/>
  <c r="F399" i="1"/>
  <c r="J18" i="2" s="1"/>
  <c r="AT159" i="1"/>
  <c r="F273" i="1"/>
  <c r="AV810" i="1"/>
  <c r="F855" i="1"/>
  <c r="Q416" i="1"/>
  <c r="F519" i="1"/>
  <c r="AY163" i="1"/>
  <c r="F193" i="1"/>
  <c r="AY255" i="1"/>
  <c r="F877" i="1"/>
  <c r="Y810" i="1"/>
  <c r="AY22" i="1"/>
  <c r="F135" i="1"/>
  <c r="Y416" i="1"/>
  <c r="F534" i="1"/>
  <c r="AW287" i="1"/>
  <c r="F390" i="1"/>
  <c r="CC420" i="1"/>
  <c r="AT436" i="1"/>
  <c r="R18" i="1"/>
  <c r="F894" i="1"/>
  <c r="AV163" i="1"/>
  <c r="F190" i="1"/>
  <c r="AV255" i="1"/>
  <c r="AW810" i="1"/>
  <c r="F856" i="1"/>
  <c r="R416" i="1"/>
  <c r="F521" i="1"/>
  <c r="X159" i="1"/>
  <c r="F281" i="1"/>
  <c r="S416" i="1"/>
  <c r="F522" i="1"/>
  <c r="J19" i="2" s="1"/>
  <c r="AU820" i="1"/>
  <c r="CD814" i="1"/>
  <c r="Y658" i="1"/>
  <c r="F698" i="1"/>
  <c r="P416" i="1"/>
  <c r="F510" i="1"/>
  <c r="X287" i="1"/>
  <c r="F410" i="1"/>
  <c r="Q880" i="1"/>
  <c r="AS416" i="1"/>
  <c r="F524" i="1"/>
  <c r="O26" i="1"/>
  <c r="O127" i="1"/>
  <c r="F58" i="1"/>
  <c r="CA163" i="1"/>
  <c r="AR185" i="1"/>
  <c r="CB26" i="1"/>
  <c r="AS56" i="1"/>
  <c r="S810" i="1"/>
  <c r="F865" i="1"/>
  <c r="J22" i="2" s="1"/>
  <c r="O611" i="1"/>
  <c r="F780" i="1"/>
  <c r="X26" i="1"/>
  <c r="F82" i="1"/>
  <c r="X127" i="1"/>
  <c r="P159" i="1"/>
  <c r="F258" i="1"/>
  <c r="O658" i="1"/>
  <c r="F673" i="1"/>
  <c r="F191" i="1"/>
  <c r="AW255" i="1"/>
  <c r="AW163" i="1"/>
  <c r="P611" i="1"/>
  <c r="F781" i="1"/>
  <c r="CB658" i="1"/>
  <c r="AS671" i="1"/>
  <c r="AR615" i="1"/>
  <c r="F654" i="1"/>
  <c r="Y611" i="1"/>
  <c r="F805" i="1"/>
  <c r="O291" i="1"/>
  <c r="F316" i="1"/>
  <c r="O384" i="1"/>
  <c r="AR539" i="1"/>
  <c r="F607" i="1"/>
  <c r="CA291" i="1"/>
  <c r="AR314" i="1"/>
  <c r="AV420" i="1"/>
  <c r="F441" i="1"/>
  <c r="AV507" i="1"/>
  <c r="AV287" i="1"/>
  <c r="F389" i="1"/>
  <c r="F341" i="1"/>
  <c r="Y291" i="1"/>
  <c r="Y384" i="1"/>
  <c r="F634" i="1"/>
  <c r="AY615" i="1"/>
  <c r="AY778" i="1"/>
  <c r="AY880" i="1" s="1"/>
  <c r="O420" i="1"/>
  <c r="O507" i="1"/>
  <c r="F438" i="1"/>
  <c r="AW22" i="1"/>
  <c r="F133" i="1"/>
  <c r="O163" i="1"/>
  <c r="F187" i="1"/>
  <c r="O255" i="1"/>
  <c r="AT291" i="1"/>
  <c r="F332" i="1"/>
  <c r="AT384" i="1"/>
  <c r="AR671" i="1"/>
  <c r="CA658" i="1"/>
  <c r="AT26" i="1"/>
  <c r="AT127" i="1"/>
  <c r="F74" i="1"/>
  <c r="CC658" i="1"/>
  <c r="AT671" i="1"/>
  <c r="CB163" i="1"/>
  <c r="AS185" i="1"/>
  <c r="AV615" i="1"/>
  <c r="F631" i="1"/>
  <c r="AV778" i="1"/>
  <c r="S611" i="1"/>
  <c r="F793" i="1"/>
  <c r="J21" i="2" s="1"/>
  <c r="AY287" i="1"/>
  <c r="F392" i="1"/>
  <c r="S159" i="1"/>
  <c r="F270" i="1"/>
  <c r="J17" i="2" s="1"/>
  <c r="CA420" i="1"/>
  <c r="AR436" i="1"/>
  <c r="AS314" i="1"/>
  <c r="CB291" i="1"/>
  <c r="CA814" i="1"/>
  <c r="AR820" i="1"/>
  <c r="F876" i="1"/>
  <c r="X810" i="1"/>
  <c r="S22" i="1"/>
  <c r="F142" i="1"/>
  <c r="J16" i="2" s="1"/>
  <c r="S880" i="1"/>
  <c r="AY810" i="1"/>
  <c r="F858" i="1"/>
  <c r="Y26" i="1"/>
  <c r="F83" i="1"/>
  <c r="Y127" i="1"/>
  <c r="AV22" i="1"/>
  <c r="F132" i="1"/>
  <c r="AV880" i="1"/>
  <c r="AW420" i="1"/>
  <c r="AW507" i="1"/>
  <c r="F442" i="1"/>
  <c r="CC615" i="1"/>
  <c r="AT626" i="1"/>
  <c r="AU539" i="1"/>
  <c r="F598" i="1"/>
  <c r="CA26" i="1"/>
  <c r="AR56" i="1"/>
  <c r="P880" i="1"/>
  <c r="H20" i="2" l="1"/>
  <c r="I20" i="2" s="1"/>
  <c r="N20" i="2" s="1"/>
  <c r="E19" i="2"/>
  <c r="F17" i="2"/>
  <c r="L219" i="13"/>
  <c r="L196" i="13"/>
  <c r="I82" i="13"/>
  <c r="BR82" i="13"/>
  <c r="BU82" i="13"/>
  <c r="BV82" i="13" s="1"/>
  <c r="AW880" i="1"/>
  <c r="F886" i="1" s="1"/>
  <c r="Y22" i="1"/>
  <c r="F154" i="1"/>
  <c r="Y880" i="1"/>
  <c r="X22" i="1"/>
  <c r="F153" i="1"/>
  <c r="X880" i="1"/>
  <c r="O22" i="1"/>
  <c r="F129" i="1"/>
  <c r="O880" i="1"/>
  <c r="AW611" i="1"/>
  <c r="F784" i="1"/>
  <c r="S18" i="1"/>
  <c r="F895" i="1"/>
  <c r="AS291" i="1"/>
  <c r="F331" i="1"/>
  <c r="AS384" i="1"/>
  <c r="AR658" i="1"/>
  <c r="F699" i="1"/>
  <c r="O287" i="1"/>
  <c r="F386" i="1"/>
  <c r="AS658" i="1"/>
  <c r="F688" i="1"/>
  <c r="AS778" i="1"/>
  <c r="AR163" i="1"/>
  <c r="F213" i="1"/>
  <c r="AR255" i="1"/>
  <c r="AY416" i="1"/>
  <c r="F515" i="1"/>
  <c r="F464" i="1"/>
  <c r="AR420" i="1"/>
  <c r="AR507" i="1"/>
  <c r="AR26" i="1"/>
  <c r="AR127" i="1"/>
  <c r="F84" i="1"/>
  <c r="AW416" i="1"/>
  <c r="F513" i="1"/>
  <c r="AT658" i="1"/>
  <c r="F689" i="1"/>
  <c r="AS26" i="1"/>
  <c r="F73" i="1"/>
  <c r="AS127" i="1"/>
  <c r="F644" i="1"/>
  <c r="AT615" i="1"/>
  <c r="AT778" i="1"/>
  <c r="O416" i="1"/>
  <c r="F509" i="1"/>
  <c r="Q18" i="1"/>
  <c r="F892" i="1"/>
  <c r="F839" i="1"/>
  <c r="AU814" i="1"/>
  <c r="AU850" i="1"/>
  <c r="AY18" i="1"/>
  <c r="F888" i="1"/>
  <c r="AV18" i="1"/>
  <c r="F885" i="1"/>
  <c r="AS163" i="1"/>
  <c r="AS255" i="1"/>
  <c r="F202" i="1"/>
  <c r="O159" i="1"/>
  <c r="F257" i="1"/>
  <c r="Y287" i="1"/>
  <c r="F411" i="1"/>
  <c r="AR291" i="1"/>
  <c r="F342" i="1"/>
  <c r="AR384" i="1"/>
  <c r="AV159" i="1"/>
  <c r="F260" i="1"/>
  <c r="AY159" i="1"/>
  <c r="F263" i="1"/>
  <c r="X416" i="1"/>
  <c r="F533" i="1"/>
  <c r="P18" i="1"/>
  <c r="F883" i="1"/>
  <c r="AR814" i="1"/>
  <c r="F848" i="1"/>
  <c r="AR850" i="1"/>
  <c r="AV611" i="1"/>
  <c r="F783" i="1"/>
  <c r="AT22" i="1"/>
  <c r="F145" i="1"/>
  <c r="AT287" i="1"/>
  <c r="F402" i="1"/>
  <c r="AY611" i="1"/>
  <c r="F786" i="1"/>
  <c r="AV416" i="1"/>
  <c r="F512" i="1"/>
  <c r="AR778" i="1"/>
  <c r="AW159" i="1"/>
  <c r="F261" i="1"/>
  <c r="AT420" i="1"/>
  <c r="AT507" i="1"/>
  <c r="AT880" i="1" s="1"/>
  <c r="F454" i="1"/>
  <c r="AW18" i="1" l="1"/>
  <c r="F16" i="2"/>
  <c r="F18" i="2"/>
  <c r="AT18" i="1"/>
  <c r="F898" i="1"/>
  <c r="AR611" i="1"/>
  <c r="F806" i="1"/>
  <c r="AR810" i="1"/>
  <c r="F878" i="1"/>
  <c r="AT611" i="1"/>
  <c r="F796" i="1"/>
  <c r="AR159" i="1"/>
  <c r="F283" i="1"/>
  <c r="X18" i="1"/>
  <c r="F906" i="1"/>
  <c r="AR287" i="1"/>
  <c r="F412" i="1"/>
  <c r="AS159" i="1"/>
  <c r="F272" i="1"/>
  <c r="AS22" i="1"/>
  <c r="F144" i="1"/>
  <c r="AS880" i="1"/>
  <c r="AR22" i="1"/>
  <c r="F155" i="1"/>
  <c r="AR880" i="1"/>
  <c r="O18" i="1"/>
  <c r="F882" i="1"/>
  <c r="Y18" i="1"/>
  <c r="F907" i="1"/>
  <c r="AT416" i="1"/>
  <c r="F525" i="1"/>
  <c r="AS287" i="1"/>
  <c r="F401" i="1"/>
  <c r="AU810" i="1"/>
  <c r="F869" i="1"/>
  <c r="AU880" i="1"/>
  <c r="AR416" i="1"/>
  <c r="F535" i="1"/>
  <c r="AS611" i="1"/>
  <c r="F795" i="1"/>
  <c r="E18" i="2" l="1"/>
  <c r="I18" i="2" s="1"/>
  <c r="N18" i="2" s="1"/>
  <c r="E16" i="2"/>
  <c r="I16" i="2" s="1"/>
  <c r="N16" i="2" s="1"/>
  <c r="E21" i="2"/>
  <c r="C49" i="12"/>
  <c r="H22" i="2"/>
  <c r="I22" i="2" s="1"/>
  <c r="N22" i="2" s="1"/>
  <c r="C52" i="13"/>
  <c r="C46" i="13" s="1"/>
  <c r="F19" i="2"/>
  <c r="I19" i="2" s="1"/>
  <c r="N19" i="2" s="1"/>
  <c r="E17" i="2"/>
  <c r="I17" i="2" s="1"/>
  <c r="N17" i="2" s="1"/>
  <c r="F21" i="2"/>
  <c r="C50" i="12"/>
  <c r="AS18" i="1"/>
  <c r="F897" i="1"/>
  <c r="AR18" i="1"/>
  <c r="F908" i="1"/>
  <c r="F909" i="1" s="1"/>
  <c r="I21" i="2"/>
  <c r="N21" i="2" s="1"/>
  <c r="AU18" i="1"/>
  <c r="F899" i="1"/>
  <c r="C46" i="12" l="1"/>
  <c r="F910" i="1"/>
  <c r="F911" i="1" s="1"/>
</calcChain>
</file>

<file path=xl/sharedStrings.xml><?xml version="1.0" encoding="utf-8"?>
<sst xmlns="http://schemas.openxmlformats.org/spreadsheetml/2006/main" count="14517" uniqueCount="896">
  <si>
    <t>Smeta.RU  (495) 974-1589</t>
  </si>
  <si>
    <t>_PS_</t>
  </si>
  <si>
    <t>Smeta.RU</t>
  </si>
  <si>
    <t/>
  </si>
  <si>
    <t>322699 Павловская Слобода ИТ</t>
  </si>
  <si>
    <t>Сметные нормы списания</t>
  </si>
  <si>
    <t>Коды ценников</t>
  </si>
  <si>
    <t>ФСНБ-2022_И15</t>
  </si>
  <si>
    <t>Версия 1.15.0 для ФСНБ-2022 И15</t>
  </si>
  <si>
    <t>ФСНБ-2022 - Изменения И15</t>
  </si>
  <si>
    <t>Поправки для ФСНБ-2022 от 21.08.2025 г И15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</si>
  <si>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</si>
  <si>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</si>
  <si>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</si>
  <si>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2КЛ-0,4 кВ (в траншее)</t>
  </si>
  <si>
    <t>Новый раздел</t>
  </si>
  <si>
    <t>Строительство 2КЛ-0,4 кВ в траншее (L-39 м)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</si>
  <si>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</si>
  <si>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</si>
  <si>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</si>
  <si>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</si>
  <si>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</si>
  <si>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</si>
  <si>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</si>
  <si>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</si>
  <si>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</si>
  <si>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</si>
  <si>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</si>
  <si>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</si>
  <si>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01-01-009-23</t>
  </si>
  <si>
    <t>Разработка траншей экскаватором «обратная лопата» с ковшом вместимостью 0,25 м3, группа грунтов: 2</t>
  </si>
  <si>
    <t>1000 м3</t>
  </si>
  <si>
    <t>ГЭСН-2022, 01-01-009-23, приказ Минстроя России от 18.05.2022 г. № 378/пр</t>
  </si>
  <si>
    <t>Земляные работы, выполняемые: механизированным способом</t>
  </si>
  <si>
    <t>Пр/812-001.1-1</t>
  </si>
  <si>
    <t>Пр/774-001.1</t>
  </si>
  <si>
    <t>01-01-030-02</t>
  </si>
  <si>
    <t>Разработка грунта с перемещением до 10 м бульдозерами мощностью: 59 кВт (80 л.с.), группа грунтов 2</t>
  </si>
  <si>
    <t>ГЭСН-2022, 01-01-030-02, приказ Минстроя России от 18.05.2022 г. № 378/пр</t>
  </si>
  <si>
    <t>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</si>
  <si>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</si>
  <si>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</si>
  <si>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</si>
  <si>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4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</si>
  <si>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</si>
  <si>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</si>
  <si>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</si>
  <si>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5</t>
  </si>
  <si>
    <t>м08-02-142-01</t>
  </si>
  <si>
    <t>Устройство постели при одном кабеле в траншее</t>
  </si>
  <si>
    <t>100 м</t>
  </si>
  <si>
    <t>ГЭСНм-2022, м08-02-142-01,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</si>
  <si>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</si>
  <si>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</si>
  <si>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</si>
  <si>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</si>
  <si>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</si>
  <si>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</si>
  <si>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</si>
  <si>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</si>
  <si>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</si>
  <si>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6</t>
  </si>
  <si>
    <t>м08-02-142-02</t>
  </si>
  <si>
    <t>На каждый последующий кабель добавлять к норме 08-02-142-01</t>
  </si>
  <si>
    <t>ГЭСНм-2022, м08-02-142-02, приказ Минстроя России от 18.05.2022 г. № 378/пр</t>
  </si>
  <si>
    <t>6,1</t>
  </si>
  <si>
    <t>7</t>
  </si>
  <si>
    <t>02.3.01.02-1104</t>
  </si>
  <si>
    <t>Песок природный для строительных работ I класс, средний</t>
  </si>
  <si>
    <t>м3</t>
  </si>
  <si>
    <t>ФСБЦ-2022, 02.3.01.02-1104,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</si>
  <si>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</si>
  <si>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</si>
  <si>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</si>
  <si>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м08-02-143-07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</si>
  <si>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48х36 см</t>
  </si>
  <si>
    <t>ГЭСНм-2022, м08-02-143-07, приказ Минстроя России от 18.05.2022 г. № 378/пр</t>
  </si>
  <si>
    <t>8</t>
  </si>
  <si>
    <t>м08-02-141-03</t>
  </si>
  <si>
    <t>Кабель до 35 кВ в готовых траншеях без покрытий, масса 1 м: свыше 2 до 3 кг</t>
  </si>
  <si>
    <t>ГЭСНм-2022 доп.7, м08-02-141-03, приказ Минстроя России от 02.08.2023 г. № 551/пр</t>
  </si>
  <si>
    <t>8,1</t>
  </si>
  <si>
    <t>9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</si>
  <si>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</si>
  <si>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</si>
  <si>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</si>
  <si>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9,1</t>
  </si>
  <si>
    <t>м08-02-167-10</t>
  </si>
  <si>
    <t>Муфта соединительная эпоксидная для 3-4-жильного кабеля напряжением: до 10 кВ, сечение жил до 240 мм2</t>
  </si>
  <si>
    <t>ШТ</t>
  </si>
  <si>
    <t>ГЭСНм-2022, м08-02-167-10, приказ Минстроя России от 18.05.2022 г. № 378/пр</t>
  </si>
  <si>
    <t>10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</si>
  <si>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</si>
  <si>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</si>
  <si>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</si>
  <si>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10,1</t>
  </si>
  <si>
    <t>10,2</t>
  </si>
  <si>
    <t>14.4.04.11-0010</t>
  </si>
  <si>
    <t>Эмаль на основе сополимера винилхлорида с винилацетатом, цвет серебристый</t>
  </si>
  <si>
    <t>т</t>
  </si>
  <si>
    <t>ФСБЦ-2022 доп.2, 14.4.04.11-0010, приказ Минстроя России от 26.08.2022 г. № 703/пр</t>
  </si>
  <si>
    <t>10,3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</si>
  <si>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</si>
  <si>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</si>
  <si>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</si>
  <si>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09-05-014-03</t>
  </si>
  <si>
    <t>Установка номерных табличек: с номерами подъезда и квартир</t>
  </si>
  <si>
    <t>ГЭСН-2022 доп.9, 09-05-014-03, приказ Минстроя России от 16.02.2024 г. № 102/пр</t>
  </si>
  <si>
    <t>Строительные металлические конструкции</t>
  </si>
  <si>
    <t>ФЕР-09</t>
  </si>
  <si>
    <t>Пр/812-009.0-1</t>
  </si>
  <si>
    <t>Пр/774-009.0</t>
  </si>
  <si>
    <t>20.3.04.02</t>
  </si>
  <si>
    <t>Знаки, таблички</t>
  </si>
  <si>
    <t>м08-02-144-06</t>
  </si>
  <si>
    <t>Присоединение к зажимам жил проводов или кабелей сечением: до 150 мм2</t>
  </si>
  <si>
    <t>100 ШТ</t>
  </si>
  <si>
    <t>ГЭСНм-2022, м08-02-144-06, приказ Минстроя России от 18.05.2022 г. № 378/пр</t>
  </si>
  <si>
    <t>01-02-027-04</t>
  </si>
  <si>
    <t>Планировка площадей: ручным способом, группа грунтов 1</t>
  </si>
  <si>
    <t>1000 м2</t>
  </si>
  <si>
    <t>ГЭСН-2022, 01-02-027-04, приказ Минстроя России от 18.05.2022 г. № 378/пр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</si>
  <si>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</si>
  <si>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</si>
  <si>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</si>
  <si>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</si>
  <si>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</si>
  <si>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</si>
  <si>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</si>
  <si>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</si>
  <si>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</si>
  <si>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</si>
  <si>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</si>
  <si>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</si>
  <si>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</si>
  <si>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</si>
  <si>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</si>
  <si>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</si>
  <si>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</si>
  <si>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</si>
  <si>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</si>
  <si>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</si>
  <si>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</si>
  <si>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</si>
  <si>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</si>
  <si>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</si>
  <si>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</si>
  <si>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</si>
  <si>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</si>
  <si>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</si>
  <si>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</si>
  <si>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</si>
  <si>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</si>
  <si>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</si>
  <si>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</si>
  <si>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</si>
  <si>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</si>
  <si>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</si>
  <si>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</si>
  <si>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</si>
  <si>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</si>
  <si>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</si>
  <si>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</si>
  <si>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</si>
  <si>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</si>
  <si>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</si>
  <si>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</si>
  <si>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</si>
  <si>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</si>
  <si>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</si>
  <si>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</si>
  <si>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</si>
  <si>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</si>
  <si>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</si>
  <si>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</si>
  <si>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</si>
  <si>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</si>
  <si>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</si>
  <si>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</si>
  <si>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</si>
  <si>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</si>
  <si>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21.1.06.08-0183</t>
  </si>
  <si>
    <t>Кабель силовой с алюминиевыми жилами АВБШв 4х120мс(N)-1000</t>
  </si>
  <si>
    <t>1000 м</t>
  </si>
  <si>
    <t>ФСБЦ-2022 доп.4, 21.1.06.08-0183, приказ Минстроя России от 27.12.2022 г. № 1133/пр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</si>
  <si>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</si>
  <si>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</si>
  <si>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</si>
  <si>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</si>
  <si>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11</t>
  </si>
  <si>
    <t>ТЦ_20_77_7719546987_30.09.2025_02_10.1</t>
  </si>
  <si>
    <t>Кабель АВБбШв 4х120</t>
  </si>
  <si>
    <t>м</t>
  </si>
  <si>
    <t>Материалы, отсутствующие в СНБ (Монтажные)</t>
  </si>
  <si>
    <t>МР КА Монтажные</t>
  </si>
  <si>
    <t>ТЦ_20_77_7719546987_30.09.2025_02_7.1</t>
  </si>
  <si>
    <t>Муфта соединительная 4СТП-150/240</t>
  </si>
  <si>
    <t>шт.</t>
  </si>
  <si>
    <t>Материалы, отсутствующие в СНБ (Строительные)</t>
  </si>
  <si>
    <t>МР КА Строительные</t>
  </si>
  <si>
    <t>12</t>
  </si>
  <si>
    <t>01.7.06.08-0012</t>
  </si>
  <si>
    <t>Лента сигнальная полиэтиленовая ЛСЭ-300, длина 100 м, ширина 300 мм</t>
  </si>
  <si>
    <t>ФСБЦ-2022, 01.7.06.08-0012, приказ Минстроя России от 18.05.2022 г. № 378/пр</t>
  </si>
  <si>
    <t>13</t>
  </si>
  <si>
    <t>ТЦ_20_77_7719546987_30.09.2025_02_3.1</t>
  </si>
  <si>
    <t>Столбик кабельный СКТ</t>
  </si>
  <si>
    <t>14</t>
  </si>
  <si>
    <t>ТЦ_20_77_7719546987_30.09.2025_02_9.1</t>
  </si>
  <si>
    <t>Табличка "Охранная зона кабеля"</t>
  </si>
  <si>
    <t>02-01-02</t>
  </si>
  <si>
    <t>Строительство 2КЛ-0,4 кВ в трубе</t>
  </si>
  <si>
    <t>2КЛ-0,4 кВ в трубе L-4 м</t>
  </si>
  <si>
    <t>01-01-009-14</t>
  </si>
  <si>
    <t>Разработка грунта в траншеях экскаватором «обратная лопата» с ковшом вместимостью 1 (1-1,2) м3, группа грунтов: 4</t>
  </si>
  <si>
    <t>ГЭСН-2022, 01-01-009-04, приказ Минстроя России от 18.05.2022 г. № 378/пр</t>
  </si>
  <si>
    <t>22-05-002-06</t>
  </si>
  <si>
    <t>Продавливание без разработки грунта (прокол) на длину: до 10 м труб диаметром 350 мм</t>
  </si>
  <si>
    <t>ГЭСН-2022 доп.8, 22-05-002-06, приказ Минстроя России от 14.11.2023 г. № 817/пр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</si>
  <si>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</si>
  <si>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</si>
  <si>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</si>
  <si>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</si>
  <si>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23.5.02.02</t>
  </si>
  <si>
    <t>Трубы стальные</t>
  </si>
  <si>
    <t>23.8.03.12</t>
  </si>
  <si>
    <t>Фасонные части стальные сварные, номинальный диаметр до 800 мм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</si>
  <si>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</si>
  <si>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</si>
  <si>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</si>
  <si>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</si>
  <si>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</si>
  <si>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</si>
  <si>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</si>
  <si>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</si>
  <si>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</si>
  <si>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</si>
  <si>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3,1</t>
  </si>
  <si>
    <t>24.3.03.13</t>
  </si>
  <si>
    <t>Трубы полиэтиленовые</t>
  </si>
  <si>
    <t>3,2</t>
  </si>
  <si>
    <t>24.3.03.13-0030</t>
  </si>
  <si>
    <t>Трубы напорные полиэтиленовые, кроме газопроводных ПЭ100, для транспортировки воды, стандартное размерное отношение SDR13,6, номинальный наружный диаметр 160 мм, толщина стенки 11,8 мм</t>
  </si>
  <si>
    <t>ФСБЦ-2022, 24.3.03.13-0030, приказ Минстроя России от 18.05.2022 г. № 378/пр</t>
  </si>
  <si>
    <t>м08-02-148-03</t>
  </si>
  <si>
    <t>Кабель до 35 кВ в проложенных трубах, блоках и коробах, масса 1 м кабеля: до 3 кг</t>
  </si>
  <si>
    <t>ГЭСНм-2022, м08-02-148-03, приказ Минстроя России от 18.05.2022 г. № 378/пр</t>
  </si>
  <si>
    <t>4,1</t>
  </si>
  <si>
    <t>м10-06-034-28</t>
  </si>
  <si>
    <t>Герметизация канала кабельной канализации: занятого</t>
  </si>
  <si>
    <t>канал</t>
  </si>
  <si>
    <t>ГЭСНм-2022 доп.11, м10-06-034-28, приказ Минстроя России от 09.08.2024 г. № 524/пр</t>
  </si>
  <si>
    <t>Оборудование связи: прокладка и монтаж сетей связи</t>
  </si>
  <si>
    <t>мФЕР-10</t>
  </si>
  <si>
    <t>Пр/812-051.1-1</t>
  </si>
  <si>
    <t>Пр/774-051.1</t>
  </si>
  <si>
    <t>5,2</t>
  </si>
  <si>
    <t>01.7.14.01-0002</t>
  </si>
  <si>
    <t>Герметик пенополиуретановый (пена монтажная) универсальный, объем 1000 мл</t>
  </si>
  <si>
    <t>ФСБЦ-2022, 01.7.14.01-0002, приказ Минстроя России от 18.05.2022 г. № 378/пр</t>
  </si>
  <si>
    <t>м10-06-034-27</t>
  </si>
  <si>
    <t>Герметизация канала кабельной канализации: свободного</t>
  </si>
  <si>
    <t>ГЭСНм-2022 доп.14, м10-06-034-27, приказ Минстроя России от 19.05.2025 г. № 299/пр</t>
  </si>
  <si>
    <t>ТЦ_20_77_7719546987_30.09.2025_02_4.1</t>
  </si>
  <si>
    <t>Уплотнитель кабельный УКПТ-175/55/300</t>
  </si>
  <si>
    <t>24.3.05.02-1028</t>
  </si>
  <si>
    <t>Заглушка полиэтиленовая для труб ПНД, ПЭ100, SDR17, диаметр 160 мм</t>
  </si>
  <si>
    <t>ФСБЦ-2022, 24.3.05.02-1028, приказ Минстроя России от 18.05.2022 г. № 378/пр</t>
  </si>
  <si>
    <t>ТЦ_20_77_7719546987_30.09.2025_02_5.1</t>
  </si>
  <si>
    <t>Пена огнестойкая Макрофлекс FR-77</t>
  </si>
  <si>
    <t>02-01-03</t>
  </si>
  <si>
    <t>Строительство 2 КЛ-0,4 кВ (ГНБ)</t>
  </si>
  <si>
    <t>2 КЛ-0,4 кВ ГНБ (2 скважины по 45 м)</t>
  </si>
  <si>
    <t>Разработка грунта вручную в траншеях глубиной до 2 м без креплений с откосами, группа грунтов: 2 (рабочие/приемные котлованы)</t>
  </si>
  <si>
    <t>Разработка грунта в траншеях экскаватором «обратная лопата» с ковшом вместимостью 1 (1-1,2) м3, группа грунтов: 4 (рабочие/приемные котлованы)</t>
  </si>
  <si>
    <t>Разработка грунта вручную в траншеях глубиной до 2 м без креплений с откосами, группа грунтов: 2 (приемные котлованы)</t>
  </si>
  <si>
    <t>Разработка грунта в траншеях экскаватором «обратная лопата» с ковшом вместимостью 1 (1-1,2) м3, группа грунтов: 4 (приемные котлованы)</t>
  </si>
  <si>
    <t>Засыпка вручную траншей, пазух котлованов и ям, группа грунтов: 1 (рабочие/приемные котлованы)</t>
  </si>
  <si>
    <t>04-01-079-01</t>
  </si>
  <si>
    <t>Монтаж установки горизонтально направленного бурения: с тяговым усилием 20 тс (200 кН)</t>
  </si>
  <si>
    <t>ГЭСН-2022, 04-01-079-01, приказ Минстроя России от 18.05.2022 г. № 378/пр</t>
  </si>
  <si>
    <t>Скважины</t>
  </si>
  <si>
    <t>ФЕР-04</t>
  </si>
  <si>
    <t>Пр/812-004.0-1</t>
  </si>
  <si>
    <t>Пр/774-004.0</t>
  </si>
  <si>
    <t>04-01-080-01</t>
  </si>
  <si>
    <t>Демонтаж установки горизонтально направленного бурения: с тяговым усилием 20 тс (200 кН)</t>
  </si>
  <si>
    <t>ГЭСН-2022, 04-01-080-01, приказ Минстроя России от 18.05.2022 г. № 378/пр</t>
  </si>
  <si>
    <t>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</si>
  <si>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</si>
  <si>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ГЭСН-2022 доп.9, 04-01-085-02, приказ Минстроя России от 16.02.2024 г. № 102/пр</t>
  </si>
  <si>
    <t>01.4.03.01</t>
  </si>
  <si>
    <t>Порошки бентонитовые</t>
  </si>
  <si>
    <t>кг</t>
  </si>
  <si>
    <t>01.4.03.03</t>
  </si>
  <si>
    <t>Материалы для стабилизации буровых скважин</t>
  </si>
  <si>
    <t>5,3</t>
  </si>
  <si>
    <t>01.4.03.01-0010</t>
  </si>
  <si>
    <t>Порошок (глинопорошок) бентонитовый для приготовления буровых растворов, выход раствора 16,0-19,0 м3/т</t>
  </si>
  <si>
    <t>ФСБЦ-2022, 01.4.03.01-0010, приказ Минстроя России от 18.05.2022 г. № 378/пр</t>
  </si>
  <si>
    <t>5,4</t>
  </si>
  <si>
    <t>01.4.03.03-0011</t>
  </si>
  <si>
    <t>ФСБЦ-2022 доп.5, 01.4.03.03-0011, приказ Минстроя России от 10.02.2023 г. № 84/пр</t>
  </si>
  <si>
    <t>7,1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</si>
  <si>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</si>
  <si>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</si>
  <si>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</si>
  <si>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ГЭСН-2022, 24-02-001-07, приказ Минстроя России от 18.05.2022 г. № 378/пр</t>
  </si>
  <si>
    <t>ФЕР-24</t>
  </si>
  <si>
    <t>ГЭСНм-2022 доп.14, м10-06-034-28, приказ Минстроя России от 19.05.2025 г. № 299/пр</t>
  </si>
  <si>
    <t>02-01-04</t>
  </si>
  <si>
    <t>Строительство 2КЛ-0,4 кВ (ввод)</t>
  </si>
  <si>
    <t>Строительство КЛ-0,4 (ввода)</t>
  </si>
  <si>
    <t>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</si>
  <si>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</si>
  <si>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ГЭСНм-2022 доп.7, м08-02-147-03, приказ Минстроя России от 02.08.2023 г. № 551/пр</t>
  </si>
  <si>
    <t>1,1</t>
  </si>
  <si>
    <t>Кабель до 35 кВ в проложенных трубах, блоках и коробах, масса 1 м кабеля: до 3 кг ( в сущ. трубы)</t>
  </si>
  <si>
    <t>2,1</t>
  </si>
  <si>
    <t>20.2.12.03-0005</t>
  </si>
  <si>
    <t>Трубы гибкие гофрированные двустенные из ПВХ, диаметр 110 мм</t>
  </si>
  <si>
    <t>ФСБЦ-2022, 20.2.12.03-0005, приказ Минстроя России от 18.05.2022 г. № 378/пр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</si>
  <si>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</si>
  <si>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</si>
  <si>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</si>
  <si>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</si>
  <si>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Теплоизоляционные работы</t>
  </si>
  <si>
    <t>ФЕР-26</t>
  </si>
  <si>
    <t>Пр/812-020.0-1</t>
  </si>
  <si>
    <t>Пр/774-020.0</t>
  </si>
  <si>
    <t>14.2.02.03-0019</t>
  </si>
  <si>
    <t>Краска огнезащитная из термостойких, газообразующих и пенообразующих наполнителей</t>
  </si>
  <si>
    <t>ФСБЦ-2022, 14.2.02.03-0019, приказ Минстроя России от 18.05.2022 г. № 378/пр</t>
  </si>
  <si>
    <t>м08-02-159-07</t>
  </si>
  <si>
    <t>Заделка концевая в резиновой перчатке для 3-5-жильного кабеля напряжением: до 10 кВ, сечение одной жилы до 120 мм2</t>
  </si>
  <si>
    <t>ГЭСНм-2022, м08-02-159-07, приказ Минстроя России от 18.05.2022 г. № 378/пр</t>
  </si>
  <si>
    <t>ТЦ_20_77_7719546987_30.09.2025_02_2.1</t>
  </si>
  <si>
    <t>Муфта концевая 4КВНТп-70/120</t>
  </si>
  <si>
    <t>ТЦ_20_77_7719546987_30.09.2025_02_1.1</t>
  </si>
  <si>
    <t>Бирка для кабеля У-135</t>
  </si>
  <si>
    <t>09-01-01</t>
  </si>
  <si>
    <t>ПНР 2КЛ-0,4 кВ</t>
  </si>
  <si>
    <t>ПНР КЛ-0,4 кВ</t>
  </si>
  <si>
    <t>п01-12-027-07</t>
  </si>
  <si>
    <t>Испытание кабеля силового длиной до 500 м напряжением до 1 кВ</t>
  </si>
  <si>
    <t>испытание</t>
  </si>
  <si>
    <t>ГЭСНп-2022, п01-12-027-07,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</si>
  <si>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</si>
  <si>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</si>
  <si>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</si>
  <si>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</si>
  <si>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</si>
  <si>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</si>
  <si>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</si>
  <si>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</si>
  <si>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</si>
  <si>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</si>
  <si>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Поправка: 571/пр_2022_п.76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</si>
  <si>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</si>
  <si>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</si>
  <si>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</si>
  <si>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</si>
  <si>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02-01-05</t>
  </si>
  <si>
    <t>Строительство 2ВРЩ-0,4 кВ</t>
  </si>
  <si>
    <t>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</si>
  <si>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</si>
  <si>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ГЭСНм-2022, м08-03-572-06, приказ Минстроя России от 18.05.2022 г. № 378/пр</t>
  </si>
  <si>
    <t>м08-01-087-03</t>
  </si>
  <si>
    <t>Металлические конструкции (постамент)</t>
  </si>
  <si>
    <t>ГЭСНм-2022 доп.14, м08-01-087-03, приказ Минстроя России от 19.05.2025 г. № 299/пр</t>
  </si>
  <si>
    <t>м08-02-471-01</t>
  </si>
  <si>
    <t>Заземлитель вертикальный из угловой стали размером: 50х50х5 мм (Для постамента)</t>
  </si>
  <si>
    <t>10 ШТ</t>
  </si>
  <si>
    <t>ГЭСНм-2022 доп.8, м08-02-471-01, приказ Минстроя России от 14.11.2023 г. № 817/пр</t>
  </si>
  <si>
    <t>м08-02-144-03</t>
  </si>
  <si>
    <t>Присоединение к зажимам жил проводов или кабелей сечением: до 16 мм2</t>
  </si>
  <si>
    <t>ГЭСНм-2022, м08-02-144-03, приказ Минстроя России от 18.05.2022 г. № 378/пр</t>
  </si>
  <si>
    <t>Заземление ВРЩ-0,4 кВ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</si>
  <si>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</si>
  <si>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</si>
  <si>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</si>
  <si>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</si>
  <si>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</si>
  <si>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</si>
  <si>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Заземлитель вертикальный из угловой стали размером: 50х50х5 мм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</si>
  <si>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</si>
  <si>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</si>
  <si>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</si>
  <si>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</si>
  <si>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Линии электропередачи</t>
  </si>
  <si>
    <t>ФЕР-33</t>
  </si>
  <si>
    <t>Пр/812-027.0-1</t>
  </si>
  <si>
    <t>Пр/774-027.0</t>
  </si>
  <si>
    <t>08.3.04.02</t>
  </si>
  <si>
    <t>Сталь стержневая диаметром до 10 мм</t>
  </si>
  <si>
    <t>Оборудование</t>
  </si>
  <si>
    <t>ТЦ_62_77_7719546987_30.09.2025_02_6.1</t>
  </si>
  <si>
    <t>Щит учетно-распределительный ( с оборудованием поставляется комплектно)1200х750х300 ЩМП-6 IP54</t>
  </si>
  <si>
    <t>Оборудование, отсутствующее в СНБ</t>
  </si>
  <si>
    <t>Оборуд. КА</t>
  </si>
  <si>
    <t>20.2.10.03-0004</t>
  </si>
  <si>
    <t>Наконечники кабельные медные, сечение жилы 16 мм2, диаметр отверстия 8 мм</t>
  </si>
  <si>
    <t>ФСБЦ-2022, 20.2.10.03-0004, приказ Минстроя России от 18.05.2022 г. № 378/пр</t>
  </si>
  <si>
    <t>08.3.05.04-0023</t>
  </si>
  <si>
    <t>Сталь листовая нержавеющая, марка стали 12Х18Н10Т, толщина 1-3 мм</t>
  </si>
  <si>
    <t>ФСБЦ-2022 доп.2, 08.3.05.04-0023, приказ Минстроя России от 26.08.2022 г. № 703/пр</t>
  </si>
  <si>
    <t>21.2.03.05-1076</t>
  </si>
  <si>
    <t>Провод силовой установочный с медными жилами ПуГВ 1х16-450</t>
  </si>
  <si>
    <t>ФСБЦ-2022, 21.2.03.05-1076, приказ Минстроя России от 18.05.2022 г. № 378/пр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</si>
  <si>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</si>
  <si>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</si>
  <si>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</si>
  <si>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</si>
  <si>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</si>
  <si>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</si>
  <si>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09-01-02</t>
  </si>
  <si>
    <t>ПНР 2ВРЩ-0,4 кВ</t>
  </si>
  <si>
    <t>пусконаладочные работы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</si>
  <si>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</si>
  <si>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</si>
  <si>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</si>
  <si>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</si>
  <si>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п01-03-002-18</t>
  </si>
  <si>
    <t>Выключатель трехполюсный напряжением до 1 кВ с: устройством защитного отключения</t>
  </si>
  <si>
    <t>ГЭСНп-2022, п01-03-002-18, приказ Минстроя России от 18.05.2022 г. № 378/пр</t>
  </si>
  <si>
    <t>итог1</t>
  </si>
  <si>
    <t>итог2</t>
  </si>
  <si>
    <t>НДС 18%</t>
  </si>
  <si>
    <t>итог3</t>
  </si>
  <si>
    <t>Итого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</si>
  <si>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</si>
  <si>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</si>
  <si>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</si>
  <si>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</si>
  <si>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</si>
  <si>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</si>
  <si>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</si>
  <si>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</si>
  <si>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</si>
  <si>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</si>
  <si>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</si>
  <si>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</si>
  <si>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</si>
  <si>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</si>
  <si>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</si>
  <si>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</si>
  <si>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</si>
  <si>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</si>
  <si>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</si>
  <si>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</si>
  <si>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</si>
  <si>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</si>
  <si>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</si>
  <si>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</si>
  <si>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</si>
  <si>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</si>
  <si>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</si>
  <si>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</si>
  <si>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</si>
  <si>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</si>
  <si>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</si>
  <si>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</si>
  <si>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</si>
  <si>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</si>
  <si>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</si>
  <si>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</si>
  <si>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</si>
  <si>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</si>
  <si>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</si>
  <si>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</si>
  <si>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</si>
  <si>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</si>
  <si>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</si>
  <si>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</si>
  <si>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</si>
  <si>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</si>
  <si>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</si>
  <si>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</si>
  <si>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</si>
  <si>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</si>
  <si>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</si>
  <si>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</si>
  <si>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</si>
  <si>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</si>
  <si>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</si>
  <si>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</si>
  <si>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</si>
  <si>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</si>
  <si>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</si>
  <si>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</si>
  <si>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</si>
  <si>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</si>
  <si>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</si>
  <si>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</si>
  <si>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</si>
  <si>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</si>
  <si>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</si>
  <si>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</si>
  <si>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</si>
  <si>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</si>
  <si>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</si>
  <si>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</si>
  <si>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</si>
  <si>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</si>
  <si>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</si>
  <si>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</si>
  <si>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</si>
  <si>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</si>
  <si>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</si>
  <si>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</si>
  <si>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</si>
  <si>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</si>
  <si>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</si>
  <si>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</si>
  <si>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91.01.05-106</t>
  </si>
  <si>
    <t>ФСЭМ-2022, 91.01.05-106, приказ Минстроя России от 18.05.2022 г. № 378/пр</t>
  </si>
  <si>
    <t>Экскаваторы одноковшовые дизельные на пневмоколесном ходу, объем ковша 0,25 м3</t>
  </si>
  <si>
    <t>маш.-ч</t>
  </si>
  <si>
    <t>4-100-050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</si>
  <si>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</si>
  <si>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</si>
  <si>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</si>
  <si>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1-100-15</t>
  </si>
  <si>
    <t>Средний разряд работы 1,5</t>
  </si>
  <si>
    <t>1-100-38</t>
  </si>
  <si>
    <t>Средний разряд работы 3,8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</si>
  <si>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</si>
  <si>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</si>
  <si>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</si>
  <si>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</si>
  <si>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1-100-23</t>
  </si>
  <si>
    <t>Средний разряд работы 2,3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</si>
  <si>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</si>
  <si>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</si>
  <si>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</si>
  <si>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</si>
  <si>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</si>
  <si>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</si>
  <si>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</si>
  <si>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</si>
  <si>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</si>
  <si>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</si>
  <si>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</si>
  <si>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</si>
  <si>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</si>
  <si>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</si>
  <si>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</si>
  <si>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</si>
  <si>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</si>
  <si>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</si>
  <si>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</si>
  <si>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</si>
  <si>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ФСБЦ-2022 доп.4, 14.4.03.03-0002, приказ Минстроя России от 27.12.2022 г. № 1133/пр</t>
  </si>
  <si>
    <t>Лак битумный БТ-123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</si>
  <si>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</si>
  <si>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</si>
  <si>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</si>
  <si>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</si>
  <si>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</si>
  <si>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</si>
  <si>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</si>
  <si>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</si>
  <si>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</si>
  <si>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</si>
  <si>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</si>
  <si>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</si>
  <si>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1-100-32</t>
  </si>
  <si>
    <t>Средний разряд работы 3,2</t>
  </si>
  <si>
    <t>01.7.15.07-0010</t>
  </si>
  <si>
    <t>ФСБЦ-2022, 01.7.15.07-0010, приказ Минстроя России от 18.05.2022 г. № 378/пр</t>
  </si>
  <si>
    <t>Дюбели пластмассовые с шурупами, диаметр 10 мм, длина 50-60 мм, диаметр шурупа 6 мм, длина шурупа 50-80 мм</t>
  </si>
  <si>
    <t>1-100-30</t>
  </si>
  <si>
    <t>Средний разряд работы 3,0</t>
  </si>
  <si>
    <t>91.01.05-087</t>
  </si>
  <si>
    <t>ФСЭМ-2022 доп.4, 91.01.05-087, приказ Минстроя России от 27.12.2022 г. № 1133/пр</t>
  </si>
  <si>
    <t>Экскаваторы одноковшовые дизельные на гусеничном ходу, объем ковша 1,0 м3</t>
  </si>
  <si>
    <t>1-100-41</t>
  </si>
  <si>
    <t>Средний разряд работы 4,1</t>
  </si>
  <si>
    <t>91.05.14-025</t>
  </si>
  <si>
    <t>ФСЭМ-2022, 91.05.14-025, приказ Минстроя России от 18.05.2022 г. № 378/пр</t>
  </si>
  <si>
    <t>Краны переставные, грузоподъемность 1 т</t>
  </si>
  <si>
    <t>4-100-030</t>
  </si>
  <si>
    <t>91.10.07-004</t>
  </si>
  <si>
    <t>ФСЭМ-2022 доп.8, 91.10.07-004, приказ Минстроя России от 14.11.2023 г. № 817/пр</t>
  </si>
  <si>
    <t>Установки гидравлические управляемого прокола для прокладки труб при работе от передвижной электростанции, диаметр труб до 400 мм, длина прокола до 25 м</t>
  </si>
  <si>
    <t>91.16.01-003</t>
  </si>
  <si>
    <t>ФСЭМ-2022, 91.16.01-003, приказ Минстроя России от 18.05.2022 г. № 378/пр</t>
  </si>
  <si>
    <t>Электростанции передвижные, мощность 30 кВт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</si>
  <si>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</si>
  <si>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</si>
  <si>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</si>
  <si>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91.17.04-042</t>
  </si>
  <si>
    <t>ФСЭМ-2022, 91.17.04-042, приказ Минстроя России от 18.05.2022 г. № 378/пр</t>
  </si>
  <si>
    <t>Аппараты для газовой сварки и резки</t>
  </si>
  <si>
    <t>01.3.02.03-0001</t>
  </si>
  <si>
    <t>ФСБЦ-2022, 01.3.02.03-0001, приказ Минстроя России от 18.05.2022 г. № 378/пр</t>
  </si>
  <si>
    <t>Ацетилен газообразный технический</t>
  </si>
  <si>
    <t>01.3.02.08-0001</t>
  </si>
  <si>
    <t>ФСБЦ-2022 доп.3, 01.3.02.08-0001, приказ Минстроя России от 26.10.2022 г. № 905/пр</t>
  </si>
  <si>
    <t>Кислород газообразный технический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</si>
  <si>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</si>
  <si>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</si>
  <si>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</si>
  <si>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1-100-29</t>
  </si>
  <si>
    <t>Средний разряд работы 2,9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</si>
  <si>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</si>
  <si>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</si>
  <si>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</si>
  <si>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</si>
  <si>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</si>
  <si>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</si>
  <si>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</si>
  <si>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</si>
  <si>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</si>
  <si>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1-100-37</t>
  </si>
  <si>
    <t>Средний разряд работы 3,7</t>
  </si>
  <si>
    <t>1-100-40</t>
  </si>
  <si>
    <t>Средний разряд работы 4,0</t>
  </si>
  <si>
    <t>91.04.02-031</t>
  </si>
  <si>
    <t>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</si>
  <si>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</si>
  <si>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1-100-47</t>
  </si>
  <si>
    <t>Средний разряд работы 4,7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</si>
  <si>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</si>
  <si>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</si>
  <si>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</si>
  <si>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</si>
  <si>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</si>
  <si>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</si>
  <si>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</si>
  <si>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ФСЭМ-2022 доп.4, 91.13.03-041, приказ Минстроя России от 27.12.2022 г. № 1133/пр</t>
  </si>
  <si>
    <t>Автоцистерны, объем 8 м3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</si>
  <si>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</si>
  <si>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</si>
  <si>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</si>
  <si>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</si>
  <si>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</si>
  <si>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</si>
  <si>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</si>
  <si>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</si>
  <si>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</si>
  <si>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</si>
  <si>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</si>
  <si>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</si>
  <si>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01.7.03.01-0001</t>
  </si>
  <si>
    <t>ФСБЦ-2022, 01.7.03.01-0001, приказ Минстроя России от 18.05.2022 г. № 378/пр</t>
  </si>
  <si>
    <t>Вода</t>
  </si>
  <si>
    <t>1-100-36</t>
  </si>
  <si>
    <t>Средний разряд работы 3,6</t>
  </si>
  <si>
    <t>91.17.04-056</t>
  </si>
  <si>
    <t>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</si>
  <si>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</si>
  <si>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</si>
  <si>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</si>
  <si>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</si>
  <si>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</si>
  <si>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</si>
  <si>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</si>
  <si>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</si>
  <si>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</si>
  <si>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</si>
  <si>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1-100-35</t>
  </si>
  <si>
    <t>Средний разряд работы 3,5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</si>
  <si>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</si>
  <si>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</si>
  <si>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</si>
  <si>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</si>
  <si>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</si>
  <si>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</si>
  <si>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</si>
  <si>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</si>
  <si>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</si>
  <si>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2-100-04</t>
  </si>
  <si>
    <t>Рабочий 4 разряда</t>
  </si>
  <si>
    <t>чел.-ч</t>
  </si>
  <si>
    <t>3-200-03</t>
  </si>
  <si>
    <t>Инженер III категории</t>
  </si>
  <si>
    <t>2-100-06</t>
  </si>
  <si>
    <t>Рабочий 6 разряда</t>
  </si>
  <si>
    <t>1-100-42</t>
  </si>
  <si>
    <t>Средний разряд работы 4,2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</si>
  <si>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</si>
  <si>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</si>
  <si>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</si>
  <si>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</si>
  <si>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</si>
  <si>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</si>
  <si>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</si>
  <si>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</si>
  <si>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</si>
  <si>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01.7.15.07-0031</t>
  </si>
  <si>
    <t>ФСБЦ-2022, 01.7.15.07-0031, приказ Минстроя России от 18.05.2022 г. № 378/пр</t>
  </si>
  <si>
    <t>Дюбели стальные распорные с гайкой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</si>
  <si>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</si>
  <si>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</si>
  <si>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</si>
  <si>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03.2.01.01-0003</t>
  </si>
  <si>
    <t>ФСБЦ-2022 доп.14, 03.2.01.01-0003, приказ Минстроя России от 19.05.2025 г. № 299/пр</t>
  </si>
  <si>
    <t>Портландцемент бездобавочный общестроительный ЦЕМ 0 42,5Н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</si>
  <si>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</si>
  <si>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</si>
  <si>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</si>
  <si>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</si>
  <si>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</si>
  <si>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</si>
  <si>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</si>
  <si>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</si>
  <si>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</si>
  <si>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</si>
  <si>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</si>
  <si>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</si>
  <si>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</si>
  <si>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3-100-02</t>
  </si>
  <si>
    <t>Техник II категории</t>
  </si>
  <si>
    <t>14.2.02.03</t>
  </si>
  <si>
    <t>Краска огнезащитная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</si>
  <si>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</si>
  <si>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</si>
  <si>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</si>
  <si>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Конъюнктурный анализ</t>
  </si>
  <si>
    <t>1.1</t>
  </si>
  <si>
    <t>20</t>
  </si>
  <si>
    <t>ООО ТК "Норма-Кабель"</t>
  </si>
  <si>
    <t>7719546987</t>
  </si>
  <si>
    <t>504101001</t>
  </si>
  <si>
    <t>77</t>
  </si>
  <si>
    <t>Россия</t>
  </si>
  <si>
    <t>1.2</t>
  </si>
  <si>
    <t>ТЦ_20_77_7727445290_30.09.2025_02_1.2</t>
  </si>
  <si>
    <t>ООО "УКС Энергия"</t>
  </si>
  <si>
    <t>7727445290</t>
  </si>
  <si>
    <t>772701001</t>
  </si>
  <si>
    <t>1.3</t>
  </si>
  <si>
    <t>ТЦ_20_50_5001055273_30.09.2025_02_1.3</t>
  </si>
  <si>
    <t>ООО "Компания Альянс-кабель"</t>
  </si>
  <si>
    <t>5001055273</t>
  </si>
  <si>
    <t>501201001</t>
  </si>
  <si>
    <t>50</t>
  </si>
  <si>
    <t>2.1</t>
  </si>
  <si>
    <t>2.2</t>
  </si>
  <si>
    <t>ТЦ_20_77_7727445290_30.09.2025_02_2.2</t>
  </si>
  <si>
    <t>2.3</t>
  </si>
  <si>
    <t>ТЦ_20_50_5001055273_30.09.2025_02_2.3</t>
  </si>
  <si>
    <t>3.1</t>
  </si>
  <si>
    <t>3.2</t>
  </si>
  <si>
    <t>ТЦ_20_77_7727445290_30.09.2025_02_3.2</t>
  </si>
  <si>
    <t>3.3</t>
  </si>
  <si>
    <t>ТЦ_20_50_5001055273_30.09.2025_02_3.3</t>
  </si>
  <si>
    <t>4.1</t>
  </si>
  <si>
    <t>4.2</t>
  </si>
  <si>
    <t>ТЦ_20_77_7727445290_30.09.2025_02_4.2</t>
  </si>
  <si>
    <t>4.3</t>
  </si>
  <si>
    <t>ТЦ_20_50_5001055273_30.09.2025_02_4.3</t>
  </si>
  <si>
    <t>6.1</t>
  </si>
  <si>
    <t>62</t>
  </si>
  <si>
    <t>6.2</t>
  </si>
  <si>
    <t>ТЦ_62_77_7727445290_30.09.2025_02_6.2</t>
  </si>
  <si>
    <t>6.3</t>
  </si>
  <si>
    <t>ТЦ_62_50_5001055273_30.09.2025_02_6.3</t>
  </si>
  <si>
    <t>9.1</t>
  </si>
  <si>
    <t>9.2</t>
  </si>
  <si>
    <t>ТЦ_20_77_7727445290_30.09.2025_02_9.2</t>
  </si>
  <si>
    <t>9.3</t>
  </si>
  <si>
    <t>ТЦ_20_50_5001055273_30.09.2025_02_9.3</t>
  </si>
  <si>
    <t>10.1</t>
  </si>
  <si>
    <t>10.2</t>
  </si>
  <si>
    <t>ТЦ_20_77_7727445290_30.09.2025_02_10.2</t>
  </si>
  <si>
    <t>10.3</t>
  </si>
  <si>
    <t>ТЦ_20_50_5001055273_30.09.2025_02_10.3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</si>
  <si>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</si>
  <si>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</si>
  <si>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</si>
  <si>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</si>
  <si>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</si>
  <si>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</si>
  <si>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</si>
  <si>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</si>
  <si>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</si>
  <si>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</si>
  <si>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</si>
  <si>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</si>
  <si>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</si>
  <si>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</si>
  <si>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</si>
  <si>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</si>
  <si>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</si>
  <si>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</si>
  <si>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</si>
  <si>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</si>
  <si>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</si>
  <si>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</si>
  <si>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</si>
  <si>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</si>
  <si>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</si>
  <si>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</si>
  <si>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</si>
  <si>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</si>
  <si>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</si>
  <si>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</si>
  <si>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</si>
  <si>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</si>
  <si>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</si>
  <si>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</si>
  <si>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</si>
  <si>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</si>
  <si>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</si>
  <si>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</si>
  <si>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</si>
  <si>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</si>
  <si>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</si>
  <si>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</si>
  <si>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</si>
  <si>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</si>
  <si>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</si>
  <si>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</si>
  <si>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</si>
  <si>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</si>
  <si>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ГЭСН 01-02-057-02</t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</si>
  <si>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</si>
  <si>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</si>
  <si>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</si>
  <si>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</si>
  <si>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</si>
  <si>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</si>
  <si>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</si>
  <si>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ЭМ</t>
  </si>
  <si>
    <t>ОТм(ЗТм)</t>
  </si>
  <si>
    <t>ГЭСН 01-02-061-01</t>
  </si>
  <si>
    <t>ОТм(ЗТм) Средний разряд машинистов 4</t>
  </si>
  <si>
    <t>5.1</t>
  </si>
  <si>
    <t>НР Электротехнические установки: на других объектах</t>
  </si>
  <si>
    <t>СП Электротехнические установки: на других объектах</t>
  </si>
  <si>
    <t>ОТм(ЗТм) Средний разряд машинистов 6</t>
  </si>
  <si>
    <t>М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</si>
  <si>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</si>
  <si>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</si>
  <si>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</si>
  <si>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</si>
  <si>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</si>
  <si>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</si>
  <si>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</si>
  <si>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</si>
  <si>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</si>
  <si>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</si>
  <si>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</si>
  <si>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</si>
  <si>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</si>
  <si>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</si>
  <si>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</si>
  <si>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</si>
  <si>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</si>
  <si>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</si>
  <si>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</si>
  <si>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</si>
  <si>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</si>
  <si>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</si>
  <si>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</si>
  <si>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</si>
  <si>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</si>
  <si>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</si>
  <si>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</si>
  <si>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</si>
  <si>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</si>
  <si>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</si>
  <si>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</si>
  <si>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</si>
  <si>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</si>
  <si>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</si>
  <si>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</si>
  <si>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</si>
  <si>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</si>
  <si>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</si>
  <si>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</si>
  <si>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</si>
  <si>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</si>
  <si>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</si>
  <si>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</si>
  <si>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</si>
  <si>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</si>
  <si>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НР Пусконаладочные работы</t>
  </si>
  <si>
    <t>СП Пусконаладочные работы</t>
  </si>
  <si>
    <t>Выполнение пусконаладочных работ звеном (бригадой), которое выполнило монтаж этого же оборудования
ЗТ *0,8</t>
  </si>
  <si>
    <t>Раздел: Монтажные работы</t>
  </si>
  <si>
    <t>ГЭСНм 08-03-572-06</t>
  </si>
  <si>
    <t>ГЭСНм 08-01-087-03</t>
  </si>
  <si>
    <t>Раздел: Заземление ВРЩ-0,4 кВ</t>
  </si>
  <si>
    <t>ГЭСНм 08-02-472-02</t>
  </si>
  <si>
    <t>ГЭСНм 08-02-472-10</t>
  </si>
  <si>
    <t>ГЭСНм 08-02-471-01</t>
  </si>
  <si>
    <t>Раздел: Оборудование</t>
  </si>
  <si>
    <t>Оборудование :_x000D_
Щит учетно-распределительный ( с оборудованием поставляется комплектно)1200х750х300 ЩМП-6 IP54</t>
  </si>
  <si>
    <t>Раздел: пусконаладочные работы</t>
  </si>
  <si>
    <t>ГЭСНп 01-11-010-01</t>
  </si>
  <si>
    <t>ГЭСНп 01-11-011-01</t>
  </si>
  <si>
    <t>ГЭСНп 01-03-002-18</t>
  </si>
  <si>
    <t>Строительство КЛ-0,4 кВ от I секции РУ-0,4 кВ БКТП-3977 до ГРЩ-0,4 кВ, КЛ-0,4 кВ от II секции РУ-0,4 кВ БКТП-3977 до ГРЩ-0,4 кВ ПС-220 кВ №836 "Слобода", 2хГРЩ-0,4 кВ (0,26 км), в т.ч. ПИР, МО, Истринский р-н, с.Павловская Слобода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</si>
</sst>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6" fontId="22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6" fillId="0" borderId="0" xfId="0" applyFont="1" applyAlignment="1">
      <alignment vertical="top" wrapText="1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5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6" fillId="0" borderId="0" xfId="0" applyNumberFormat="1" applyFont="1" applyAlignment="1">
      <alignment horizontal="left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4" fillId="0" borderId="2" xfId="0" applyFont="1" applyBorder="1" applyAlignment="1">
      <alignment horizontal="left" vertical="top" wrapText="1"/>
    </xf>
    <xf numFmtId="0" fontId="25" fillId="0" borderId="2" xfId="0" applyNumberFormat="1" applyFont="1" applyBorder="1" applyAlignment="1">
      <alignment horizontal="center"/>
    </xf>
    <xf numFmtId="165" fontId="30" fillId="0" borderId="0" xfId="0" applyNumberFormat="1" applyFont="1" applyAlignment="1">
      <alignment horizontal="left" vertical="top"/>
    </xf>
    <xf numFmtId="165" fontId="30" fillId="0" borderId="2" xfId="0" applyNumberFormat="1" applyFont="1" applyBorder="1" applyAlignment="1">
      <alignment horizontal="right" vertical="top"/>
    </xf>
    <xf numFmtId="0" fontId="2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40"/>
  <sheetViews>
    <sheetView tabSelected="1" topLeftCell="A301" zoomScaleNormal="100" workbookViewId="0">
      <selection activeCell="A30" sqref="A30:L3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83" t="s">
        <v>771</v>
      </c>
      <c r="C3" s="83"/>
      <c r="D3" s="83"/>
      <c r="E3" s="83"/>
      <c r="F3" s="11"/>
      <c r="G3" s="11"/>
      <c r="H3" s="83" t="s">
        <v>772</v>
      </c>
      <c r="I3" s="83"/>
      <c r="J3" s="83"/>
      <c r="K3" s="83"/>
      <c r="L3" s="83"/>
    </row>
    <row r="4" spans="1:93" ht="14.25" customHeight="1" x14ac:dyDescent="0.2">
      <c r="A4" s="11"/>
      <c r="B4" s="84"/>
      <c r="C4" s="84"/>
      <c r="D4" s="84"/>
      <c r="E4" s="84"/>
      <c r="F4" s="11"/>
      <c r="G4" s="11"/>
      <c r="H4" s="84"/>
      <c r="I4" s="84"/>
      <c r="J4" s="84"/>
      <c r="K4" s="84"/>
      <c r="L4" s="84"/>
    </row>
    <row r="5" spans="1:93" ht="14.25" customHeight="1" x14ac:dyDescent="0.2">
      <c r="A5" s="11"/>
      <c r="B5" s="11"/>
      <c r="C5" s="12"/>
      <c r="D5" s="12"/>
      <c r="E5" s="12"/>
      <c r="F5" s="11"/>
      <c r="G5" s="11"/>
      <c r="H5" s="12"/>
      <c r="I5" s="12"/>
      <c r="J5" s="12"/>
      <c r="K5" s="12"/>
      <c r="L5" s="12"/>
    </row>
    <row r="6" spans="1:93" ht="14.25" customHeight="1" x14ac:dyDescent="0.2">
      <c r="A6" s="12"/>
      <c r="B6" s="84" t="str">
        <f>CONCATENATE("______________________ ", IF(Source!AL12&lt;&gt;"", Source!AL12, ""))</f>
        <v xml:space="preserve">______________________ </v>
      </c>
      <c r="C6" s="84"/>
      <c r="D6" s="84"/>
      <c r="E6" s="84"/>
      <c r="F6" s="11"/>
      <c r="G6" s="11"/>
      <c r="H6" s="84" t="str">
        <f>CONCATENATE("______________________ ", IF(Source!AH12&lt;&gt;"", Source!AH12, ""))</f>
        <v xml:space="preserve">______________________ </v>
      </c>
      <c r="I6" s="84"/>
      <c r="J6" s="84"/>
      <c r="K6" s="84"/>
      <c r="L6" s="84"/>
    </row>
    <row r="7" spans="1:93" ht="14.25" customHeight="1" x14ac:dyDescent="0.2">
      <c r="A7" s="13"/>
      <c r="B7" s="87" t="s">
        <v>773</v>
      </c>
      <c r="C7" s="87"/>
      <c r="D7" s="87"/>
      <c r="E7" s="87"/>
      <c r="F7" s="11"/>
      <c r="G7" s="11"/>
      <c r="H7" s="87" t="s">
        <v>773</v>
      </c>
      <c r="I7" s="87"/>
      <c r="J7" s="87"/>
      <c r="K7" s="87"/>
      <c r="L7" s="87"/>
    </row>
    <row r="10" spans="1:93" ht="12.75" customHeight="1" x14ac:dyDescent="0.2">
      <c r="A10" s="85" t="s">
        <v>774</v>
      </c>
      <c r="B10" s="85"/>
      <c r="C10" s="85"/>
      <c r="D10" s="85"/>
      <c r="E10" s="85"/>
      <c r="F10" s="86" t="s">
        <v>813</v>
      </c>
      <c r="G10" s="86"/>
      <c r="H10" s="86"/>
      <c r="I10" s="86"/>
      <c r="J10" s="86"/>
      <c r="K10" s="86"/>
      <c r="L10" s="86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25.5" x14ac:dyDescent="0.2">
      <c r="A12" s="85" t="s">
        <v>775</v>
      </c>
      <c r="B12" s="85"/>
      <c r="C12" s="85"/>
      <c r="D12" s="85"/>
      <c r="E12" s="85"/>
      <c r="F12" s="8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86"/>
      <c r="H12" s="86"/>
      <c r="I12" s="86"/>
      <c r="J12" s="86"/>
      <c r="K12" s="86"/>
      <c r="L12" s="86"/>
      <c r="CO12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7.5" x14ac:dyDescent="0.2">
      <c r="A14" s="85" t="s">
        <v>776</v>
      </c>
      <c r="B14" s="85"/>
      <c r="C14" s="85"/>
      <c r="D14" s="85"/>
      <c r="E14" s="85"/>
      <c r="F14" s="8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86"/>
      <c r="H14" s="86"/>
      <c r="I14" s="86"/>
      <c r="J14" s="86"/>
      <c r="K14" s="86"/>
      <c r="L14" s="86"/>
      <c r="CO14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spans="1:93" ht="76.5" customHeight="1" x14ac:dyDescent="0.2">
      <c r="A16" s="85" t="s">
        <v>777</v>
      </c>
      <c r="B16" s="85"/>
      <c r="C16" s="85"/>
      <c r="D16" s="85"/>
      <c r="E16" s="85"/>
      <c r="F16" s="86" t="s">
        <v>505</v>
      </c>
      <c r="G16" s="86"/>
      <c r="H16" s="86"/>
      <c r="I16" s="86"/>
      <c r="J16" s="86"/>
      <c r="K16" s="86"/>
      <c r="L16" s="86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38.25" customHeight="1" x14ac:dyDescent="0.2">
      <c r="A18" s="85" t="s">
        <v>778</v>
      </c>
      <c r="B18" s="85"/>
      <c r="C18" s="85"/>
      <c r="D18" s="85"/>
      <c r="E18" s="85"/>
      <c r="F18" s="86" t="s">
        <v>507</v>
      </c>
      <c r="G18" s="86"/>
      <c r="H18" s="86"/>
      <c r="I18" s="86"/>
      <c r="J18" s="86"/>
      <c r="K18" s="86"/>
      <c r="L18" s="86"/>
    </row>
    <row r="19" spans="1:12" ht="12.7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2.75" customHeight="1" x14ac:dyDescent="0.2">
      <c r="A20" s="85" t="s">
        <v>779</v>
      </c>
      <c r="B20" s="85"/>
      <c r="C20" s="85"/>
      <c r="D20" s="85"/>
      <c r="E20" s="85"/>
      <c r="F20" s="86" t="s">
        <v>814</v>
      </c>
      <c r="G20" s="86"/>
      <c r="H20" s="86"/>
      <c r="I20" s="86"/>
      <c r="J20" s="86"/>
      <c r="K20" s="86"/>
      <c r="L20" s="86"/>
    </row>
    <row r="21" spans="1:12" ht="12.75" customHeight="1" x14ac:dyDescent="0.2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8"/>
    </row>
    <row r="22" spans="1:12" ht="12.75" customHeight="1" x14ac:dyDescent="0.2">
      <c r="A22" s="85" t="s">
        <v>780</v>
      </c>
      <c r="B22" s="85"/>
      <c r="C22" s="85"/>
      <c r="D22" s="85"/>
      <c r="E22" s="85"/>
      <c r="F22" s="86" t="str">
        <f>IF(Source!CZ12 &lt;&gt; "", Source!CZ12, "")</f>
        <v/>
      </c>
      <c r="G22" s="86"/>
      <c r="H22" s="86"/>
      <c r="I22" s="86"/>
      <c r="J22" s="86"/>
      <c r="K22" s="86"/>
      <c r="L22" s="86"/>
    </row>
    <row r="23" spans="1:12" ht="12.75" customHeight="1" x14ac:dyDescent="0.2">
      <c r="A23" s="17"/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6"/>
    </row>
    <row r="24" spans="1:12" ht="12.75" customHeight="1" x14ac:dyDescent="0.2">
      <c r="A24" s="85" t="s">
        <v>781</v>
      </c>
      <c r="B24" s="85"/>
      <c r="C24" s="85"/>
      <c r="D24" s="85"/>
      <c r="E24" s="85"/>
      <c r="F24" s="86" t="str">
        <f>IF(Source!DA12 &lt;&gt; "", Source!DA12, "")</f>
        <v/>
      </c>
      <c r="G24" s="86"/>
      <c r="H24" s="86"/>
      <c r="I24" s="86"/>
      <c r="J24" s="86"/>
      <c r="K24" s="86"/>
      <c r="L24" s="86"/>
    </row>
    <row r="25" spans="1:12" ht="12.75" customHeight="1" x14ac:dyDescent="0.2">
      <c r="A25" s="9"/>
      <c r="B25" s="9"/>
      <c r="C25" s="9"/>
      <c r="D25" s="9"/>
      <c r="E25" s="9"/>
      <c r="F25" s="19"/>
      <c r="G25" s="19"/>
      <c r="H25" s="19"/>
      <c r="I25" s="19"/>
      <c r="J25" s="19"/>
      <c r="K25" s="19"/>
      <c r="L25" s="19"/>
    </row>
    <row r="26" spans="1:12" ht="12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5.75" customHeight="1" x14ac:dyDescent="0.25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</row>
    <row r="28" spans="1:12" ht="14.25" customHeight="1" x14ac:dyDescent="0.2">
      <c r="A28" s="89" t="s">
        <v>782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</row>
    <row r="29" spans="1:12" ht="14.2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15.75" customHeight="1" x14ac:dyDescent="0.25">
      <c r="A30" s="88" t="s">
        <v>895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</row>
    <row r="31" spans="1:12" ht="14.25" customHeight="1" x14ac:dyDescent="0.2">
      <c r="A31" s="89" t="s">
        <v>783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</row>
    <row r="32" spans="1:12" ht="14.25" customHeight="1" x14ac:dyDescent="0.2">
      <c r="A32" s="11"/>
      <c r="B32" s="11"/>
      <c r="C32" s="11"/>
      <c r="D32" s="11"/>
      <c r="E32" s="11"/>
      <c r="F32" s="13"/>
      <c r="G32" s="13"/>
      <c r="H32" s="13"/>
      <c r="I32" s="13"/>
      <c r="J32" s="13"/>
      <c r="K32" s="13"/>
      <c r="L32" s="13"/>
    </row>
    <row r="33" spans="1:12" ht="15.75" customHeight="1" x14ac:dyDescent="0.25">
      <c r="A33" s="90" t="str">
        <f>CONCATENATE( "ЛОКАЛЬНАЯ СМЕТА № ", Source!L609, " ",Source!CM609)</f>
        <v xml:space="preserve">ЛОКАЛЬНАЯ СМЕТА № 02-01-05 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</row>
    <row r="34" spans="1:12" ht="15" customHeight="1" x14ac:dyDescent="0.2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0"/>
    </row>
    <row r="35" spans="1:12" ht="18" customHeight="1" x14ac:dyDescent="0.25">
      <c r="A35" s="91" t="str">
        <f>IF(Source!G609&lt;&gt;"Новая локальная смета", Source!G609, "")</f>
        <v>Строительство 2ВРЩ-0,4 кВ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</row>
    <row r="36" spans="1:12" ht="14.25" customHeight="1" x14ac:dyDescent="0.2">
      <c r="A36" s="89" t="s">
        <v>784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</row>
    <row r="37" spans="1:12" ht="14.2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14.2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2.75" customHeight="1" x14ac:dyDescent="0.2">
      <c r="A39" s="14" t="s">
        <v>785</v>
      </c>
      <c r="B39" s="14"/>
      <c r="C39" s="23" t="s">
        <v>815</v>
      </c>
      <c r="D39" s="14" t="s">
        <v>786</v>
      </c>
      <c r="E39" s="14"/>
      <c r="F39" s="14"/>
      <c r="G39" s="14"/>
      <c r="H39" s="14"/>
      <c r="I39" s="14"/>
      <c r="J39" s="14"/>
      <c r="K39" s="14"/>
      <c r="L39" s="14"/>
    </row>
    <row r="40" spans="1:12" ht="12.75" customHeight="1" x14ac:dyDescent="0.2">
      <c r="A40" s="14"/>
      <c r="B40" s="14"/>
      <c r="C40" s="2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2.75" customHeight="1" x14ac:dyDescent="0.2">
      <c r="A41" s="14" t="s">
        <v>787</v>
      </c>
      <c r="B41" s="14"/>
      <c r="C41" s="97"/>
      <c r="D41" s="97"/>
      <c r="E41" s="97"/>
      <c r="F41" s="97"/>
      <c r="G41" s="97"/>
      <c r="H41" s="97"/>
      <c r="I41" s="97"/>
      <c r="J41" s="97"/>
      <c r="K41" s="97"/>
      <c r="L41" s="97"/>
    </row>
    <row r="42" spans="1:12" ht="12.75" customHeight="1" x14ac:dyDescent="0.2">
      <c r="A42" s="25"/>
      <c r="B42" s="26"/>
      <c r="C42" s="89" t="s">
        <v>788</v>
      </c>
      <c r="D42" s="89"/>
      <c r="E42" s="89"/>
      <c r="F42" s="89"/>
      <c r="G42" s="89"/>
      <c r="H42" s="89"/>
      <c r="I42" s="89"/>
      <c r="J42" s="89"/>
      <c r="K42" s="89"/>
      <c r="L42" s="89"/>
    </row>
    <row r="43" spans="1:12" ht="14.2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4.25" customHeight="1" x14ac:dyDescent="0.2">
      <c r="A44" s="27" t="s">
        <v>816</v>
      </c>
      <c r="B44" s="11"/>
      <c r="C44" s="11"/>
      <c r="D44" s="28"/>
      <c r="E44" s="11"/>
      <c r="F44" s="11"/>
      <c r="G44" s="11"/>
      <c r="H44" s="11"/>
      <c r="I44" s="11"/>
      <c r="J44" s="11"/>
      <c r="K44" s="11"/>
      <c r="L44" s="11"/>
    </row>
    <row r="45" spans="1:12" ht="14.2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4.25" customHeight="1" x14ac:dyDescent="0.2">
      <c r="A46" s="27" t="s">
        <v>789</v>
      </c>
      <c r="B46" s="11"/>
      <c r="C46" s="92">
        <f>C49+C50+C51+C52</f>
        <v>262.33999999999997</v>
      </c>
      <c r="D46" s="93"/>
      <c r="E46" s="14" t="s">
        <v>790</v>
      </c>
      <c r="F46" s="9"/>
      <c r="G46" s="9"/>
      <c r="H46" s="9"/>
      <c r="I46" s="9"/>
      <c r="J46" s="9"/>
      <c r="K46" s="9"/>
      <c r="L46" s="11"/>
    </row>
    <row r="47" spans="1:12" ht="14.25" customHeight="1" x14ac:dyDescent="0.2">
      <c r="A47" s="27"/>
      <c r="B47" s="11"/>
      <c r="C47" s="67"/>
      <c r="D47" s="29"/>
      <c r="E47" s="14"/>
      <c r="F47" s="9"/>
      <c r="G47" s="14" t="s">
        <v>791</v>
      </c>
      <c r="H47" s="11"/>
      <c r="I47" s="14"/>
      <c r="J47" s="14"/>
      <c r="K47" s="69">
        <f>ROUND(SUM(AR60:AR433)/1000, 2)</f>
        <v>15.13</v>
      </c>
      <c r="L47" s="14" t="s">
        <v>790</v>
      </c>
    </row>
    <row r="48" spans="1:12" ht="14.25" customHeight="1" x14ac:dyDescent="0.2">
      <c r="A48" s="11"/>
      <c r="B48" s="30" t="s">
        <v>792</v>
      </c>
      <c r="C48" s="68"/>
      <c r="D48" s="11"/>
      <c r="E48" s="14"/>
      <c r="F48" s="9"/>
      <c r="G48" s="14" t="s">
        <v>793</v>
      </c>
      <c r="H48" s="11"/>
      <c r="I48" s="14"/>
      <c r="J48" s="14"/>
      <c r="K48" s="69">
        <f>ROUND(SUM(AT60:AT433)/1000, 2)</f>
        <v>1.03</v>
      </c>
      <c r="L48" s="14" t="s">
        <v>790</v>
      </c>
    </row>
    <row r="49" spans="1:12" ht="14.25" customHeight="1" x14ac:dyDescent="0.2">
      <c r="A49" s="11"/>
      <c r="B49" s="27" t="s">
        <v>794</v>
      </c>
      <c r="C49" s="92">
        <f>ROUND((Source!F795)/1000, 2)</f>
        <v>14.55</v>
      </c>
      <c r="D49" s="93"/>
      <c r="E49" s="14" t="s">
        <v>790</v>
      </c>
      <c r="F49" s="9"/>
      <c r="G49" s="14" t="s">
        <v>795</v>
      </c>
      <c r="H49" s="11"/>
      <c r="I49" s="14"/>
      <c r="J49" s="29"/>
      <c r="K49" s="70">
        <f>Source!F800</f>
        <v>31.123676</v>
      </c>
      <c r="L49" s="14" t="s">
        <v>511</v>
      </c>
    </row>
    <row r="50" spans="1:12" ht="14.25" customHeight="1" x14ac:dyDescent="0.2">
      <c r="A50" s="11"/>
      <c r="B50" s="27" t="s">
        <v>796</v>
      </c>
      <c r="C50" s="92">
        <f>ROUND((Source!F796)/1000, 2)</f>
        <v>56</v>
      </c>
      <c r="D50" s="93"/>
      <c r="E50" s="14" t="s">
        <v>790</v>
      </c>
      <c r="F50" s="9"/>
      <c r="G50" s="14" t="s">
        <v>797</v>
      </c>
      <c r="H50" s="11"/>
      <c r="I50" s="14"/>
      <c r="J50" s="31"/>
      <c r="K50" s="70">
        <f>Source!F801</f>
        <v>1.6835519999999999</v>
      </c>
      <c r="L50" s="14" t="s">
        <v>511</v>
      </c>
    </row>
    <row r="51" spans="1:12" ht="14.25" customHeight="1" x14ac:dyDescent="0.2">
      <c r="A51" s="11"/>
      <c r="B51" s="27" t="s">
        <v>798</v>
      </c>
      <c r="C51" s="92">
        <f>ROUND((Source!F787)/1000, 2)</f>
        <v>191.79</v>
      </c>
      <c r="D51" s="93"/>
      <c r="E51" s="14" t="s">
        <v>790</v>
      </c>
      <c r="F51" s="9"/>
      <c r="G51" s="14"/>
      <c r="H51" s="14"/>
      <c r="I51" s="14"/>
      <c r="J51" s="14"/>
      <c r="K51" s="9"/>
      <c r="L51" s="14"/>
    </row>
    <row r="52" spans="1:12" ht="14.25" customHeight="1" x14ac:dyDescent="0.2">
      <c r="A52" s="11"/>
      <c r="B52" s="27" t="s">
        <v>799</v>
      </c>
      <c r="C52" s="92">
        <f>ROUND((Source!F797)/1000, 2)</f>
        <v>0</v>
      </c>
      <c r="D52" s="93"/>
      <c r="E52" s="14" t="s">
        <v>790</v>
      </c>
      <c r="F52" s="9"/>
      <c r="G52" s="14"/>
      <c r="H52" s="14"/>
      <c r="I52" s="14"/>
      <c r="J52" s="14"/>
      <c r="K52" s="9"/>
      <c r="L52" s="14"/>
    </row>
    <row r="53" spans="1:12" ht="14.2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ht="12.75" customHeight="1" x14ac:dyDescent="0.2">
      <c r="A54" s="94" t="s">
        <v>800</v>
      </c>
      <c r="B54" s="94" t="s">
        <v>801</v>
      </c>
      <c r="C54" s="94" t="s">
        <v>802</v>
      </c>
      <c r="D54" s="94" t="s">
        <v>803</v>
      </c>
      <c r="E54" s="100" t="s">
        <v>804</v>
      </c>
      <c r="F54" s="101"/>
      <c r="G54" s="102"/>
      <c r="H54" s="100" t="s">
        <v>805</v>
      </c>
      <c r="I54" s="101"/>
      <c r="J54" s="101"/>
      <c r="K54" s="101"/>
      <c r="L54" s="102"/>
    </row>
    <row r="55" spans="1:12" ht="12.75" customHeight="1" x14ac:dyDescent="0.2">
      <c r="A55" s="95"/>
      <c r="B55" s="95"/>
      <c r="C55" s="95"/>
      <c r="D55" s="95"/>
      <c r="E55" s="103"/>
      <c r="F55" s="104"/>
      <c r="G55" s="105"/>
      <c r="H55" s="103"/>
      <c r="I55" s="104"/>
      <c r="J55" s="104"/>
      <c r="K55" s="104"/>
      <c r="L55" s="105"/>
    </row>
    <row r="56" spans="1:12" ht="12.75" customHeight="1" x14ac:dyDescent="0.2">
      <c r="A56" s="95"/>
      <c r="B56" s="95"/>
      <c r="C56" s="95"/>
      <c r="D56" s="95"/>
      <c r="E56" s="103"/>
      <c r="F56" s="104"/>
      <c r="G56" s="105"/>
      <c r="H56" s="103"/>
      <c r="I56" s="104"/>
      <c r="J56" s="104"/>
      <c r="K56" s="104"/>
      <c r="L56" s="105"/>
    </row>
    <row r="57" spans="1:12" ht="12.75" customHeight="1" x14ac:dyDescent="0.2">
      <c r="A57" s="95"/>
      <c r="B57" s="95"/>
      <c r="C57" s="95"/>
      <c r="D57" s="95"/>
      <c r="E57" s="106"/>
      <c r="F57" s="107"/>
      <c r="G57" s="108"/>
      <c r="H57" s="106"/>
      <c r="I57" s="107"/>
      <c r="J57" s="107"/>
      <c r="K57" s="107"/>
      <c r="L57" s="108"/>
    </row>
    <row r="58" spans="1:12" ht="51" customHeight="1" x14ac:dyDescent="0.2">
      <c r="A58" s="96"/>
      <c r="B58" s="96"/>
      <c r="C58" s="96"/>
      <c r="D58" s="96"/>
      <c r="E58" s="33" t="s">
        <v>806</v>
      </c>
      <c r="F58" s="33" t="s">
        <v>807</v>
      </c>
      <c r="G58" s="34" t="s">
        <v>808</v>
      </c>
      <c r="H58" s="33" t="s">
        <v>809</v>
      </c>
      <c r="I58" s="33" t="s">
        <v>810</v>
      </c>
      <c r="J58" s="33" t="s">
        <v>811</v>
      </c>
      <c r="K58" s="33" t="s">
        <v>807</v>
      </c>
      <c r="L58" s="33" t="s">
        <v>812</v>
      </c>
    </row>
    <row r="59" spans="1:12" ht="14.25" customHeight="1" x14ac:dyDescent="0.2">
      <c r="A59" s="35">
        <v>1</v>
      </c>
      <c r="B59" s="35">
        <v>2</v>
      </c>
      <c r="C59" s="35">
        <v>3</v>
      </c>
      <c r="D59" s="35">
        <v>4</v>
      </c>
      <c r="E59" s="35">
        <v>5</v>
      </c>
      <c r="F59" s="35">
        <v>6</v>
      </c>
      <c r="G59" s="35">
        <v>7</v>
      </c>
      <c r="H59" s="35">
        <v>8</v>
      </c>
      <c r="I59" s="35">
        <v>9</v>
      </c>
      <c r="J59" s="35">
        <v>10</v>
      </c>
      <c r="K59" s="37">
        <v>11</v>
      </c>
      <c r="L59" s="37">
        <v>12</v>
      </c>
    </row>
    <row r="61" spans="1:12" ht="16.5" x14ac:dyDescent="0.2">
      <c r="A61" s="109" t="s">
        <v>882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</row>
    <row r="62" spans="1:12" ht="57" x14ac:dyDescent="0.2">
      <c r="A62" s="39" t="s">
        <v>17</v>
      </c>
      <c r="B62" s="41" t="s">
        <v>883</v>
      </c>
      <c r="C62" s="41" t="str">
        <f>Source!G617</f>
        <v>Блок управления шкафного исполнения или распределительный пункт (шкаф), устанавливаемый: на полу, высота и ширина до 1200х1000 мм</v>
      </c>
      <c r="D62" s="42" t="str">
        <f>Source!H617</f>
        <v>ШТ</v>
      </c>
      <c r="E62" s="43">
        <f>Source!K617</f>
        <v>2</v>
      </c>
      <c r="F62" s="43"/>
      <c r="G62" s="43">
        <f>Source!I617</f>
        <v>2</v>
      </c>
      <c r="H62" s="45"/>
      <c r="I62" s="44"/>
      <c r="J62" s="45"/>
      <c r="K62" s="44"/>
      <c r="L62" s="45"/>
    </row>
    <row r="63" spans="1:12" ht="15" x14ac:dyDescent="0.2">
      <c r="A63" s="40"/>
      <c r="B63" s="43">
        <v>1</v>
      </c>
      <c r="C63" s="40" t="s">
        <v>818</v>
      </c>
      <c r="D63" s="42" t="s">
        <v>511</v>
      </c>
      <c r="E63" s="47"/>
      <c r="F63" s="43"/>
      <c r="G63" s="47">
        <f>Source!U617</f>
        <v>6.18</v>
      </c>
      <c r="H63" s="43"/>
      <c r="I63" s="43"/>
      <c r="J63" s="43"/>
      <c r="K63" s="43"/>
      <c r="L63" s="48">
        <f>SUM(L64:L64)-SUMIF(CE64:CE64, 1, L64:L64)</f>
        <v>3326.94</v>
      </c>
    </row>
    <row r="64" spans="1:12" ht="14.25" x14ac:dyDescent="0.2">
      <c r="A64" s="41"/>
      <c r="B64" s="41" t="s">
        <v>679</v>
      </c>
      <c r="C64" s="41" t="s">
        <v>680</v>
      </c>
      <c r="D64" s="42" t="s">
        <v>511</v>
      </c>
      <c r="E64" s="43">
        <v>3.09</v>
      </c>
      <c r="F64" s="43"/>
      <c r="G64" s="43">
        <f>SmtRes!CX196</f>
        <v>6.18</v>
      </c>
      <c r="H64" s="45"/>
      <c r="I64" s="44"/>
      <c r="J64" s="45">
        <f>SmtRes!CZ196</f>
        <v>538.34</v>
      </c>
      <c r="K64" s="44"/>
      <c r="L64" s="45">
        <f>SmtRes!DI196</f>
        <v>3326.94</v>
      </c>
    </row>
    <row r="65" spans="1:83" ht="15" x14ac:dyDescent="0.2">
      <c r="A65" s="40"/>
      <c r="B65" s="43">
        <v>2</v>
      </c>
      <c r="C65" s="40" t="s">
        <v>825</v>
      </c>
      <c r="D65" s="42"/>
      <c r="E65" s="47"/>
      <c r="F65" s="43"/>
      <c r="G65" s="47"/>
      <c r="H65" s="43"/>
      <c r="I65" s="43"/>
      <c r="J65" s="43"/>
      <c r="K65" s="43"/>
      <c r="L65" s="48">
        <f>SUM(L66:L71)-SUMIF(CE66:CE71, 1, L66:L71)</f>
        <v>1152.0100000000002</v>
      </c>
    </row>
    <row r="66" spans="1:83" ht="15" x14ac:dyDescent="0.2">
      <c r="A66" s="40"/>
      <c r="B66" s="43"/>
      <c r="C66" s="40" t="s">
        <v>826</v>
      </c>
      <c r="D66" s="42" t="s">
        <v>511</v>
      </c>
      <c r="E66" s="47"/>
      <c r="F66" s="43"/>
      <c r="G66" s="47">
        <f>Source!V617</f>
        <v>1.08</v>
      </c>
      <c r="H66" s="43"/>
      <c r="I66" s="43"/>
      <c r="J66" s="43"/>
      <c r="K66" s="43"/>
      <c r="L66" s="48">
        <f>SUMIF(CE67:CE71, 1, L67:L71)</f>
        <v>661.45</v>
      </c>
      <c r="CE66">
        <v>1</v>
      </c>
    </row>
    <row r="67" spans="1:83" ht="28.5" x14ac:dyDescent="0.2">
      <c r="A67" s="41"/>
      <c r="B67" s="41" t="s">
        <v>532</v>
      </c>
      <c r="C67" s="41" t="s">
        <v>534</v>
      </c>
      <c r="D67" s="42" t="s">
        <v>517</v>
      </c>
      <c r="E67" s="43">
        <v>0.27</v>
      </c>
      <c r="F67" s="43"/>
      <c r="G67" s="43">
        <f>SmtRes!CX198</f>
        <v>0.54</v>
      </c>
      <c r="H67" s="45"/>
      <c r="I67" s="44"/>
      <c r="J67" s="45">
        <f>SmtRes!CZ198</f>
        <v>1488.78</v>
      </c>
      <c r="K67" s="44"/>
      <c r="L67" s="45">
        <f>SmtRes!DG198</f>
        <v>803.94</v>
      </c>
    </row>
    <row r="68" spans="1:83" ht="28.5" x14ac:dyDescent="0.2">
      <c r="A68" s="41"/>
      <c r="B68" s="41" t="s">
        <v>535</v>
      </c>
      <c r="C68" s="41" t="s">
        <v>832</v>
      </c>
      <c r="D68" s="42" t="s">
        <v>511</v>
      </c>
      <c r="E68" s="43">
        <f>SmtRes!DO198*SmtRes!AT198</f>
        <v>0.27</v>
      </c>
      <c r="F68" s="43"/>
      <c r="G68" s="43">
        <f>ROUND(E68*G62, 7)</f>
        <v>0.54</v>
      </c>
      <c r="H68" s="45"/>
      <c r="I68" s="44"/>
      <c r="J68" s="45">
        <f>ROUND(SmtRes!AG198/SmtRes!DO198, 2)</f>
        <v>702.18</v>
      </c>
      <c r="K68" s="44"/>
      <c r="L68" s="45">
        <f>SmtRes!DH198</f>
        <v>379.18</v>
      </c>
      <c r="CE68">
        <v>1</v>
      </c>
    </row>
    <row r="69" spans="1:83" ht="28.5" x14ac:dyDescent="0.2">
      <c r="A69" s="41"/>
      <c r="B69" s="41" t="s">
        <v>526</v>
      </c>
      <c r="C69" s="41" t="s">
        <v>528</v>
      </c>
      <c r="D69" s="42" t="s">
        <v>517</v>
      </c>
      <c r="E69" s="43">
        <v>0.27</v>
      </c>
      <c r="F69" s="43"/>
      <c r="G69" s="43">
        <f>SmtRes!CX199</f>
        <v>0.54</v>
      </c>
      <c r="H69" s="45"/>
      <c r="I69" s="44"/>
      <c r="J69" s="45">
        <f>SmtRes!CZ199</f>
        <v>572.77</v>
      </c>
      <c r="K69" s="44"/>
      <c r="L69" s="45">
        <f>SmtRes!DG199</f>
        <v>309.3</v>
      </c>
    </row>
    <row r="70" spans="1:83" ht="28.5" x14ac:dyDescent="0.2">
      <c r="A70" s="41"/>
      <c r="B70" s="41" t="s">
        <v>529</v>
      </c>
      <c r="C70" s="41" t="s">
        <v>828</v>
      </c>
      <c r="D70" s="42" t="s">
        <v>511</v>
      </c>
      <c r="E70" s="43">
        <f>SmtRes!DO199*SmtRes!AT199</f>
        <v>0.27</v>
      </c>
      <c r="F70" s="43"/>
      <c r="G70" s="43">
        <f>ROUND(E70*G62, 7)</f>
        <v>0.54</v>
      </c>
      <c r="H70" s="45"/>
      <c r="I70" s="44"/>
      <c r="J70" s="45">
        <f>ROUND(SmtRes!AG199/SmtRes!DO199, 2)</f>
        <v>522.73</v>
      </c>
      <c r="K70" s="44"/>
      <c r="L70" s="45">
        <f>SmtRes!DH199</f>
        <v>282.27</v>
      </c>
      <c r="CE70">
        <v>1</v>
      </c>
    </row>
    <row r="71" spans="1:83" ht="42.75" x14ac:dyDescent="0.2">
      <c r="A71" s="41"/>
      <c r="B71" s="41" t="s">
        <v>681</v>
      </c>
      <c r="C71" s="41" t="s">
        <v>683</v>
      </c>
      <c r="D71" s="42" t="s">
        <v>517</v>
      </c>
      <c r="E71" s="43">
        <v>0.68</v>
      </c>
      <c r="F71" s="43"/>
      <c r="G71" s="43">
        <f>SmtRes!CX200</f>
        <v>1.36</v>
      </c>
      <c r="H71" s="45"/>
      <c r="I71" s="44"/>
      <c r="J71" s="45">
        <f>SmtRes!CZ200</f>
        <v>28.51</v>
      </c>
      <c r="K71" s="44"/>
      <c r="L71" s="45">
        <f>SmtRes!DG200</f>
        <v>38.770000000000003</v>
      </c>
    </row>
    <row r="72" spans="1:83" ht="15" x14ac:dyDescent="0.2">
      <c r="A72" s="40"/>
      <c r="B72" s="43">
        <v>4</v>
      </c>
      <c r="C72" s="40" t="s">
        <v>833</v>
      </c>
      <c r="D72" s="42"/>
      <c r="E72" s="47"/>
      <c r="F72" s="43"/>
      <c r="G72" s="47"/>
      <c r="H72" s="43"/>
      <c r="I72" s="43"/>
      <c r="J72" s="43"/>
      <c r="K72" s="43"/>
      <c r="L72" s="48">
        <f>SUM(L73:L76)-SUMIF(CE73:CE76, 1, L73:L76)</f>
        <v>7207.7499999999991</v>
      </c>
    </row>
    <row r="73" spans="1:83" ht="57" x14ac:dyDescent="0.2">
      <c r="A73" s="41"/>
      <c r="B73" s="41" t="s">
        <v>600</v>
      </c>
      <c r="C73" s="41" t="s">
        <v>602</v>
      </c>
      <c r="D73" s="42" t="s">
        <v>293</v>
      </c>
      <c r="E73" s="43">
        <v>0.25</v>
      </c>
      <c r="F73" s="43"/>
      <c r="G73" s="43">
        <f>SmtRes!CX201</f>
        <v>0.5</v>
      </c>
      <c r="H73" s="45">
        <f>SmtRes!CZ201</f>
        <v>155.63</v>
      </c>
      <c r="I73" s="44">
        <f>SmtRes!AI201</f>
        <v>0.91</v>
      </c>
      <c r="J73" s="45">
        <f>ROUND(H73*I73, 2)</f>
        <v>141.62</v>
      </c>
      <c r="K73" s="44"/>
      <c r="L73" s="45">
        <f>SmtRes!DF201</f>
        <v>70.81</v>
      </c>
    </row>
    <row r="74" spans="1:83" ht="28.5" x14ac:dyDescent="0.2">
      <c r="A74" s="41"/>
      <c r="B74" s="41" t="s">
        <v>684</v>
      </c>
      <c r="C74" s="41" t="s">
        <v>686</v>
      </c>
      <c r="D74" s="42" t="s">
        <v>293</v>
      </c>
      <c r="E74" s="43">
        <v>0.06</v>
      </c>
      <c r="F74" s="43"/>
      <c r="G74" s="43">
        <f>SmtRes!CX202</f>
        <v>0.12</v>
      </c>
      <c r="H74" s="45">
        <f>SmtRes!CZ202</f>
        <v>174.93</v>
      </c>
      <c r="I74" s="44">
        <f>SmtRes!AI202</f>
        <v>1.1299999999999999</v>
      </c>
      <c r="J74" s="45">
        <f>ROUND(H74*I74, 2)</f>
        <v>197.67</v>
      </c>
      <c r="K74" s="44"/>
      <c r="L74" s="45">
        <f>SmtRes!DF202</f>
        <v>23.72</v>
      </c>
    </row>
    <row r="75" spans="1:83" ht="42.75" x14ac:dyDescent="0.2">
      <c r="A75" s="41"/>
      <c r="B75" s="41" t="s">
        <v>687</v>
      </c>
      <c r="C75" s="41" t="s">
        <v>689</v>
      </c>
      <c r="D75" s="42" t="s">
        <v>99</v>
      </c>
      <c r="E75" s="43">
        <v>2.5000000000000001E-2</v>
      </c>
      <c r="F75" s="43"/>
      <c r="G75" s="43">
        <f>SmtRes!CX203</f>
        <v>0.05</v>
      </c>
      <c r="H75" s="45">
        <f>SmtRes!CZ203</f>
        <v>105278.81</v>
      </c>
      <c r="I75" s="44">
        <f>SmtRes!AI203</f>
        <v>1.35</v>
      </c>
      <c r="J75" s="45">
        <f>ROUND(H75*I75, 2)</f>
        <v>142126.39000000001</v>
      </c>
      <c r="K75" s="44"/>
      <c r="L75" s="45">
        <f>SmtRes!DF203</f>
        <v>7106.32</v>
      </c>
    </row>
    <row r="76" spans="1:83" ht="28.5" x14ac:dyDescent="0.2">
      <c r="A76" s="41"/>
      <c r="B76" s="41" t="s">
        <v>548</v>
      </c>
      <c r="C76" s="49" t="s">
        <v>550</v>
      </c>
      <c r="D76" s="50" t="s">
        <v>293</v>
      </c>
      <c r="E76" s="51">
        <v>0.03</v>
      </c>
      <c r="F76" s="51"/>
      <c r="G76" s="51">
        <f>SmtRes!CX204</f>
        <v>0.06</v>
      </c>
      <c r="H76" s="52">
        <f>SmtRes!CZ204</f>
        <v>79.88</v>
      </c>
      <c r="I76" s="53">
        <f>SmtRes!AI204</f>
        <v>1.44</v>
      </c>
      <c r="J76" s="52">
        <f>ROUND(H76*I76, 2)</f>
        <v>115.03</v>
      </c>
      <c r="K76" s="53"/>
      <c r="L76" s="52">
        <f>SmtRes!DF204</f>
        <v>6.9</v>
      </c>
    </row>
    <row r="77" spans="1:83" ht="15" x14ac:dyDescent="0.2">
      <c r="A77" s="41"/>
      <c r="B77" s="41"/>
      <c r="C77" s="55" t="s">
        <v>819</v>
      </c>
      <c r="D77" s="42"/>
      <c r="E77" s="43"/>
      <c r="F77" s="43"/>
      <c r="G77" s="43"/>
      <c r="H77" s="45"/>
      <c r="I77" s="44"/>
      <c r="J77" s="45"/>
      <c r="K77" s="44"/>
      <c r="L77" s="45">
        <f>L63+L65+L66+L72</f>
        <v>12348.15</v>
      </c>
    </row>
    <row r="78" spans="1:83" ht="57" x14ac:dyDescent="0.2">
      <c r="A78" s="39" t="s">
        <v>720</v>
      </c>
      <c r="B78" s="41" t="str">
        <f>Source!F618</f>
        <v>421/пр_2020_п.75_пп.а</v>
      </c>
      <c r="C78" s="41" t="str">
        <f>Source!G618</f>
        <v>Сметная стоимость вспомогательных ненормируемых материальных ресурсов, не учтенная в сметной норме, 2%</v>
      </c>
      <c r="D78" s="42" t="str">
        <f>Source!H618</f>
        <v>%</v>
      </c>
      <c r="E78" s="43">
        <f>SmtRes!AT205</f>
        <v>2</v>
      </c>
      <c r="F78" s="43"/>
      <c r="G78" s="43">
        <f>Source!I618</f>
        <v>2</v>
      </c>
      <c r="H78" s="45"/>
      <c r="I78" s="44"/>
      <c r="J78" s="45"/>
      <c r="K78" s="44"/>
      <c r="L78" s="45">
        <f>Source!P618</f>
        <v>66.540000000000006</v>
      </c>
      <c r="AD78">
        <f>ROUND((Source!AT618/100)*((ROUND(0*Source!I618, 2)+ROUND(0*Source!I618, 2))), 2)</f>
        <v>0</v>
      </c>
      <c r="AE78">
        <f>ROUND((Source!AU618/100)*((ROUND(0*Source!I618, 2)+ROUND(0*Source!I618, 2))), 2)</f>
        <v>0</v>
      </c>
      <c r="AN78">
        <f>L78</f>
        <v>66.540000000000006</v>
      </c>
      <c r="AW78">
        <f>L78</f>
        <v>66.540000000000006</v>
      </c>
      <c r="AZ78">
        <f>Source!X618</f>
        <v>0</v>
      </c>
      <c r="BA78">
        <f>Source!Y618</f>
        <v>0</v>
      </c>
      <c r="CD78">
        <v>2</v>
      </c>
    </row>
    <row r="79" spans="1:83" ht="14.25" x14ac:dyDescent="0.2">
      <c r="A79" s="41"/>
      <c r="B79" s="41"/>
      <c r="C79" s="41" t="s">
        <v>820</v>
      </c>
      <c r="D79" s="42"/>
      <c r="E79" s="43"/>
      <c r="F79" s="43"/>
      <c r="G79" s="43"/>
      <c r="H79" s="45"/>
      <c r="I79" s="44"/>
      <c r="J79" s="45"/>
      <c r="K79" s="44"/>
      <c r="L79" s="45">
        <f>SUM(AR62:AR82)+SUM(AS62:AS82)+SUM(AT62:AT82)+SUM(AU62:AU82)+SUM(AV62:AV82)</f>
        <v>3988.3900000000003</v>
      </c>
    </row>
    <row r="80" spans="1:83" ht="28.5" x14ac:dyDescent="0.2">
      <c r="A80" s="41"/>
      <c r="B80" s="41" t="s">
        <v>55</v>
      </c>
      <c r="C80" s="41" t="s">
        <v>830</v>
      </c>
      <c r="D80" s="42" t="s">
        <v>60</v>
      </c>
      <c r="E80" s="43">
        <f>Source!BZ617</f>
        <v>97</v>
      </c>
      <c r="F80" s="43"/>
      <c r="G80" s="43">
        <f>Source!AT617</f>
        <v>97</v>
      </c>
      <c r="H80" s="45"/>
      <c r="I80" s="44"/>
      <c r="J80" s="45"/>
      <c r="K80" s="44"/>
      <c r="L80" s="45">
        <f>SUM(AZ62:AZ82)</f>
        <v>3868.74</v>
      </c>
    </row>
    <row r="81" spans="1:83" ht="28.5" x14ac:dyDescent="0.2">
      <c r="A81" s="49"/>
      <c r="B81" s="49" t="s">
        <v>56</v>
      </c>
      <c r="C81" s="49" t="s">
        <v>831</v>
      </c>
      <c r="D81" s="50" t="s">
        <v>60</v>
      </c>
      <c r="E81" s="51">
        <f>Source!CA617</f>
        <v>51</v>
      </c>
      <c r="F81" s="51"/>
      <c r="G81" s="51">
        <f>Source!AU617</f>
        <v>51</v>
      </c>
      <c r="H81" s="52"/>
      <c r="I81" s="53"/>
      <c r="J81" s="52"/>
      <c r="K81" s="53"/>
      <c r="L81" s="52">
        <f>SUM(BA62:BA82)</f>
        <v>2034.08</v>
      </c>
    </row>
    <row r="82" spans="1:83" ht="15" x14ac:dyDescent="0.2">
      <c r="C82" s="98" t="s">
        <v>823</v>
      </c>
      <c r="D82" s="98"/>
      <c r="E82" s="98"/>
      <c r="F82" s="98"/>
      <c r="G82" s="98"/>
      <c r="H82" s="98"/>
      <c r="I82" s="99">
        <f>IF(E62&lt;&gt;0,K82/E62, 0)</f>
        <v>9158.755000000001</v>
      </c>
      <c r="J82" s="99"/>
      <c r="K82" s="99">
        <f>L63+L65+L72+L80+L81+L66+SUM(L78:L78)</f>
        <v>18317.510000000002</v>
      </c>
      <c r="L82" s="99"/>
      <c r="AD82">
        <f>ROUND((Source!AT617/100)*((ROUND(SUMIF(SmtRes!AQ196:'SmtRes'!AQ205,"=1",SmtRes!AD196:'SmtRes'!AD205)*Source!I617, 2)+ROUND(SUMIF(SmtRes!AQ196:'SmtRes'!AQ205,"=1",SmtRes!AC196:'SmtRes'!AC205)*Source!I617, 2))), 2)</f>
        <v>3420.71</v>
      </c>
      <c r="AE82">
        <f>ROUND((Source!AU617/100)*((ROUND(SUMIF(SmtRes!AQ196:'SmtRes'!AQ205,"=1",SmtRes!AD196:'SmtRes'!AD205)*Source!I617, 2)+ROUND(SUMIF(SmtRes!AQ196:'SmtRes'!AQ205,"=1",SmtRes!AC196:'SmtRes'!AC205)*Source!I617, 2))), 2)</f>
        <v>1798.52</v>
      </c>
      <c r="AN82" s="54">
        <f>L63+L65+L72+L80+L81+L66</f>
        <v>18250.97</v>
      </c>
      <c r="AO82" s="54">
        <f>L65</f>
        <v>1152.0100000000002</v>
      </c>
      <c r="AQ82" t="s">
        <v>824</v>
      </c>
      <c r="AR82" s="54">
        <f>L63</f>
        <v>3326.94</v>
      </c>
      <c r="AT82" s="54">
        <f>L66</f>
        <v>661.45</v>
      </c>
      <c r="AV82" t="s">
        <v>824</v>
      </c>
      <c r="AW82" s="54">
        <f>L72</f>
        <v>7207.7499999999991</v>
      </c>
      <c r="AZ82">
        <f>Source!X617</f>
        <v>3868.74</v>
      </c>
      <c r="BA82">
        <f>Source!Y617</f>
        <v>2034.08</v>
      </c>
      <c r="CD82">
        <v>2</v>
      </c>
    </row>
    <row r="83" spans="1:83" ht="28.5" x14ac:dyDescent="0.2">
      <c r="A83" s="39" t="s">
        <v>28</v>
      </c>
      <c r="B83" s="41" t="s">
        <v>884</v>
      </c>
      <c r="C83" s="41" t="str">
        <f>Source!G619</f>
        <v>Металлические конструкции (постамент)</v>
      </c>
      <c r="D83" s="42" t="str">
        <f>Source!H619</f>
        <v>т</v>
      </c>
      <c r="E83" s="43">
        <f>Source!K619</f>
        <v>0.10381</v>
      </c>
      <c r="F83" s="43"/>
      <c r="G83" s="43">
        <f>Source!I619</f>
        <v>0.10381</v>
      </c>
      <c r="H83" s="45"/>
      <c r="I83" s="44"/>
      <c r="J83" s="45"/>
      <c r="K83" s="44"/>
      <c r="L83" s="45"/>
    </row>
    <row r="84" spans="1:83" x14ac:dyDescent="0.2">
      <c r="C84" s="46" t="str">
        <f>"Объем: "&amp;Source!I619&amp;"=103,81/"&amp;"1000"</f>
        <v>Объем: 0,10381=103,81/1000</v>
      </c>
    </row>
    <row r="85" spans="1:83" ht="15" x14ac:dyDescent="0.2">
      <c r="A85" s="40"/>
      <c r="B85" s="43">
        <v>1</v>
      </c>
      <c r="C85" s="40" t="s">
        <v>818</v>
      </c>
      <c r="D85" s="42" t="s">
        <v>511</v>
      </c>
      <c r="E85" s="47"/>
      <c r="F85" s="43"/>
      <c r="G85" s="47">
        <f>Source!U619</f>
        <v>5.5642160000000001</v>
      </c>
      <c r="H85" s="43"/>
      <c r="I85" s="43"/>
      <c r="J85" s="43"/>
      <c r="K85" s="43"/>
      <c r="L85" s="48">
        <f>SUM(L86:L86)-SUMIF(CE86:CE86, 1, L86:L86)</f>
        <v>2908.58</v>
      </c>
    </row>
    <row r="86" spans="1:83" ht="14.25" x14ac:dyDescent="0.2">
      <c r="A86" s="41"/>
      <c r="B86" s="41" t="s">
        <v>616</v>
      </c>
      <c r="C86" s="41" t="s">
        <v>617</v>
      </c>
      <c r="D86" s="42" t="s">
        <v>511</v>
      </c>
      <c r="E86" s="43">
        <v>53.6</v>
      </c>
      <c r="F86" s="43"/>
      <c r="G86" s="43">
        <f>SmtRes!CX206</f>
        <v>5.5642160000000001</v>
      </c>
      <c r="H86" s="45"/>
      <c r="I86" s="44"/>
      <c r="J86" s="45">
        <f>SmtRes!CZ206</f>
        <v>522.73</v>
      </c>
      <c r="K86" s="44"/>
      <c r="L86" s="45">
        <f>SmtRes!DI206</f>
        <v>2908.58</v>
      </c>
    </row>
    <row r="87" spans="1:83" ht="15" x14ac:dyDescent="0.2">
      <c r="A87" s="40"/>
      <c r="B87" s="43">
        <v>2</v>
      </c>
      <c r="C87" s="40" t="s">
        <v>825</v>
      </c>
      <c r="D87" s="42"/>
      <c r="E87" s="47"/>
      <c r="F87" s="43"/>
      <c r="G87" s="47"/>
      <c r="H87" s="43"/>
      <c r="I87" s="43"/>
      <c r="J87" s="43"/>
      <c r="K87" s="43"/>
      <c r="L87" s="48">
        <f>SUM(L88:L93)-SUMIF(CE88:CE93, 1, L88:L93)</f>
        <v>381.08999999999992</v>
      </c>
    </row>
    <row r="88" spans="1:83" ht="15" x14ac:dyDescent="0.2">
      <c r="A88" s="40"/>
      <c r="B88" s="43"/>
      <c r="C88" s="40" t="s">
        <v>826</v>
      </c>
      <c r="D88" s="42" t="s">
        <v>511</v>
      </c>
      <c r="E88" s="47"/>
      <c r="F88" s="43"/>
      <c r="G88" s="47">
        <f>Source!V619</f>
        <v>0.33219199999999999</v>
      </c>
      <c r="H88" s="43"/>
      <c r="I88" s="43"/>
      <c r="J88" s="43"/>
      <c r="K88" s="43"/>
      <c r="L88" s="48">
        <f>SUMIF(CE89:CE93, 1, L89:L93)</f>
        <v>203.45</v>
      </c>
      <c r="CE88">
        <v>1</v>
      </c>
    </row>
    <row r="89" spans="1:83" ht="28.5" x14ac:dyDescent="0.2">
      <c r="A89" s="41"/>
      <c r="B89" s="41" t="s">
        <v>532</v>
      </c>
      <c r="C89" s="41" t="s">
        <v>534</v>
      </c>
      <c r="D89" s="42" t="s">
        <v>517</v>
      </c>
      <c r="E89" s="43">
        <v>1.6</v>
      </c>
      <c r="F89" s="43"/>
      <c r="G89" s="43">
        <f>SmtRes!CX208</f>
        <v>0.16609599999999999</v>
      </c>
      <c r="H89" s="45"/>
      <c r="I89" s="44"/>
      <c r="J89" s="45">
        <f>SmtRes!CZ208</f>
        <v>1488.78</v>
      </c>
      <c r="K89" s="44"/>
      <c r="L89" s="45">
        <f>SmtRes!DG208</f>
        <v>247.28</v>
      </c>
    </row>
    <row r="90" spans="1:83" ht="28.5" x14ac:dyDescent="0.2">
      <c r="A90" s="41"/>
      <c r="B90" s="41" t="s">
        <v>535</v>
      </c>
      <c r="C90" s="41" t="s">
        <v>832</v>
      </c>
      <c r="D90" s="42" t="s">
        <v>511</v>
      </c>
      <c r="E90" s="43">
        <f>SmtRes!DO208*SmtRes!AT208</f>
        <v>1.6</v>
      </c>
      <c r="F90" s="43"/>
      <c r="G90" s="43">
        <f>ROUND(E90*G83, 7)</f>
        <v>0.16609599999999999</v>
      </c>
      <c r="H90" s="45"/>
      <c r="I90" s="44"/>
      <c r="J90" s="45">
        <f>ROUND(SmtRes!AG208/SmtRes!DO208, 2)</f>
        <v>702.18</v>
      </c>
      <c r="K90" s="44"/>
      <c r="L90" s="45">
        <f>SmtRes!DH208</f>
        <v>116.63</v>
      </c>
      <c r="CE90">
        <v>1</v>
      </c>
    </row>
    <row r="91" spans="1:83" ht="28.5" x14ac:dyDescent="0.2">
      <c r="A91" s="41"/>
      <c r="B91" s="41" t="s">
        <v>526</v>
      </c>
      <c r="C91" s="41" t="s">
        <v>528</v>
      </c>
      <c r="D91" s="42" t="s">
        <v>517</v>
      </c>
      <c r="E91" s="43">
        <v>1.6</v>
      </c>
      <c r="F91" s="43"/>
      <c r="G91" s="43">
        <f>SmtRes!CX209</f>
        <v>0.16609599999999999</v>
      </c>
      <c r="H91" s="45"/>
      <c r="I91" s="44"/>
      <c r="J91" s="45">
        <f>SmtRes!CZ209</f>
        <v>572.77</v>
      </c>
      <c r="K91" s="44"/>
      <c r="L91" s="45">
        <f>SmtRes!DG209</f>
        <v>95.13</v>
      </c>
    </row>
    <row r="92" spans="1:83" ht="28.5" x14ac:dyDescent="0.2">
      <c r="A92" s="41"/>
      <c r="B92" s="41" t="s">
        <v>529</v>
      </c>
      <c r="C92" s="41" t="s">
        <v>828</v>
      </c>
      <c r="D92" s="42" t="s">
        <v>511</v>
      </c>
      <c r="E92" s="43">
        <f>SmtRes!DO209*SmtRes!AT209</f>
        <v>1.6</v>
      </c>
      <c r="F92" s="43"/>
      <c r="G92" s="43">
        <f>ROUND(E92*G83, 7)</f>
        <v>0.16609599999999999</v>
      </c>
      <c r="H92" s="45"/>
      <c r="I92" s="44"/>
      <c r="J92" s="45">
        <f>ROUND(SmtRes!AG209/SmtRes!DO209, 2)</f>
        <v>522.73</v>
      </c>
      <c r="K92" s="44"/>
      <c r="L92" s="45">
        <f>SmtRes!DH209</f>
        <v>86.82</v>
      </c>
      <c r="CE92">
        <v>1</v>
      </c>
    </row>
    <row r="93" spans="1:83" ht="42.75" x14ac:dyDescent="0.2">
      <c r="A93" s="41"/>
      <c r="B93" s="41" t="s">
        <v>681</v>
      </c>
      <c r="C93" s="41" t="s">
        <v>683</v>
      </c>
      <c r="D93" s="42" t="s">
        <v>517</v>
      </c>
      <c r="E93" s="43">
        <v>13.07</v>
      </c>
      <c r="F93" s="43"/>
      <c r="G93" s="43">
        <f>SmtRes!CX210</f>
        <v>1.3567967000000001</v>
      </c>
      <c r="H93" s="45"/>
      <c r="I93" s="44"/>
      <c r="J93" s="45">
        <f>SmtRes!CZ210</f>
        <v>28.51</v>
      </c>
      <c r="K93" s="44"/>
      <c r="L93" s="45">
        <f>SmtRes!DG210</f>
        <v>38.68</v>
      </c>
    </row>
    <row r="94" spans="1:83" ht="15" x14ac:dyDescent="0.2">
      <c r="A94" s="40"/>
      <c r="B94" s="43">
        <v>4</v>
      </c>
      <c r="C94" s="40" t="s">
        <v>833</v>
      </c>
      <c r="D94" s="42"/>
      <c r="E94" s="47"/>
      <c r="F94" s="43"/>
      <c r="G94" s="47"/>
      <c r="H94" s="43"/>
      <c r="I94" s="43"/>
      <c r="J94" s="43"/>
      <c r="K94" s="43"/>
      <c r="L94" s="48">
        <f>SUM(L95:L100)-SUMIF(CE95:CE100, 1, L95:L100)</f>
        <v>15556.9</v>
      </c>
    </row>
    <row r="95" spans="1:83" ht="57" x14ac:dyDescent="0.2">
      <c r="A95" s="41"/>
      <c r="B95" s="41" t="s">
        <v>600</v>
      </c>
      <c r="C95" s="41" t="s">
        <v>602</v>
      </c>
      <c r="D95" s="42" t="s">
        <v>293</v>
      </c>
      <c r="E95" s="43">
        <v>4.2</v>
      </c>
      <c r="F95" s="43"/>
      <c r="G95" s="43">
        <f>SmtRes!CX211</f>
        <v>0.436002</v>
      </c>
      <c r="H95" s="45">
        <f>SmtRes!CZ211</f>
        <v>155.63</v>
      </c>
      <c r="I95" s="44">
        <f>SmtRes!AI211</f>
        <v>0.91</v>
      </c>
      <c r="J95" s="45">
        <f>ROUND(H95*I95, 2)</f>
        <v>141.62</v>
      </c>
      <c r="K95" s="44"/>
      <c r="L95" s="45">
        <f>SmtRes!DF211</f>
        <v>61.75</v>
      </c>
    </row>
    <row r="96" spans="1:83" ht="28.5" x14ac:dyDescent="0.2">
      <c r="A96" s="41"/>
      <c r="B96" s="41" t="s">
        <v>684</v>
      </c>
      <c r="C96" s="41" t="s">
        <v>686</v>
      </c>
      <c r="D96" s="42" t="s">
        <v>293</v>
      </c>
      <c r="E96" s="43">
        <v>27</v>
      </c>
      <c r="F96" s="43"/>
      <c r="G96" s="43">
        <f>SmtRes!CX212</f>
        <v>2.80287</v>
      </c>
      <c r="H96" s="45">
        <f>SmtRes!CZ212</f>
        <v>174.93</v>
      </c>
      <c r="I96" s="44">
        <f>SmtRes!AI212</f>
        <v>1.1299999999999999</v>
      </c>
      <c r="J96" s="45">
        <f>ROUND(H96*I96, 2)</f>
        <v>197.67</v>
      </c>
      <c r="K96" s="44"/>
      <c r="L96" s="45">
        <f>SmtRes!DF212</f>
        <v>554.04</v>
      </c>
    </row>
    <row r="97" spans="1:82" ht="14.25" x14ac:dyDescent="0.2">
      <c r="A97" s="41"/>
      <c r="B97" s="41" t="s">
        <v>690</v>
      </c>
      <c r="C97" s="41" t="s">
        <v>692</v>
      </c>
      <c r="D97" s="42" t="s">
        <v>116</v>
      </c>
      <c r="E97" s="43">
        <v>0.8</v>
      </c>
      <c r="F97" s="43"/>
      <c r="G97" s="43">
        <f>SmtRes!CX213</f>
        <v>8.3047999999999997E-2</v>
      </c>
      <c r="H97" s="45">
        <f>SmtRes!CZ213</f>
        <v>237.77</v>
      </c>
      <c r="I97" s="44">
        <f>SmtRes!AI213</f>
        <v>1.29</v>
      </c>
      <c r="J97" s="45">
        <f>ROUND(H97*I97, 2)</f>
        <v>306.72000000000003</v>
      </c>
      <c r="K97" s="44"/>
      <c r="L97" s="45">
        <f>SmtRes!DF213</f>
        <v>25.47</v>
      </c>
    </row>
    <row r="98" spans="1:82" ht="28.5" x14ac:dyDescent="0.2">
      <c r="A98" s="41"/>
      <c r="B98" s="41" t="s">
        <v>693</v>
      </c>
      <c r="C98" s="41" t="s">
        <v>695</v>
      </c>
      <c r="D98" s="42" t="s">
        <v>69</v>
      </c>
      <c r="E98" s="43">
        <v>0.15</v>
      </c>
      <c r="F98" s="43"/>
      <c r="G98" s="43">
        <f>SmtRes!CX214</f>
        <v>1.55715E-2</v>
      </c>
      <c r="H98" s="45"/>
      <c r="I98" s="44"/>
      <c r="J98" s="45">
        <f>SmtRes!CZ214</f>
        <v>848.45</v>
      </c>
      <c r="K98" s="44"/>
      <c r="L98" s="45">
        <f>SmtRes!DF214</f>
        <v>13.21</v>
      </c>
    </row>
    <row r="99" spans="1:82" ht="28.5" x14ac:dyDescent="0.2">
      <c r="A99" s="41"/>
      <c r="B99" s="41" t="s">
        <v>696</v>
      </c>
      <c r="C99" s="41" t="s">
        <v>698</v>
      </c>
      <c r="D99" s="42" t="s">
        <v>99</v>
      </c>
      <c r="E99" s="43">
        <v>0.18</v>
      </c>
      <c r="F99" s="43"/>
      <c r="G99" s="43">
        <f>SmtRes!CX215</f>
        <v>1.8685799999999999E-2</v>
      </c>
      <c r="H99" s="45"/>
      <c r="I99" s="44"/>
      <c r="J99" s="45">
        <f>SmtRes!CZ215</f>
        <v>7936.05</v>
      </c>
      <c r="K99" s="44"/>
      <c r="L99" s="45">
        <f>SmtRes!DF215</f>
        <v>148.29</v>
      </c>
    </row>
    <row r="100" spans="1:82" ht="42.75" x14ac:dyDescent="0.2">
      <c r="A100" s="41"/>
      <c r="B100" s="41" t="s">
        <v>687</v>
      </c>
      <c r="C100" s="49" t="s">
        <v>689</v>
      </c>
      <c r="D100" s="50" t="s">
        <v>99</v>
      </c>
      <c r="E100" s="51">
        <v>1</v>
      </c>
      <c r="F100" s="51"/>
      <c r="G100" s="51">
        <f>SmtRes!CX216</f>
        <v>0.10381</v>
      </c>
      <c r="H100" s="52">
        <f>SmtRes!CZ216</f>
        <v>105278.81</v>
      </c>
      <c r="I100" s="53">
        <f>SmtRes!AI216</f>
        <v>1.35</v>
      </c>
      <c r="J100" s="52">
        <f>ROUND(H100*I100, 2)</f>
        <v>142126.39000000001</v>
      </c>
      <c r="K100" s="53"/>
      <c r="L100" s="52">
        <f>SmtRes!DF216</f>
        <v>14754.14</v>
      </c>
    </row>
    <row r="101" spans="1:82" ht="15" x14ac:dyDescent="0.2">
      <c r="A101" s="41"/>
      <c r="B101" s="41"/>
      <c r="C101" s="55" t="s">
        <v>819</v>
      </c>
      <c r="D101" s="42"/>
      <c r="E101" s="43"/>
      <c r="F101" s="43"/>
      <c r="G101" s="43"/>
      <c r="H101" s="45"/>
      <c r="I101" s="44"/>
      <c r="J101" s="45"/>
      <c r="K101" s="44"/>
      <c r="L101" s="45">
        <f>L85+L87+L88+L94</f>
        <v>19050.02</v>
      </c>
    </row>
    <row r="102" spans="1:82" ht="57" x14ac:dyDescent="0.2">
      <c r="A102" s="39" t="s">
        <v>738</v>
      </c>
      <c r="B102" s="41" t="str">
        <f>Source!F620</f>
        <v>421/пр_2020_п.75_пп.а</v>
      </c>
      <c r="C102" s="41" t="str">
        <f>Source!G620</f>
        <v>Сметная стоимость вспомогательных ненормируемых материальных ресурсов, не учтенная в сметной норме, 2%</v>
      </c>
      <c r="D102" s="42" t="str">
        <f>Source!H620</f>
        <v>%</v>
      </c>
      <c r="E102" s="43">
        <f>SmtRes!AT217</f>
        <v>2</v>
      </c>
      <c r="F102" s="43"/>
      <c r="G102" s="43">
        <f>Source!I620</f>
        <v>2</v>
      </c>
      <c r="H102" s="45"/>
      <c r="I102" s="44"/>
      <c r="J102" s="45"/>
      <c r="K102" s="44"/>
      <c r="L102" s="45">
        <f>Source!P620</f>
        <v>58.17</v>
      </c>
      <c r="AD102">
        <f>ROUND((Source!AT620/100)*((ROUND(0*Source!I620, 2)+ROUND(0*Source!I620, 2))), 2)</f>
        <v>0</v>
      </c>
      <c r="AE102">
        <f>ROUND((Source!AU620/100)*((ROUND(0*Source!I620, 2)+ROUND(0*Source!I620, 2))), 2)</f>
        <v>0</v>
      </c>
      <c r="AN102">
        <f>L102</f>
        <v>58.17</v>
      </c>
      <c r="AW102">
        <f>L102</f>
        <v>58.17</v>
      </c>
      <c r="AZ102">
        <f>Source!X620</f>
        <v>0</v>
      </c>
      <c r="BA102">
        <f>Source!Y620</f>
        <v>0</v>
      </c>
      <c r="CD102">
        <v>2</v>
      </c>
    </row>
    <row r="103" spans="1:82" ht="14.25" x14ac:dyDescent="0.2">
      <c r="A103" s="41"/>
      <c r="B103" s="41"/>
      <c r="C103" s="41" t="s">
        <v>820</v>
      </c>
      <c r="D103" s="42"/>
      <c r="E103" s="43"/>
      <c r="F103" s="43"/>
      <c r="G103" s="43"/>
      <c r="H103" s="45"/>
      <c r="I103" s="44"/>
      <c r="J103" s="45"/>
      <c r="K103" s="44"/>
      <c r="L103" s="45">
        <f>SUM(AR83:AR106)+SUM(AS83:AS106)+SUM(AT83:AT106)+SUM(AU83:AU106)+SUM(AV83:AV106)</f>
        <v>3112.0299999999997</v>
      </c>
    </row>
    <row r="104" spans="1:82" ht="28.5" x14ac:dyDescent="0.2">
      <c r="A104" s="41"/>
      <c r="B104" s="41" t="s">
        <v>55</v>
      </c>
      <c r="C104" s="41" t="s">
        <v>830</v>
      </c>
      <c r="D104" s="42" t="s">
        <v>60</v>
      </c>
      <c r="E104" s="43">
        <f>Source!BZ619</f>
        <v>97</v>
      </c>
      <c r="F104" s="43"/>
      <c r="G104" s="43">
        <f>Source!AT619</f>
        <v>97</v>
      </c>
      <c r="H104" s="45"/>
      <c r="I104" s="44"/>
      <c r="J104" s="45"/>
      <c r="K104" s="44"/>
      <c r="L104" s="45">
        <f>SUM(AZ83:AZ106)</f>
        <v>3018.67</v>
      </c>
    </row>
    <row r="105" spans="1:82" ht="28.5" x14ac:dyDescent="0.2">
      <c r="A105" s="49"/>
      <c r="B105" s="49" t="s">
        <v>56</v>
      </c>
      <c r="C105" s="49" t="s">
        <v>831</v>
      </c>
      <c r="D105" s="50" t="s">
        <v>60</v>
      </c>
      <c r="E105" s="51">
        <f>Source!CA619</f>
        <v>51</v>
      </c>
      <c r="F105" s="51"/>
      <c r="G105" s="51">
        <f>Source!AU619</f>
        <v>51</v>
      </c>
      <c r="H105" s="52"/>
      <c r="I105" s="53"/>
      <c r="J105" s="52"/>
      <c r="K105" s="53"/>
      <c r="L105" s="52">
        <f>SUM(BA83:BA106)</f>
        <v>1587.14</v>
      </c>
    </row>
    <row r="106" spans="1:82" ht="15" x14ac:dyDescent="0.2">
      <c r="C106" s="98" t="s">
        <v>823</v>
      </c>
      <c r="D106" s="98"/>
      <c r="E106" s="98"/>
      <c r="F106" s="98"/>
      <c r="G106" s="98"/>
      <c r="H106" s="98"/>
      <c r="I106" s="99">
        <f>IF(E83&lt;&gt;0,K106/E83, 0)</f>
        <v>228436.56680473938</v>
      </c>
      <c r="J106" s="99"/>
      <c r="K106" s="99">
        <f>L85+L87+L94+L104+L105+L88+SUM(L102:L102)</f>
        <v>23713.999999999996</v>
      </c>
      <c r="L106" s="99"/>
      <c r="AD106">
        <f>ROUND((Source!AT619/100)*((ROUND(SUMIF(SmtRes!AQ206:'SmtRes'!AQ217,"=1",SmtRes!AD206:'SmtRes'!AD217)*Source!I619, 2)+ROUND(SUMIF(SmtRes!AQ206:'SmtRes'!AQ217,"=1",SmtRes!AC206:'SmtRes'!AC217)*Source!I619, 2))), 2)</f>
        <v>175.98</v>
      </c>
      <c r="AE106">
        <f>ROUND((Source!AU619/100)*((ROUND(SUMIF(SmtRes!AQ206:'SmtRes'!AQ217,"=1",SmtRes!AD206:'SmtRes'!AD217)*Source!I619, 2)+ROUND(SUMIF(SmtRes!AQ206:'SmtRes'!AQ217,"=1",SmtRes!AC206:'SmtRes'!AC217)*Source!I619, 2))), 2)</f>
        <v>92.52</v>
      </c>
      <c r="AN106" s="54">
        <f>L85+L87+L94+L104+L105+L88</f>
        <v>23655.829999999998</v>
      </c>
      <c r="AO106" s="54">
        <f>L87</f>
        <v>381.08999999999992</v>
      </c>
      <c r="AQ106" t="s">
        <v>824</v>
      </c>
      <c r="AR106" s="54">
        <f>L85</f>
        <v>2908.58</v>
      </c>
      <c r="AT106" s="54">
        <f>L88</f>
        <v>203.45</v>
      </c>
      <c r="AV106" t="s">
        <v>824</v>
      </c>
      <c r="AW106" s="54">
        <f>L94</f>
        <v>15556.9</v>
      </c>
      <c r="AZ106">
        <f>Source!X619</f>
        <v>3018.67</v>
      </c>
      <c r="BA106">
        <f>Source!Y619</f>
        <v>1587.14</v>
      </c>
      <c r="CD106">
        <v>2</v>
      </c>
    </row>
    <row r="108" spans="1:82" ht="15" x14ac:dyDescent="0.2">
      <c r="A108" s="58"/>
      <c r="B108" s="59"/>
      <c r="C108" s="110" t="s">
        <v>834</v>
      </c>
      <c r="D108" s="110"/>
      <c r="E108" s="110"/>
      <c r="F108" s="110"/>
      <c r="G108" s="110"/>
      <c r="H108" s="110"/>
      <c r="I108" s="48"/>
      <c r="J108" s="58"/>
      <c r="K108" s="60"/>
      <c r="L108" s="48">
        <f>L110+L111+L117+L121</f>
        <v>31522.880000000001</v>
      </c>
    </row>
    <row r="109" spans="1:82" ht="14.25" x14ac:dyDescent="0.2">
      <c r="A109" s="56"/>
      <c r="B109" s="57"/>
      <c r="C109" s="111" t="s">
        <v>835</v>
      </c>
      <c r="D109" s="112"/>
      <c r="E109" s="112"/>
      <c r="F109" s="112"/>
      <c r="G109" s="112"/>
      <c r="H109" s="112"/>
      <c r="I109" s="45"/>
      <c r="J109" s="56"/>
      <c r="K109" s="43"/>
      <c r="L109" s="45"/>
    </row>
    <row r="110" spans="1:82" ht="14.25" x14ac:dyDescent="0.2">
      <c r="A110" s="56"/>
      <c r="B110" s="57"/>
      <c r="C110" s="112" t="s">
        <v>836</v>
      </c>
      <c r="D110" s="112"/>
      <c r="E110" s="112"/>
      <c r="F110" s="112"/>
      <c r="G110" s="112"/>
      <c r="H110" s="112"/>
      <c r="I110" s="45"/>
      <c r="J110" s="56"/>
      <c r="K110" s="43"/>
      <c r="L110" s="45">
        <f>SUM(AR61:AR106)</f>
        <v>6235.52</v>
      </c>
    </row>
    <row r="111" spans="1:82" ht="14.25" hidden="1" x14ac:dyDescent="0.2">
      <c r="A111" s="56"/>
      <c r="B111" s="57"/>
      <c r="C111" s="112" t="s">
        <v>837</v>
      </c>
      <c r="D111" s="112"/>
      <c r="E111" s="112"/>
      <c r="F111" s="112"/>
      <c r="G111" s="112"/>
      <c r="H111" s="112"/>
      <c r="I111" s="45"/>
      <c r="J111" s="56"/>
      <c r="K111" s="43"/>
      <c r="L111" s="45">
        <f>L113+L116+L115</f>
        <v>2398</v>
      </c>
    </row>
    <row r="112" spans="1:82" ht="14.25" hidden="1" x14ac:dyDescent="0.2">
      <c r="A112" s="56"/>
      <c r="B112" s="57"/>
      <c r="C112" s="111" t="s">
        <v>838</v>
      </c>
      <c r="D112" s="112"/>
      <c r="E112" s="112"/>
      <c r="F112" s="112"/>
      <c r="G112" s="112"/>
      <c r="H112" s="112"/>
      <c r="I112" s="45"/>
      <c r="J112" s="56"/>
      <c r="K112" s="43"/>
      <c r="L112" s="45"/>
    </row>
    <row r="113" spans="1:12" ht="14.25" x14ac:dyDescent="0.2">
      <c r="A113" s="56"/>
      <c r="B113" s="57"/>
      <c r="C113" s="112" t="s">
        <v>837</v>
      </c>
      <c r="D113" s="112"/>
      <c r="E113" s="112"/>
      <c r="F113" s="112"/>
      <c r="G113" s="112"/>
      <c r="H113" s="112"/>
      <c r="I113" s="45"/>
      <c r="J113" s="56"/>
      <c r="K113" s="43"/>
      <c r="L113" s="45">
        <f>SUM(AO61:AO106)</f>
        <v>1533.1000000000001</v>
      </c>
    </row>
    <row r="114" spans="1:12" ht="14.25" hidden="1" x14ac:dyDescent="0.2">
      <c r="A114" s="56"/>
      <c r="B114" s="57"/>
      <c r="C114" s="111" t="s">
        <v>839</v>
      </c>
      <c r="D114" s="112"/>
      <c r="E114" s="112"/>
      <c r="F114" s="112"/>
      <c r="G114" s="112"/>
      <c r="H114" s="112"/>
      <c r="I114" s="45"/>
      <c r="J114" s="56"/>
      <c r="K114" s="43"/>
      <c r="L114" s="45"/>
    </row>
    <row r="115" spans="1:12" ht="14.25" x14ac:dyDescent="0.2">
      <c r="A115" s="56"/>
      <c r="B115" s="57"/>
      <c r="C115" s="112" t="s">
        <v>859</v>
      </c>
      <c r="D115" s="112"/>
      <c r="E115" s="112"/>
      <c r="F115" s="112"/>
      <c r="G115" s="112"/>
      <c r="H115" s="112"/>
      <c r="I115" s="45"/>
      <c r="J115" s="56"/>
      <c r="K115" s="43"/>
      <c r="L115" s="45">
        <f>SUM(AT61:AT106)</f>
        <v>864.90000000000009</v>
      </c>
    </row>
    <row r="116" spans="1:12" ht="14.25" hidden="1" x14ac:dyDescent="0.2">
      <c r="A116" s="56"/>
      <c r="B116" s="57"/>
      <c r="C116" s="112" t="s">
        <v>840</v>
      </c>
      <c r="D116" s="112"/>
      <c r="E116" s="112"/>
      <c r="F116" s="112"/>
      <c r="G116" s="112"/>
      <c r="H116" s="112"/>
      <c r="I116" s="45"/>
      <c r="J116" s="56"/>
      <c r="K116" s="43"/>
      <c r="L116" s="45">
        <f>SUM(AV61:AV106)</f>
        <v>0</v>
      </c>
    </row>
    <row r="117" spans="1:12" ht="14.25" x14ac:dyDescent="0.2">
      <c r="A117" s="56"/>
      <c r="B117" s="57"/>
      <c r="C117" s="112" t="s">
        <v>841</v>
      </c>
      <c r="D117" s="112"/>
      <c r="E117" s="112"/>
      <c r="F117" s="112"/>
      <c r="G117" s="112"/>
      <c r="H117" s="112"/>
      <c r="I117" s="45"/>
      <c r="J117" s="56"/>
      <c r="K117" s="43"/>
      <c r="L117" s="45">
        <f>L119+L120</f>
        <v>22889.360000000001</v>
      </c>
    </row>
    <row r="118" spans="1:12" ht="14.25" x14ac:dyDescent="0.2">
      <c r="A118" s="56"/>
      <c r="B118" s="57"/>
      <c r="C118" s="111" t="s">
        <v>838</v>
      </c>
      <c r="D118" s="112"/>
      <c r="E118" s="112"/>
      <c r="F118" s="112"/>
      <c r="G118" s="112"/>
      <c r="H118" s="112"/>
      <c r="I118" s="45"/>
      <c r="J118" s="56"/>
      <c r="K118" s="43"/>
      <c r="L118" s="45"/>
    </row>
    <row r="119" spans="1:12" ht="14.25" x14ac:dyDescent="0.2">
      <c r="A119" s="56"/>
      <c r="B119" s="57"/>
      <c r="C119" s="112" t="s">
        <v>842</v>
      </c>
      <c r="D119" s="112"/>
      <c r="E119" s="112"/>
      <c r="F119" s="112"/>
      <c r="G119" s="112"/>
      <c r="H119" s="112"/>
      <c r="I119" s="45"/>
      <c r="J119" s="56"/>
      <c r="K119" s="43"/>
      <c r="L119" s="45">
        <f>SUM(AW61:AW106)-SUM(BK61:BK106)</f>
        <v>22889.360000000001</v>
      </c>
    </row>
    <row r="120" spans="1:12" ht="14.25" hidden="1" x14ac:dyDescent="0.2">
      <c r="A120" s="56"/>
      <c r="B120" s="57"/>
      <c r="C120" s="112" t="s">
        <v>843</v>
      </c>
      <c r="D120" s="112"/>
      <c r="E120" s="112"/>
      <c r="F120" s="112"/>
      <c r="G120" s="112"/>
      <c r="H120" s="112"/>
      <c r="I120" s="45"/>
      <c r="J120" s="56"/>
      <c r="K120" s="43"/>
      <c r="L120" s="45">
        <f>SUM(BC61:BC106)</f>
        <v>0</v>
      </c>
    </row>
    <row r="121" spans="1:12" ht="14.25" hidden="1" x14ac:dyDescent="0.2">
      <c r="A121" s="56"/>
      <c r="B121" s="57"/>
      <c r="C121" s="112" t="s">
        <v>844</v>
      </c>
      <c r="D121" s="112"/>
      <c r="E121" s="112"/>
      <c r="F121" s="112"/>
      <c r="G121" s="112"/>
      <c r="H121" s="112"/>
      <c r="I121" s="45"/>
      <c r="J121" s="56"/>
      <c r="K121" s="43"/>
      <c r="L121" s="45">
        <f>SUM(BB61:BB106)</f>
        <v>0</v>
      </c>
    </row>
    <row r="122" spans="1:12" ht="14.25" x14ac:dyDescent="0.2">
      <c r="A122" s="56"/>
      <c r="B122" s="57"/>
      <c r="C122" s="112" t="s">
        <v>845</v>
      </c>
      <c r="D122" s="112"/>
      <c r="E122" s="112"/>
      <c r="F122" s="112"/>
      <c r="G122" s="112"/>
      <c r="H122" s="112"/>
      <c r="I122" s="45"/>
      <c r="J122" s="56"/>
      <c r="K122" s="43"/>
      <c r="L122" s="45">
        <f>SUM(AR61:AR106)+SUM(AT61:AT106)+SUM(AV61:AV106)</f>
        <v>7100.42</v>
      </c>
    </row>
    <row r="123" spans="1:12" ht="14.25" x14ac:dyDescent="0.2">
      <c r="A123" s="56"/>
      <c r="B123" s="57"/>
      <c r="C123" s="112" t="s">
        <v>846</v>
      </c>
      <c r="D123" s="112"/>
      <c r="E123" s="112"/>
      <c r="F123" s="112"/>
      <c r="G123" s="112"/>
      <c r="H123" s="112"/>
      <c r="I123" s="45"/>
      <c r="J123" s="56"/>
      <c r="K123" s="43"/>
      <c r="L123" s="45">
        <f>SUM(AZ61:AZ106)</f>
        <v>6887.41</v>
      </c>
    </row>
    <row r="124" spans="1:12" ht="14.25" x14ac:dyDescent="0.2">
      <c r="A124" s="56"/>
      <c r="B124" s="57"/>
      <c r="C124" s="112" t="s">
        <v>847</v>
      </c>
      <c r="D124" s="112"/>
      <c r="E124" s="112"/>
      <c r="F124" s="112"/>
      <c r="G124" s="112"/>
      <c r="H124" s="112"/>
      <c r="I124" s="45"/>
      <c r="J124" s="56"/>
      <c r="K124" s="43"/>
      <c r="L124" s="45">
        <f>SUM(BA61:BA106)</f>
        <v>3621.2200000000003</v>
      </c>
    </row>
    <row r="125" spans="1:12" ht="14.25" hidden="1" x14ac:dyDescent="0.2">
      <c r="A125" s="56"/>
      <c r="B125" s="57"/>
      <c r="C125" s="112" t="s">
        <v>848</v>
      </c>
      <c r="D125" s="112"/>
      <c r="E125" s="112"/>
      <c r="F125" s="112"/>
      <c r="G125" s="112"/>
      <c r="H125" s="112"/>
      <c r="I125" s="45"/>
      <c r="J125" s="56"/>
      <c r="K125" s="43"/>
      <c r="L125" s="45">
        <f>L127+L128</f>
        <v>0</v>
      </c>
    </row>
    <row r="126" spans="1:12" ht="14.25" hidden="1" x14ac:dyDescent="0.2">
      <c r="A126" s="56"/>
      <c r="B126" s="57"/>
      <c r="C126" s="111" t="s">
        <v>835</v>
      </c>
      <c r="D126" s="112"/>
      <c r="E126" s="112"/>
      <c r="F126" s="112"/>
      <c r="G126" s="112"/>
      <c r="H126" s="112"/>
      <c r="I126" s="45"/>
      <c r="J126" s="56"/>
      <c r="K126" s="43"/>
      <c r="L126" s="45"/>
    </row>
    <row r="127" spans="1:12" ht="14.25" hidden="1" x14ac:dyDescent="0.2">
      <c r="A127" s="56"/>
      <c r="B127" s="57"/>
      <c r="C127" s="112" t="s">
        <v>849</v>
      </c>
      <c r="D127" s="112"/>
      <c r="E127" s="112"/>
      <c r="F127" s="112"/>
      <c r="G127" s="112"/>
      <c r="H127" s="112"/>
      <c r="I127" s="45"/>
      <c r="J127" s="56"/>
      <c r="K127" s="43"/>
      <c r="L127" s="45">
        <f>SUM(BK61:BK106)</f>
        <v>0</v>
      </c>
    </row>
    <row r="128" spans="1:12" ht="14.25" hidden="1" x14ac:dyDescent="0.2">
      <c r="A128" s="56"/>
      <c r="B128" s="57"/>
      <c r="C128" s="112" t="s">
        <v>850</v>
      </c>
      <c r="D128" s="112"/>
      <c r="E128" s="112"/>
      <c r="F128" s="112"/>
      <c r="G128" s="112"/>
      <c r="H128" s="112"/>
      <c r="I128" s="45"/>
      <c r="J128" s="56"/>
      <c r="K128" s="43"/>
      <c r="L128" s="45">
        <f>SUM(BD61:BD106)</f>
        <v>0</v>
      </c>
    </row>
    <row r="129" spans="1:12" ht="14.25" hidden="1" x14ac:dyDescent="0.2">
      <c r="A129" s="56"/>
      <c r="B129" s="57"/>
      <c r="C129" s="112" t="s">
        <v>851</v>
      </c>
      <c r="D129" s="112"/>
      <c r="E129" s="112"/>
      <c r="F129" s="112"/>
      <c r="G129" s="112"/>
      <c r="H129" s="112"/>
      <c r="I129" s="45"/>
      <c r="J129" s="56"/>
      <c r="K129" s="43"/>
      <c r="L129" s="45"/>
    </row>
    <row r="130" spans="1:12" ht="14.25" hidden="1" x14ac:dyDescent="0.2">
      <c r="A130" s="56"/>
      <c r="B130" s="57"/>
      <c r="C130" s="112" t="s">
        <v>852</v>
      </c>
      <c r="D130" s="112"/>
      <c r="E130" s="112"/>
      <c r="F130" s="112"/>
      <c r="G130" s="112"/>
      <c r="H130" s="112"/>
      <c r="I130" s="45"/>
      <c r="J130" s="56"/>
      <c r="K130" s="43"/>
      <c r="L130" s="45">
        <f>SUM(BO61:BO106)</f>
        <v>0</v>
      </c>
    </row>
    <row r="131" spans="1:12" ht="15" x14ac:dyDescent="0.2">
      <c r="A131" s="58"/>
      <c r="B131" s="59"/>
      <c r="C131" s="110" t="s">
        <v>853</v>
      </c>
      <c r="D131" s="110"/>
      <c r="E131" s="110"/>
      <c r="F131" s="110"/>
      <c r="G131" s="110"/>
      <c r="H131" s="110"/>
      <c r="I131" s="48"/>
      <c r="J131" s="58"/>
      <c r="K131" s="60"/>
      <c r="L131" s="48">
        <f>L108+L123+L124+L125+L129+L130</f>
        <v>42031.51</v>
      </c>
    </row>
    <row r="132" spans="1:12" ht="14.25" x14ac:dyDescent="0.2">
      <c r="A132" s="56"/>
      <c r="B132" s="57"/>
      <c r="C132" s="111" t="s">
        <v>854</v>
      </c>
      <c r="D132" s="112"/>
      <c r="E132" s="112"/>
      <c r="F132" s="112"/>
      <c r="G132" s="112"/>
      <c r="H132" s="112"/>
      <c r="I132" s="45"/>
      <c r="J132" s="56"/>
      <c r="K132" s="43"/>
      <c r="L132" s="45"/>
    </row>
    <row r="133" spans="1:12" ht="14.25" hidden="1" x14ac:dyDescent="0.2">
      <c r="A133" s="56"/>
      <c r="B133" s="57"/>
      <c r="C133" s="112" t="s">
        <v>855</v>
      </c>
      <c r="D133" s="112"/>
      <c r="E133" s="112"/>
      <c r="F133" s="112"/>
      <c r="G133" s="112"/>
      <c r="H133" s="112"/>
      <c r="I133" s="45"/>
      <c r="J133" s="56"/>
      <c r="K133" s="43"/>
      <c r="L133" s="45">
        <f>SUM(AX61:AX106)</f>
        <v>0</v>
      </c>
    </row>
    <row r="134" spans="1:12" ht="14.25" hidden="1" x14ac:dyDescent="0.2">
      <c r="A134" s="56"/>
      <c r="B134" s="57"/>
      <c r="C134" s="112" t="s">
        <v>856</v>
      </c>
      <c r="D134" s="112"/>
      <c r="E134" s="112"/>
      <c r="F134" s="112"/>
      <c r="G134" s="112"/>
      <c r="H134" s="112"/>
      <c r="I134" s="45"/>
      <c r="J134" s="56"/>
      <c r="K134" s="43"/>
      <c r="L134" s="45">
        <f>SUM(AY61:AY106)</f>
        <v>0</v>
      </c>
    </row>
    <row r="135" spans="1:12" ht="14.25" x14ac:dyDescent="0.2">
      <c r="A135" s="56"/>
      <c r="B135" s="57"/>
      <c r="C135" s="112" t="s">
        <v>857</v>
      </c>
      <c r="D135" s="112"/>
      <c r="E135" s="112"/>
      <c r="F135" s="113"/>
      <c r="G135" s="47">
        <f>Source!F648</f>
        <v>11.744216</v>
      </c>
      <c r="H135" s="56"/>
      <c r="I135" s="56"/>
      <c r="J135" s="56"/>
      <c r="K135" s="56"/>
      <c r="L135" s="56"/>
    </row>
    <row r="136" spans="1:12" ht="14.25" x14ac:dyDescent="0.2">
      <c r="A136" s="56"/>
      <c r="B136" s="57"/>
      <c r="C136" s="112" t="s">
        <v>858</v>
      </c>
      <c r="D136" s="112"/>
      <c r="E136" s="112"/>
      <c r="F136" s="113"/>
      <c r="G136" s="47">
        <f>Source!F649</f>
        <v>1.4121919999999999</v>
      </c>
      <c r="H136" s="56"/>
      <c r="I136" s="56"/>
      <c r="J136" s="56"/>
      <c r="K136" s="56"/>
      <c r="L136" s="56"/>
    </row>
    <row r="139" spans="1:12" ht="16.5" x14ac:dyDescent="0.2">
      <c r="A139" s="109" t="s">
        <v>885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</row>
    <row r="140" spans="1:12" ht="42.75" x14ac:dyDescent="0.2">
      <c r="A140" s="39" t="s">
        <v>39</v>
      </c>
      <c r="B140" s="41" t="s">
        <v>817</v>
      </c>
      <c r="C140" s="41" t="str">
        <f>Source!G660</f>
        <v>Разработка грунта вручную в траншеях глубиной до 2 м без креплений с откосами, группа грунтов: 2</v>
      </c>
      <c r="D140" s="42" t="str">
        <f>Source!H660</f>
        <v>100 м3</v>
      </c>
      <c r="E140" s="43">
        <f>Source!K660</f>
        <v>4.4999999999999998E-2</v>
      </c>
      <c r="F140" s="43"/>
      <c r="G140" s="43">
        <f>Source!I660</f>
        <v>4.4999999999999998E-2</v>
      </c>
      <c r="H140" s="45"/>
      <c r="I140" s="44"/>
      <c r="J140" s="45"/>
      <c r="K140" s="44"/>
      <c r="L140" s="45"/>
    </row>
    <row r="141" spans="1:12" x14ac:dyDescent="0.2">
      <c r="C141" s="46" t="str">
        <f>"Объем: "&amp;Source!I660&amp;"=2,25*"&amp;"2/"&amp;"100"</f>
        <v>Объем: 0,045=2,25*2/100</v>
      </c>
    </row>
    <row r="142" spans="1:12" ht="15" x14ac:dyDescent="0.2">
      <c r="A142" s="40"/>
      <c r="B142" s="43">
        <v>1</v>
      </c>
      <c r="C142" s="40" t="s">
        <v>818</v>
      </c>
      <c r="D142" s="42" t="s">
        <v>511</v>
      </c>
      <c r="E142" s="47"/>
      <c r="F142" s="43"/>
      <c r="G142" s="47">
        <f>Source!U660</f>
        <v>6.93</v>
      </c>
      <c r="H142" s="43"/>
      <c r="I142" s="43"/>
      <c r="J142" s="43"/>
      <c r="K142" s="43"/>
      <c r="L142" s="48">
        <f>SUM(L143:L143)-SUMIF(CE143:CE143, 1, L143:L143)</f>
        <v>2946.71</v>
      </c>
    </row>
    <row r="143" spans="1:12" ht="14.25" x14ac:dyDescent="0.2">
      <c r="A143" s="41"/>
      <c r="B143" s="41" t="s">
        <v>509</v>
      </c>
      <c r="C143" s="49" t="s">
        <v>510</v>
      </c>
      <c r="D143" s="50" t="s">
        <v>511</v>
      </c>
      <c r="E143" s="51">
        <v>154</v>
      </c>
      <c r="F143" s="51"/>
      <c r="G143" s="51">
        <f>SmtRes!CX228</f>
        <v>6.93</v>
      </c>
      <c r="H143" s="52"/>
      <c r="I143" s="53"/>
      <c r="J143" s="52">
        <f>SmtRes!CZ228</f>
        <v>425.21</v>
      </c>
      <c r="K143" s="53"/>
      <c r="L143" s="52">
        <f>SmtRes!DI228</f>
        <v>2946.71</v>
      </c>
    </row>
    <row r="144" spans="1:12" ht="15" x14ac:dyDescent="0.2">
      <c r="A144" s="41"/>
      <c r="B144" s="41"/>
      <c r="C144" s="55" t="s">
        <v>819</v>
      </c>
      <c r="D144" s="42"/>
      <c r="E144" s="43"/>
      <c r="F144" s="43"/>
      <c r="G144" s="43"/>
      <c r="H144" s="45"/>
      <c r="I144" s="44"/>
      <c r="J144" s="45"/>
      <c r="K144" s="44"/>
      <c r="L144" s="45">
        <f>L142</f>
        <v>2946.71</v>
      </c>
    </row>
    <row r="145" spans="1:83" ht="14.25" x14ac:dyDescent="0.2">
      <c r="A145" s="41"/>
      <c r="B145" s="41"/>
      <c r="C145" s="41" t="s">
        <v>820</v>
      </c>
      <c r="D145" s="42"/>
      <c r="E145" s="43"/>
      <c r="F145" s="43"/>
      <c r="G145" s="43"/>
      <c r="H145" s="45"/>
      <c r="I145" s="44"/>
      <c r="J145" s="45"/>
      <c r="K145" s="44"/>
      <c r="L145" s="45">
        <f>SUM(AR140:AR148)+SUM(AS140:AS148)+SUM(AT140:AT148)+SUM(AU140:AU148)+SUM(AV140:AV148)</f>
        <v>2946.71</v>
      </c>
    </row>
    <row r="146" spans="1:83" ht="28.5" x14ac:dyDescent="0.2">
      <c r="A146" s="41"/>
      <c r="B146" s="41" t="s">
        <v>26</v>
      </c>
      <c r="C146" s="41" t="s">
        <v>821</v>
      </c>
      <c r="D146" s="42" t="s">
        <v>60</v>
      </c>
      <c r="E146" s="43">
        <f>Source!BZ660</f>
        <v>89</v>
      </c>
      <c r="F146" s="43"/>
      <c r="G146" s="43">
        <f>Source!AT660</f>
        <v>89</v>
      </c>
      <c r="H146" s="45"/>
      <c r="I146" s="44"/>
      <c r="J146" s="45"/>
      <c r="K146" s="44"/>
      <c r="L146" s="45">
        <f>SUM(AZ140:AZ148)</f>
        <v>2622.57</v>
      </c>
    </row>
    <row r="147" spans="1:83" ht="28.5" x14ac:dyDescent="0.2">
      <c r="A147" s="49"/>
      <c r="B147" s="49" t="s">
        <v>27</v>
      </c>
      <c r="C147" s="49" t="s">
        <v>822</v>
      </c>
      <c r="D147" s="50" t="s">
        <v>60</v>
      </c>
      <c r="E147" s="51">
        <f>Source!CA660</f>
        <v>40</v>
      </c>
      <c r="F147" s="51"/>
      <c r="G147" s="51">
        <f>Source!AU660</f>
        <v>40</v>
      </c>
      <c r="H147" s="52"/>
      <c r="I147" s="53"/>
      <c r="J147" s="52"/>
      <c r="K147" s="53"/>
      <c r="L147" s="52">
        <f>SUM(BA140:BA148)</f>
        <v>1178.68</v>
      </c>
    </row>
    <row r="148" spans="1:83" ht="15" x14ac:dyDescent="0.2">
      <c r="C148" s="98" t="s">
        <v>823</v>
      </c>
      <c r="D148" s="98"/>
      <c r="E148" s="98"/>
      <c r="F148" s="98"/>
      <c r="G148" s="98"/>
      <c r="H148" s="98"/>
      <c r="I148" s="99">
        <f>IF(E140&lt;&gt;0,K148/E140, 0)</f>
        <v>149954.66666666669</v>
      </c>
      <c r="J148" s="99"/>
      <c r="K148" s="99">
        <f>L142+L146+L147</f>
        <v>6747.9600000000009</v>
      </c>
      <c r="L148" s="99"/>
      <c r="AD148">
        <f>ROUND((Source!AT660/100)*((ROUND(SUMIF(SmtRes!AQ228:'SmtRes'!AQ228,"=1",SmtRes!AD228:'SmtRes'!AD228)*Source!I660, 2)+ROUND(SUMIF(SmtRes!AQ228:'SmtRes'!AQ228,"=1",SmtRes!AC228:'SmtRes'!AC228)*Source!I660, 2))), 2)</f>
        <v>17.03</v>
      </c>
      <c r="AE148">
        <f>ROUND((Source!AU660/100)*((ROUND(SUMIF(SmtRes!AQ228:'SmtRes'!AQ228,"=1",SmtRes!AD228:'SmtRes'!AD228)*Source!I660, 2)+ROUND(SUMIF(SmtRes!AQ228:'SmtRes'!AQ228,"=1",SmtRes!AC228:'SmtRes'!AC228)*Source!I660, 2))), 2)</f>
        <v>7.65</v>
      </c>
      <c r="AN148" s="54">
        <f>L142+L146+L147</f>
        <v>6747.9600000000009</v>
      </c>
      <c r="AO148">
        <f>0</f>
        <v>0</v>
      </c>
      <c r="AQ148" t="s">
        <v>824</v>
      </c>
      <c r="AR148" s="54">
        <f>L142</f>
        <v>2946.71</v>
      </c>
      <c r="AT148">
        <f>0</f>
        <v>0</v>
      </c>
      <c r="AV148" t="s">
        <v>824</v>
      </c>
      <c r="AW148">
        <f>0</f>
        <v>0</v>
      </c>
      <c r="AZ148">
        <f>Source!X660</f>
        <v>2622.57</v>
      </c>
      <c r="BA148">
        <f>Source!Y660</f>
        <v>1178.68</v>
      </c>
      <c r="CD148">
        <v>1</v>
      </c>
    </row>
    <row r="149" spans="1:83" ht="28.5" x14ac:dyDescent="0.2">
      <c r="A149" s="39" t="s">
        <v>43</v>
      </c>
      <c r="B149" s="41" t="s">
        <v>886</v>
      </c>
      <c r="C149" s="41" t="str">
        <f>Source!G661</f>
        <v>Заземлитель горизонтальный из стали: полосовой сечением 160 мм2</v>
      </c>
      <c r="D149" s="42" t="str">
        <f>Source!H661</f>
        <v>100 м</v>
      </c>
      <c r="E149" s="43">
        <f>Source!K661</f>
        <v>0.16600000000000001</v>
      </c>
      <c r="F149" s="43"/>
      <c r="G149" s="43">
        <f>Source!I661</f>
        <v>0.16600000000000001</v>
      </c>
      <c r="H149" s="45"/>
      <c r="I149" s="44"/>
      <c r="J149" s="45"/>
      <c r="K149" s="44"/>
      <c r="L149" s="45"/>
    </row>
    <row r="150" spans="1:83" x14ac:dyDescent="0.2">
      <c r="C150" s="46" t="str">
        <f>"Объем: "&amp;Source!I661&amp;"=8,3*"&amp;"2/"&amp;"100"</f>
        <v>Объем: 0,166=8,3*2/100</v>
      </c>
    </row>
    <row r="151" spans="1:83" ht="15" x14ac:dyDescent="0.2">
      <c r="A151" s="40"/>
      <c r="B151" s="43">
        <v>1</v>
      </c>
      <c r="C151" s="40" t="s">
        <v>818</v>
      </c>
      <c r="D151" s="42" t="s">
        <v>511</v>
      </c>
      <c r="E151" s="47"/>
      <c r="F151" s="43"/>
      <c r="G151" s="47">
        <f>Source!U661</f>
        <v>2.3904000000000001</v>
      </c>
      <c r="H151" s="43"/>
      <c r="I151" s="43"/>
      <c r="J151" s="43"/>
      <c r="K151" s="43"/>
      <c r="L151" s="48">
        <f>SUM(L152:L152)-SUMIF(CE152:CE152, 1, L152:L152)</f>
        <v>1221.57</v>
      </c>
    </row>
    <row r="152" spans="1:83" ht="14.25" x14ac:dyDescent="0.2">
      <c r="A152" s="41"/>
      <c r="B152" s="41" t="s">
        <v>524</v>
      </c>
      <c r="C152" s="41" t="s">
        <v>525</v>
      </c>
      <c r="D152" s="42" t="s">
        <v>511</v>
      </c>
      <c r="E152" s="43">
        <v>14.4</v>
      </c>
      <c r="F152" s="43"/>
      <c r="G152" s="43">
        <f>SmtRes!CX229</f>
        <v>2.3904000000000001</v>
      </c>
      <c r="H152" s="45"/>
      <c r="I152" s="44"/>
      <c r="J152" s="45">
        <f>SmtRes!CZ229</f>
        <v>511.03</v>
      </c>
      <c r="K152" s="44"/>
      <c r="L152" s="45">
        <f>SmtRes!DI229</f>
        <v>1221.57</v>
      </c>
    </row>
    <row r="153" spans="1:83" ht="15" x14ac:dyDescent="0.2">
      <c r="A153" s="40"/>
      <c r="B153" s="43">
        <v>2</v>
      </c>
      <c r="C153" s="40" t="s">
        <v>825</v>
      </c>
      <c r="D153" s="42"/>
      <c r="E153" s="47"/>
      <c r="F153" s="43"/>
      <c r="G153" s="47"/>
      <c r="H153" s="43"/>
      <c r="I153" s="43"/>
      <c r="J153" s="43"/>
      <c r="K153" s="43"/>
      <c r="L153" s="48">
        <f>SUM(L154:L159)-SUMIF(CE154:CE159, 1, L154:L159)</f>
        <v>81.230000000000018</v>
      </c>
    </row>
    <row r="154" spans="1:83" ht="15" x14ac:dyDescent="0.2">
      <c r="A154" s="40"/>
      <c r="B154" s="43"/>
      <c r="C154" s="40" t="s">
        <v>826</v>
      </c>
      <c r="D154" s="42" t="s">
        <v>511</v>
      </c>
      <c r="E154" s="47"/>
      <c r="F154" s="43"/>
      <c r="G154" s="47">
        <f>Source!V661</f>
        <v>6.6400000000000001E-2</v>
      </c>
      <c r="H154" s="43"/>
      <c r="I154" s="43"/>
      <c r="J154" s="43"/>
      <c r="K154" s="43"/>
      <c r="L154" s="48">
        <f>SUMIF(CE155:CE159, 1, L155:L159)</f>
        <v>40.659999999999997</v>
      </c>
      <c r="CE154">
        <v>1</v>
      </c>
    </row>
    <row r="155" spans="1:83" ht="28.5" x14ac:dyDescent="0.2">
      <c r="A155" s="41"/>
      <c r="B155" s="41" t="s">
        <v>532</v>
      </c>
      <c r="C155" s="41" t="s">
        <v>534</v>
      </c>
      <c r="D155" s="42" t="s">
        <v>517</v>
      </c>
      <c r="E155" s="43">
        <v>0.2</v>
      </c>
      <c r="F155" s="43"/>
      <c r="G155" s="43">
        <f>SmtRes!CX231</f>
        <v>3.32E-2</v>
      </c>
      <c r="H155" s="45"/>
      <c r="I155" s="44"/>
      <c r="J155" s="45">
        <f>SmtRes!CZ231</f>
        <v>1488.78</v>
      </c>
      <c r="K155" s="44"/>
      <c r="L155" s="45">
        <f>SmtRes!DG231</f>
        <v>49.43</v>
      </c>
    </row>
    <row r="156" spans="1:83" ht="28.5" x14ac:dyDescent="0.2">
      <c r="A156" s="41"/>
      <c r="B156" s="41" t="s">
        <v>535</v>
      </c>
      <c r="C156" s="41" t="s">
        <v>832</v>
      </c>
      <c r="D156" s="42" t="s">
        <v>511</v>
      </c>
      <c r="E156" s="43">
        <f>SmtRes!DO231*SmtRes!AT231</f>
        <v>0.2</v>
      </c>
      <c r="F156" s="43"/>
      <c r="G156" s="43">
        <f>ROUND(E156*G149, 7)</f>
        <v>3.32E-2</v>
      </c>
      <c r="H156" s="45"/>
      <c r="I156" s="44"/>
      <c r="J156" s="45">
        <f>ROUND(SmtRes!AG231/SmtRes!DO231, 2)</f>
        <v>702.18</v>
      </c>
      <c r="K156" s="44"/>
      <c r="L156" s="45">
        <f>SmtRes!DH231</f>
        <v>23.31</v>
      </c>
      <c r="CE156">
        <v>1</v>
      </c>
    </row>
    <row r="157" spans="1:83" ht="28.5" x14ac:dyDescent="0.2">
      <c r="A157" s="41"/>
      <c r="B157" s="41" t="s">
        <v>526</v>
      </c>
      <c r="C157" s="41" t="s">
        <v>528</v>
      </c>
      <c r="D157" s="42" t="s">
        <v>517</v>
      </c>
      <c r="E157" s="43">
        <v>0.2</v>
      </c>
      <c r="F157" s="43"/>
      <c r="G157" s="43">
        <f>SmtRes!CX232</f>
        <v>3.32E-2</v>
      </c>
      <c r="H157" s="45"/>
      <c r="I157" s="44"/>
      <c r="J157" s="45">
        <f>SmtRes!CZ232</f>
        <v>572.77</v>
      </c>
      <c r="K157" s="44"/>
      <c r="L157" s="45">
        <f>SmtRes!DG232</f>
        <v>19.02</v>
      </c>
    </row>
    <row r="158" spans="1:83" ht="28.5" x14ac:dyDescent="0.2">
      <c r="A158" s="41"/>
      <c r="B158" s="41" t="s">
        <v>529</v>
      </c>
      <c r="C158" s="41" t="s">
        <v>828</v>
      </c>
      <c r="D158" s="42" t="s">
        <v>511</v>
      </c>
      <c r="E158" s="43">
        <f>SmtRes!DO232*SmtRes!AT232</f>
        <v>0.2</v>
      </c>
      <c r="F158" s="43"/>
      <c r="G158" s="43">
        <f>ROUND(E158*G149, 7)</f>
        <v>3.32E-2</v>
      </c>
      <c r="H158" s="45"/>
      <c r="I158" s="44"/>
      <c r="J158" s="45">
        <f>ROUND(SmtRes!AG232/SmtRes!DO232, 2)</f>
        <v>522.73</v>
      </c>
      <c r="K158" s="44"/>
      <c r="L158" s="45">
        <f>SmtRes!DH232</f>
        <v>17.350000000000001</v>
      </c>
      <c r="CE158">
        <v>1</v>
      </c>
    </row>
    <row r="159" spans="1:83" ht="42.75" x14ac:dyDescent="0.2">
      <c r="A159" s="41"/>
      <c r="B159" s="41" t="s">
        <v>681</v>
      </c>
      <c r="C159" s="41" t="s">
        <v>683</v>
      </c>
      <c r="D159" s="42" t="s">
        <v>517</v>
      </c>
      <c r="E159" s="43">
        <v>2.7</v>
      </c>
      <c r="F159" s="43"/>
      <c r="G159" s="43">
        <f>SmtRes!CX233</f>
        <v>0.44819999999999999</v>
      </c>
      <c r="H159" s="45"/>
      <c r="I159" s="44"/>
      <c r="J159" s="45">
        <f>SmtRes!CZ233</f>
        <v>28.51</v>
      </c>
      <c r="K159" s="44"/>
      <c r="L159" s="45">
        <f>SmtRes!DG233</f>
        <v>12.78</v>
      </c>
    </row>
    <row r="160" spans="1:83" ht="15" x14ac:dyDescent="0.2">
      <c r="A160" s="40"/>
      <c r="B160" s="43">
        <v>4</v>
      </c>
      <c r="C160" s="40" t="s">
        <v>833</v>
      </c>
      <c r="D160" s="42"/>
      <c r="E160" s="47"/>
      <c r="F160" s="43"/>
      <c r="G160" s="47"/>
      <c r="H160" s="43"/>
      <c r="I160" s="43"/>
      <c r="J160" s="43"/>
      <c r="K160" s="43"/>
      <c r="L160" s="48">
        <f>SUM(L161:L162)-SUMIF(CE161:CE162, 1, L161:L162)</f>
        <v>581.04</v>
      </c>
    </row>
    <row r="161" spans="1:83" ht="57" x14ac:dyDescent="0.2">
      <c r="A161" s="41"/>
      <c r="B161" s="41" t="s">
        <v>600</v>
      </c>
      <c r="C161" s="41" t="s">
        <v>602</v>
      </c>
      <c r="D161" s="42" t="s">
        <v>293</v>
      </c>
      <c r="E161" s="43">
        <v>0.9</v>
      </c>
      <c r="F161" s="43"/>
      <c r="G161" s="43">
        <f>SmtRes!CX234</f>
        <v>0.14940000000000001</v>
      </c>
      <c r="H161" s="45">
        <f>SmtRes!CZ234</f>
        <v>155.63</v>
      </c>
      <c r="I161" s="44">
        <f>SmtRes!AI234</f>
        <v>0.91</v>
      </c>
      <c r="J161" s="45">
        <f>ROUND(H161*I161, 2)</f>
        <v>141.62</v>
      </c>
      <c r="K161" s="44"/>
      <c r="L161" s="45">
        <f>SmtRes!DF234</f>
        <v>21.16</v>
      </c>
    </row>
    <row r="162" spans="1:83" ht="57" x14ac:dyDescent="0.2">
      <c r="A162" s="41"/>
      <c r="B162" s="41" t="s">
        <v>699</v>
      </c>
      <c r="C162" s="49" t="s">
        <v>701</v>
      </c>
      <c r="D162" s="50" t="s">
        <v>293</v>
      </c>
      <c r="E162" s="51">
        <v>3.7</v>
      </c>
      <c r="F162" s="51"/>
      <c r="G162" s="51">
        <f>SmtRes!CX235</f>
        <v>0.61419999999999997</v>
      </c>
      <c r="H162" s="52">
        <f>SmtRes!CZ235</f>
        <v>911.56</v>
      </c>
      <c r="I162" s="53">
        <f>SmtRes!AI235</f>
        <v>1</v>
      </c>
      <c r="J162" s="52">
        <f>ROUND(H162*I162, 2)</f>
        <v>911.56</v>
      </c>
      <c r="K162" s="53"/>
      <c r="L162" s="52">
        <f>SmtRes!DF235</f>
        <v>559.88</v>
      </c>
    </row>
    <row r="163" spans="1:83" ht="15" x14ac:dyDescent="0.2">
      <c r="A163" s="41"/>
      <c r="B163" s="41"/>
      <c r="C163" s="55" t="s">
        <v>819</v>
      </c>
      <c r="D163" s="42"/>
      <c r="E163" s="43"/>
      <c r="F163" s="43"/>
      <c r="G163" s="43"/>
      <c r="H163" s="45"/>
      <c r="I163" s="44"/>
      <c r="J163" s="45"/>
      <c r="K163" s="44"/>
      <c r="L163" s="45">
        <f>L151+L153+L154+L160</f>
        <v>1924.5</v>
      </c>
    </row>
    <row r="164" spans="1:83" ht="57" x14ac:dyDescent="0.2">
      <c r="A164" s="39" t="s">
        <v>748</v>
      </c>
      <c r="B164" s="41" t="str">
        <f>Source!F662</f>
        <v>421/пр_2020_п.75_пп.а</v>
      </c>
      <c r="C164" s="41" t="str">
        <f>Source!G662</f>
        <v>Сметная стоимость вспомогательных ненормируемых материальных ресурсов, не учтенная в сметной норме, 2%</v>
      </c>
      <c r="D164" s="42" t="str">
        <f>Source!H662</f>
        <v>%</v>
      </c>
      <c r="E164" s="43">
        <f>SmtRes!AT236</f>
        <v>2</v>
      </c>
      <c r="F164" s="43"/>
      <c r="G164" s="43">
        <f>Source!I662</f>
        <v>2</v>
      </c>
      <c r="H164" s="45"/>
      <c r="I164" s="44"/>
      <c r="J164" s="45"/>
      <c r="K164" s="44"/>
      <c r="L164" s="45">
        <f>Source!P662</f>
        <v>24.43</v>
      </c>
      <c r="AD164">
        <f>ROUND((Source!AT662/100)*((ROUND(0*Source!I662, 2)+ROUND(0*Source!I662, 2))), 2)</f>
        <v>0</v>
      </c>
      <c r="AE164">
        <f>ROUND((Source!AU662/100)*((ROUND(0*Source!I662, 2)+ROUND(0*Source!I662, 2))), 2)</f>
        <v>0</v>
      </c>
      <c r="AN164">
        <f>L164</f>
        <v>24.43</v>
      </c>
      <c r="AW164">
        <f>L164</f>
        <v>24.43</v>
      </c>
      <c r="AZ164">
        <f>Source!X662</f>
        <v>0</v>
      </c>
      <c r="BA164">
        <f>Source!Y662</f>
        <v>0</v>
      </c>
      <c r="CD164">
        <v>2</v>
      </c>
    </row>
    <row r="165" spans="1:83" ht="14.25" x14ac:dyDescent="0.2">
      <c r="A165" s="41"/>
      <c r="B165" s="41"/>
      <c r="C165" s="41" t="s">
        <v>820</v>
      </c>
      <c r="D165" s="42"/>
      <c r="E165" s="43"/>
      <c r="F165" s="43"/>
      <c r="G165" s="43"/>
      <c r="H165" s="45"/>
      <c r="I165" s="44"/>
      <c r="J165" s="45"/>
      <c r="K165" s="44"/>
      <c r="L165" s="45">
        <f>SUM(AR149:AR168)+SUM(AS149:AS168)+SUM(AT149:AT168)+SUM(AU149:AU168)+SUM(AV149:AV168)</f>
        <v>1262.23</v>
      </c>
    </row>
    <row r="166" spans="1:83" ht="28.5" x14ac:dyDescent="0.2">
      <c r="A166" s="41"/>
      <c r="B166" s="41" t="s">
        <v>55</v>
      </c>
      <c r="C166" s="41" t="s">
        <v>830</v>
      </c>
      <c r="D166" s="42" t="s">
        <v>60</v>
      </c>
      <c r="E166" s="43">
        <f>Source!BZ661</f>
        <v>97</v>
      </c>
      <c r="F166" s="43"/>
      <c r="G166" s="43">
        <f>Source!AT661</f>
        <v>97</v>
      </c>
      <c r="H166" s="45"/>
      <c r="I166" s="44"/>
      <c r="J166" s="45"/>
      <c r="K166" s="44"/>
      <c r="L166" s="45">
        <f>SUM(AZ149:AZ168)</f>
        <v>1224.3599999999999</v>
      </c>
    </row>
    <row r="167" spans="1:83" ht="28.5" x14ac:dyDescent="0.2">
      <c r="A167" s="49"/>
      <c r="B167" s="49" t="s">
        <v>56</v>
      </c>
      <c r="C167" s="49" t="s">
        <v>831</v>
      </c>
      <c r="D167" s="50" t="s">
        <v>60</v>
      </c>
      <c r="E167" s="51">
        <f>Source!CA661</f>
        <v>51</v>
      </c>
      <c r="F167" s="51"/>
      <c r="G167" s="51">
        <f>Source!AU661</f>
        <v>51</v>
      </c>
      <c r="H167" s="52"/>
      <c r="I167" s="53"/>
      <c r="J167" s="52"/>
      <c r="K167" s="53"/>
      <c r="L167" s="52">
        <f>SUM(BA149:BA168)</f>
        <v>643.74</v>
      </c>
    </row>
    <row r="168" spans="1:83" ht="15" x14ac:dyDescent="0.2">
      <c r="C168" s="98" t="s">
        <v>823</v>
      </c>
      <c r="D168" s="98"/>
      <c r="E168" s="98"/>
      <c r="F168" s="98"/>
      <c r="G168" s="98"/>
      <c r="H168" s="98"/>
      <c r="I168" s="99">
        <f>IF(E149&lt;&gt;0,K168/E149, 0)</f>
        <v>22994.156626506017</v>
      </c>
      <c r="J168" s="99"/>
      <c r="K168" s="99">
        <f>L151+L153+L160+L166+L167+L154+SUM(L164:L164)</f>
        <v>3817.0299999999993</v>
      </c>
      <c r="L168" s="99"/>
      <c r="AD168">
        <f>ROUND((Source!AT661/100)*((ROUND(SUMIF(SmtRes!AQ229:'SmtRes'!AQ236,"=1",SmtRes!AD229:'SmtRes'!AD236)*Source!I661, 2)+ROUND(SUMIF(SmtRes!AQ229:'SmtRes'!AQ236,"=1",SmtRes!AC229:'SmtRes'!AC236)*Source!I661, 2))), 2)</f>
        <v>279.52</v>
      </c>
      <c r="AE168">
        <f>ROUND((Source!AU661/100)*((ROUND(SUMIF(SmtRes!AQ229:'SmtRes'!AQ236,"=1",SmtRes!AD229:'SmtRes'!AD236)*Source!I661, 2)+ROUND(SUMIF(SmtRes!AQ229:'SmtRes'!AQ236,"=1",SmtRes!AC229:'SmtRes'!AC236)*Source!I661, 2))), 2)</f>
        <v>146.97</v>
      </c>
      <c r="AN168" s="54">
        <f>L151+L153+L160+L166+L167+L154</f>
        <v>3792.5999999999995</v>
      </c>
      <c r="AO168" s="54">
        <f>L153</f>
        <v>81.230000000000018</v>
      </c>
      <c r="AQ168" t="s">
        <v>824</v>
      </c>
      <c r="AR168" s="54">
        <f>L151</f>
        <v>1221.57</v>
      </c>
      <c r="AT168" s="54">
        <f>L154</f>
        <v>40.659999999999997</v>
      </c>
      <c r="AV168" t="s">
        <v>824</v>
      </c>
      <c r="AW168" s="54">
        <f>L160</f>
        <v>581.04</v>
      </c>
      <c r="AZ168">
        <f>Source!X661</f>
        <v>1224.3599999999999</v>
      </c>
      <c r="BA168">
        <f>Source!Y661</f>
        <v>643.74</v>
      </c>
      <c r="CD168">
        <v>2</v>
      </c>
    </row>
    <row r="169" spans="1:83" ht="57" x14ac:dyDescent="0.2">
      <c r="A169" s="39" t="s">
        <v>47</v>
      </c>
      <c r="B169" s="41" t="s">
        <v>887</v>
      </c>
      <c r="C169" s="41" t="str">
        <f>Source!G663</f>
        <v>Проводник заземляющий из медного изолированного провода сечением 25 мм2 открыто по строительным основаниям</v>
      </c>
      <c r="D169" s="42" t="str">
        <f>Source!H663</f>
        <v>100 м</v>
      </c>
      <c r="E169" s="43">
        <f>Source!K663</f>
        <v>1.6E-2</v>
      </c>
      <c r="F169" s="43"/>
      <c r="G169" s="43">
        <f>Source!I663</f>
        <v>1.6E-2</v>
      </c>
      <c r="H169" s="45"/>
      <c r="I169" s="44"/>
      <c r="J169" s="45"/>
      <c r="K169" s="44"/>
      <c r="L169" s="45"/>
    </row>
    <row r="170" spans="1:83" x14ac:dyDescent="0.2">
      <c r="C170" s="46" t="str">
        <f>"Объем: "&amp;Source!I663&amp;"=0,8*"&amp;"2/"&amp;"100"</f>
        <v>Объем: 0,016=0,8*2/100</v>
      </c>
    </row>
    <row r="171" spans="1:83" ht="15" x14ac:dyDescent="0.2">
      <c r="A171" s="40"/>
      <c r="B171" s="43">
        <v>1</v>
      </c>
      <c r="C171" s="40" t="s">
        <v>818</v>
      </c>
      <c r="D171" s="42" t="s">
        <v>511</v>
      </c>
      <c r="E171" s="47"/>
      <c r="F171" s="43"/>
      <c r="G171" s="47">
        <f>Source!U663</f>
        <v>0.51456000000000002</v>
      </c>
      <c r="H171" s="43"/>
      <c r="I171" s="43"/>
      <c r="J171" s="43"/>
      <c r="K171" s="43"/>
      <c r="L171" s="48">
        <f>SUM(L172:L172)-SUMIF(CE172:CE172, 1, L172:L172)</f>
        <v>262.95999999999998</v>
      </c>
    </row>
    <row r="172" spans="1:83" ht="14.25" x14ac:dyDescent="0.2">
      <c r="A172" s="41"/>
      <c r="B172" s="41" t="s">
        <v>524</v>
      </c>
      <c r="C172" s="41" t="s">
        <v>525</v>
      </c>
      <c r="D172" s="42" t="s">
        <v>511</v>
      </c>
      <c r="E172" s="43">
        <v>32.159999999999997</v>
      </c>
      <c r="F172" s="43"/>
      <c r="G172" s="43">
        <f>SmtRes!CX237</f>
        <v>0.51456000000000002</v>
      </c>
      <c r="H172" s="45"/>
      <c r="I172" s="44"/>
      <c r="J172" s="45">
        <f>SmtRes!CZ237</f>
        <v>511.03</v>
      </c>
      <c r="K172" s="44"/>
      <c r="L172" s="45">
        <f>SmtRes!DI237</f>
        <v>262.95999999999998</v>
      </c>
    </row>
    <row r="173" spans="1:83" ht="15" x14ac:dyDescent="0.2">
      <c r="A173" s="40"/>
      <c r="B173" s="43">
        <v>2</v>
      </c>
      <c r="C173" s="40" t="s">
        <v>825</v>
      </c>
      <c r="D173" s="42"/>
      <c r="E173" s="47"/>
      <c r="F173" s="43"/>
      <c r="G173" s="47"/>
      <c r="H173" s="43"/>
      <c r="I173" s="43"/>
      <c r="J173" s="43"/>
      <c r="K173" s="43"/>
      <c r="L173" s="48">
        <f>SUM(L174:L178)-SUMIF(CE174:CE178, 1, L174:L178)</f>
        <v>0.98</v>
      </c>
    </row>
    <row r="174" spans="1:83" ht="15" x14ac:dyDescent="0.2">
      <c r="A174" s="40"/>
      <c r="B174" s="43"/>
      <c r="C174" s="40" t="s">
        <v>826</v>
      </c>
      <c r="D174" s="42" t="s">
        <v>511</v>
      </c>
      <c r="E174" s="47"/>
      <c r="F174" s="43"/>
      <c r="G174" s="47">
        <f>Source!V663</f>
        <v>9.6000000000000002E-4</v>
      </c>
      <c r="H174" s="43"/>
      <c r="I174" s="43"/>
      <c r="J174" s="43"/>
      <c r="K174" s="43"/>
      <c r="L174" s="48">
        <f>SUMIF(CE175:CE178, 1, L175:L178)</f>
        <v>0.59000000000000008</v>
      </c>
      <c r="CE174">
        <v>1</v>
      </c>
    </row>
    <row r="175" spans="1:83" ht="28.5" x14ac:dyDescent="0.2">
      <c r="A175" s="41"/>
      <c r="B175" s="41" t="s">
        <v>532</v>
      </c>
      <c r="C175" s="41" t="s">
        <v>534</v>
      </c>
      <c r="D175" s="42" t="s">
        <v>517</v>
      </c>
      <c r="E175" s="43">
        <v>0.03</v>
      </c>
      <c r="F175" s="43"/>
      <c r="G175" s="43">
        <f>SmtRes!CX239</f>
        <v>4.8000000000000001E-4</v>
      </c>
      <c r="H175" s="45"/>
      <c r="I175" s="44"/>
      <c r="J175" s="45">
        <f>SmtRes!CZ239</f>
        <v>1488.78</v>
      </c>
      <c r="K175" s="44"/>
      <c r="L175" s="45">
        <f>SmtRes!DG239</f>
        <v>0.71</v>
      </c>
    </row>
    <row r="176" spans="1:83" ht="28.5" x14ac:dyDescent="0.2">
      <c r="A176" s="41"/>
      <c r="B176" s="41" t="s">
        <v>535</v>
      </c>
      <c r="C176" s="41" t="s">
        <v>832</v>
      </c>
      <c r="D176" s="42" t="s">
        <v>511</v>
      </c>
      <c r="E176" s="43">
        <f>SmtRes!DO239*SmtRes!AT239</f>
        <v>0.03</v>
      </c>
      <c r="F176" s="43"/>
      <c r="G176" s="43">
        <f>ROUND(E176*G169, 7)</f>
        <v>4.8000000000000001E-4</v>
      </c>
      <c r="H176" s="45"/>
      <c r="I176" s="44"/>
      <c r="J176" s="45">
        <f>ROUND(SmtRes!AG239/SmtRes!DO239, 2)</f>
        <v>702.18</v>
      </c>
      <c r="K176" s="44"/>
      <c r="L176" s="45">
        <f>SmtRes!DH239</f>
        <v>0.34</v>
      </c>
      <c r="CE176">
        <v>1</v>
      </c>
    </row>
    <row r="177" spans="1:83" ht="28.5" x14ac:dyDescent="0.2">
      <c r="A177" s="41"/>
      <c r="B177" s="41" t="s">
        <v>526</v>
      </c>
      <c r="C177" s="41" t="s">
        <v>528</v>
      </c>
      <c r="D177" s="42" t="s">
        <v>517</v>
      </c>
      <c r="E177" s="43">
        <v>0.03</v>
      </c>
      <c r="F177" s="43"/>
      <c r="G177" s="43">
        <f>SmtRes!CX240</f>
        <v>4.8000000000000001E-4</v>
      </c>
      <c r="H177" s="45"/>
      <c r="I177" s="44"/>
      <c r="J177" s="45">
        <f>SmtRes!CZ240</f>
        <v>572.77</v>
      </c>
      <c r="K177" s="44"/>
      <c r="L177" s="45">
        <f>SmtRes!DG240</f>
        <v>0.27</v>
      </c>
    </row>
    <row r="178" spans="1:83" ht="28.5" x14ac:dyDescent="0.2">
      <c r="A178" s="41"/>
      <c r="B178" s="41" t="s">
        <v>529</v>
      </c>
      <c r="C178" s="41" t="s">
        <v>828</v>
      </c>
      <c r="D178" s="42" t="s">
        <v>511</v>
      </c>
      <c r="E178" s="43">
        <f>SmtRes!DO240*SmtRes!AT240</f>
        <v>0.03</v>
      </c>
      <c r="F178" s="43"/>
      <c r="G178" s="43">
        <f>ROUND(E178*G169, 7)</f>
        <v>4.8000000000000001E-4</v>
      </c>
      <c r="H178" s="45"/>
      <c r="I178" s="44"/>
      <c r="J178" s="45">
        <f>ROUND(SmtRes!AG240/SmtRes!DO240, 2)</f>
        <v>522.73</v>
      </c>
      <c r="K178" s="44"/>
      <c r="L178" s="45">
        <f>SmtRes!DH240</f>
        <v>0.25</v>
      </c>
      <c r="CE178">
        <v>1</v>
      </c>
    </row>
    <row r="179" spans="1:83" ht="15" x14ac:dyDescent="0.2">
      <c r="A179" s="40"/>
      <c r="B179" s="43">
        <v>4</v>
      </c>
      <c r="C179" s="40" t="s">
        <v>833</v>
      </c>
      <c r="D179" s="42"/>
      <c r="E179" s="47"/>
      <c r="F179" s="43"/>
      <c r="G179" s="47"/>
      <c r="H179" s="43"/>
      <c r="I179" s="43"/>
      <c r="J179" s="43"/>
      <c r="K179" s="43"/>
      <c r="L179" s="48">
        <f>SUM(L180:L182)-SUMIF(CE180:CE182, 1, L180:L182)</f>
        <v>3.1799999999999997</v>
      </c>
    </row>
    <row r="180" spans="1:83" ht="14.25" x14ac:dyDescent="0.2">
      <c r="A180" s="41"/>
      <c r="B180" s="41" t="s">
        <v>702</v>
      </c>
      <c r="C180" s="41" t="s">
        <v>704</v>
      </c>
      <c r="D180" s="42" t="s">
        <v>705</v>
      </c>
      <c r="E180" s="43">
        <v>6.6559999999999997</v>
      </c>
      <c r="F180" s="43"/>
      <c r="G180" s="43">
        <f>SmtRes!CX241</f>
        <v>0.10649599999999999</v>
      </c>
      <c r="H180" s="45"/>
      <c r="I180" s="44"/>
      <c r="J180" s="45">
        <f>SmtRes!CZ241</f>
        <v>6</v>
      </c>
      <c r="K180" s="44"/>
      <c r="L180" s="45">
        <f>SmtRes!DF241</f>
        <v>0.64</v>
      </c>
    </row>
    <row r="181" spans="1:83" ht="14.25" x14ac:dyDescent="0.2">
      <c r="A181" s="41"/>
      <c r="B181" s="41" t="s">
        <v>706</v>
      </c>
      <c r="C181" s="41" t="s">
        <v>708</v>
      </c>
      <c r="D181" s="42" t="s">
        <v>116</v>
      </c>
      <c r="E181" s="43">
        <v>2.04</v>
      </c>
      <c r="F181" s="43"/>
      <c r="G181" s="43">
        <f>SmtRes!CX242</f>
        <v>3.2640000000000002E-2</v>
      </c>
      <c r="H181" s="45">
        <f>SmtRes!CZ242</f>
        <v>41.71</v>
      </c>
      <c r="I181" s="44">
        <f>SmtRes!AI242</f>
        <v>1.29</v>
      </c>
      <c r="J181" s="45">
        <f>ROUND(H181*I181, 2)</f>
        <v>53.81</v>
      </c>
      <c r="K181" s="44"/>
      <c r="L181" s="45">
        <f>SmtRes!DF242</f>
        <v>1.76</v>
      </c>
    </row>
    <row r="182" spans="1:83" ht="71.25" x14ac:dyDescent="0.2">
      <c r="A182" s="41"/>
      <c r="B182" s="41" t="s">
        <v>709</v>
      </c>
      <c r="C182" s="49" t="s">
        <v>711</v>
      </c>
      <c r="D182" s="50" t="s">
        <v>116</v>
      </c>
      <c r="E182" s="51">
        <v>2.04</v>
      </c>
      <c r="F182" s="51"/>
      <c r="G182" s="51">
        <f>SmtRes!CX243</f>
        <v>3.2640000000000002E-2</v>
      </c>
      <c r="H182" s="52">
        <f>SmtRes!CZ243</f>
        <v>18.54</v>
      </c>
      <c r="I182" s="53">
        <f>SmtRes!AI243</f>
        <v>1.29</v>
      </c>
      <c r="J182" s="52">
        <f>ROUND(H182*I182, 2)</f>
        <v>23.92</v>
      </c>
      <c r="K182" s="53"/>
      <c r="L182" s="52">
        <f>SmtRes!DF243</f>
        <v>0.78</v>
      </c>
    </row>
    <row r="183" spans="1:83" ht="15" x14ac:dyDescent="0.2">
      <c r="A183" s="41"/>
      <c r="B183" s="41"/>
      <c r="C183" s="55" t="s">
        <v>819</v>
      </c>
      <c r="D183" s="42"/>
      <c r="E183" s="43"/>
      <c r="F183" s="43"/>
      <c r="G183" s="43"/>
      <c r="H183" s="45"/>
      <c r="I183" s="44"/>
      <c r="J183" s="45"/>
      <c r="K183" s="44"/>
      <c r="L183" s="45">
        <f>L171+L173+L174+L179</f>
        <v>267.70999999999998</v>
      </c>
    </row>
    <row r="184" spans="1:83" ht="57" x14ac:dyDescent="0.2">
      <c r="A184" s="39" t="s">
        <v>829</v>
      </c>
      <c r="B184" s="41" t="str">
        <f>Source!F664</f>
        <v>421/пр_2020_п.75_пп.а</v>
      </c>
      <c r="C184" s="41" t="str">
        <f>Source!G664</f>
        <v>Сметная стоимость вспомогательных ненормируемых материальных ресурсов, не учтенная в сметной норме, 2%</v>
      </c>
      <c r="D184" s="42" t="str">
        <f>Source!H664</f>
        <v>%</v>
      </c>
      <c r="E184" s="43">
        <f>SmtRes!AT244</f>
        <v>2</v>
      </c>
      <c r="F184" s="43"/>
      <c r="G184" s="43">
        <f>Source!I664</f>
        <v>2</v>
      </c>
      <c r="H184" s="45"/>
      <c r="I184" s="44"/>
      <c r="J184" s="45"/>
      <c r="K184" s="44"/>
      <c r="L184" s="45">
        <f>Source!P664</f>
        <v>5.26</v>
      </c>
      <c r="AD184">
        <f>ROUND((Source!AT664/100)*((ROUND(0*Source!I664, 2)+ROUND(0*Source!I664, 2))), 2)</f>
        <v>0</v>
      </c>
      <c r="AE184">
        <f>ROUND((Source!AU664/100)*((ROUND(0*Source!I664, 2)+ROUND(0*Source!I664, 2))), 2)</f>
        <v>0</v>
      </c>
      <c r="AN184">
        <f>L184</f>
        <v>5.26</v>
      </c>
      <c r="AW184">
        <f>L184</f>
        <v>5.26</v>
      </c>
      <c r="AZ184">
        <f>Source!X664</f>
        <v>0</v>
      </c>
      <c r="BA184">
        <f>Source!Y664</f>
        <v>0</v>
      </c>
      <c r="CD184">
        <v>2</v>
      </c>
    </row>
    <row r="185" spans="1:83" ht="14.25" x14ac:dyDescent="0.2">
      <c r="A185" s="41"/>
      <c r="B185" s="41"/>
      <c r="C185" s="41" t="s">
        <v>820</v>
      </c>
      <c r="D185" s="42"/>
      <c r="E185" s="43"/>
      <c r="F185" s="43"/>
      <c r="G185" s="43"/>
      <c r="H185" s="45"/>
      <c r="I185" s="44"/>
      <c r="J185" s="45"/>
      <c r="K185" s="44"/>
      <c r="L185" s="45">
        <f>SUM(AR169:AR188)+SUM(AS169:AS188)+SUM(AT169:AT188)+SUM(AU169:AU188)+SUM(AV169:AV188)</f>
        <v>263.54999999999995</v>
      </c>
    </row>
    <row r="186" spans="1:83" ht="28.5" x14ac:dyDescent="0.2">
      <c r="A186" s="41"/>
      <c r="B186" s="41" t="s">
        <v>55</v>
      </c>
      <c r="C186" s="41" t="s">
        <v>830</v>
      </c>
      <c r="D186" s="42" t="s">
        <v>60</v>
      </c>
      <c r="E186" s="43">
        <f>Source!BZ663</f>
        <v>97</v>
      </c>
      <c r="F186" s="43"/>
      <c r="G186" s="43">
        <f>Source!AT663</f>
        <v>97</v>
      </c>
      <c r="H186" s="45"/>
      <c r="I186" s="44"/>
      <c r="J186" s="45"/>
      <c r="K186" s="44"/>
      <c r="L186" s="45">
        <f>SUM(AZ169:AZ188)</f>
        <v>255.64</v>
      </c>
    </row>
    <row r="187" spans="1:83" ht="28.5" x14ac:dyDescent="0.2">
      <c r="A187" s="49"/>
      <c r="B187" s="49" t="s">
        <v>56</v>
      </c>
      <c r="C187" s="49" t="s">
        <v>831</v>
      </c>
      <c r="D187" s="50" t="s">
        <v>60</v>
      </c>
      <c r="E187" s="51">
        <f>Source!CA663</f>
        <v>51</v>
      </c>
      <c r="F187" s="51"/>
      <c r="G187" s="51">
        <f>Source!AU663</f>
        <v>51</v>
      </c>
      <c r="H187" s="52"/>
      <c r="I187" s="53"/>
      <c r="J187" s="52"/>
      <c r="K187" s="53"/>
      <c r="L187" s="52">
        <f>SUM(BA169:BA188)</f>
        <v>134.41</v>
      </c>
    </row>
    <row r="188" spans="1:83" ht="15" x14ac:dyDescent="0.2">
      <c r="C188" s="98" t="s">
        <v>823</v>
      </c>
      <c r="D188" s="98"/>
      <c r="E188" s="98"/>
      <c r="F188" s="98"/>
      <c r="G188" s="98"/>
      <c r="H188" s="98"/>
      <c r="I188" s="99">
        <f>IF(E169&lt;&gt;0,K188/E169, 0)</f>
        <v>41438.75</v>
      </c>
      <c r="J188" s="99"/>
      <c r="K188" s="99">
        <f>L171+L173+L179+L186+L187+L174+SUM(L184:L184)</f>
        <v>663.02</v>
      </c>
      <c r="L188" s="99"/>
      <c r="AD188">
        <f>ROUND((Source!AT663/100)*((ROUND(SUMIF(SmtRes!AQ237:'SmtRes'!AQ244,"=1",SmtRes!AD237:'SmtRes'!AD244)*Source!I663, 2)+ROUND(SUMIF(SmtRes!AQ237:'SmtRes'!AQ244,"=1",SmtRes!AC237:'SmtRes'!AC244)*Source!I663, 2))), 2)</f>
        <v>26.95</v>
      </c>
      <c r="AE188">
        <f>ROUND((Source!AU663/100)*((ROUND(SUMIF(SmtRes!AQ237:'SmtRes'!AQ244,"=1",SmtRes!AD237:'SmtRes'!AD244)*Source!I663, 2)+ROUND(SUMIF(SmtRes!AQ237:'SmtRes'!AQ244,"=1",SmtRes!AC237:'SmtRes'!AC244)*Source!I663, 2))), 2)</f>
        <v>14.17</v>
      </c>
      <c r="AN188" s="54">
        <f>L171+L173+L179+L186+L187+L174</f>
        <v>657.76</v>
      </c>
      <c r="AO188" s="54">
        <f>L173</f>
        <v>0.98</v>
      </c>
      <c r="AQ188" t="s">
        <v>824</v>
      </c>
      <c r="AR188" s="54">
        <f>L171</f>
        <v>262.95999999999998</v>
      </c>
      <c r="AT188" s="54">
        <f>L174</f>
        <v>0.59000000000000008</v>
      </c>
      <c r="AV188" t="s">
        <v>824</v>
      </c>
      <c r="AW188" s="54">
        <f>L179</f>
        <v>3.1799999999999997</v>
      </c>
      <c r="AZ188">
        <f>Source!X663</f>
        <v>255.64</v>
      </c>
      <c r="BA188">
        <f>Source!Y663</f>
        <v>134.41</v>
      </c>
      <c r="CD188">
        <v>2</v>
      </c>
    </row>
    <row r="189" spans="1:83" ht="28.5" x14ac:dyDescent="0.2">
      <c r="A189" s="39" t="s">
        <v>61</v>
      </c>
      <c r="B189" s="41" t="s">
        <v>888</v>
      </c>
      <c r="C189" s="41" t="str">
        <f>Source!G665</f>
        <v>Заземлитель вертикальный из угловой стали размером: 50х50х5 мм</v>
      </c>
      <c r="D189" s="42" t="str">
        <f>Source!H665</f>
        <v>10 ШТ</v>
      </c>
      <c r="E189" s="43">
        <f>Source!K665</f>
        <v>0.6</v>
      </c>
      <c r="F189" s="43"/>
      <c r="G189" s="43">
        <f>Source!I665</f>
        <v>0.6</v>
      </c>
      <c r="H189" s="45"/>
      <c r="I189" s="44"/>
      <c r="J189" s="45"/>
      <c r="K189" s="44"/>
      <c r="L189" s="45"/>
    </row>
    <row r="190" spans="1:83" x14ac:dyDescent="0.2">
      <c r="C190" s="46" t="str">
        <f>"Объем: "&amp;Source!I665&amp;"=3*"&amp;"2/"&amp;"10"</f>
        <v>Объем: 0,6=3*2/10</v>
      </c>
    </row>
    <row r="191" spans="1:83" ht="15" x14ac:dyDescent="0.2">
      <c r="A191" s="40"/>
      <c r="B191" s="43">
        <v>1</v>
      </c>
      <c r="C191" s="40" t="s">
        <v>818</v>
      </c>
      <c r="D191" s="42" t="s">
        <v>511</v>
      </c>
      <c r="E191" s="47"/>
      <c r="F191" s="43"/>
      <c r="G191" s="47">
        <f>Source!U665</f>
        <v>5.5620000000000003</v>
      </c>
      <c r="H191" s="43"/>
      <c r="I191" s="43"/>
      <c r="J191" s="43"/>
      <c r="K191" s="43"/>
      <c r="L191" s="48">
        <f>SUM(L192:L192)-SUMIF(CE192:CE192, 1, L192:L192)</f>
        <v>2842.35</v>
      </c>
    </row>
    <row r="192" spans="1:83" ht="14.25" x14ac:dyDescent="0.2">
      <c r="A192" s="41"/>
      <c r="B192" s="41" t="s">
        <v>524</v>
      </c>
      <c r="C192" s="41" t="s">
        <v>525</v>
      </c>
      <c r="D192" s="42" t="s">
        <v>511</v>
      </c>
      <c r="E192" s="43">
        <v>9.27</v>
      </c>
      <c r="F192" s="43"/>
      <c r="G192" s="43">
        <f>SmtRes!CX245</f>
        <v>5.5620000000000003</v>
      </c>
      <c r="H192" s="45"/>
      <c r="I192" s="44"/>
      <c r="J192" s="45">
        <f>SmtRes!CZ245</f>
        <v>511.03</v>
      </c>
      <c r="K192" s="44"/>
      <c r="L192" s="45">
        <f>SmtRes!DI245</f>
        <v>2842.35</v>
      </c>
    </row>
    <row r="193" spans="1:83" ht="15" x14ac:dyDescent="0.2">
      <c r="A193" s="40"/>
      <c r="B193" s="43">
        <v>2</v>
      </c>
      <c r="C193" s="40" t="s">
        <v>825</v>
      </c>
      <c r="D193" s="42"/>
      <c r="E193" s="47"/>
      <c r="F193" s="43"/>
      <c r="G193" s="47"/>
      <c r="H193" s="43"/>
      <c r="I193" s="43"/>
      <c r="J193" s="43"/>
      <c r="K193" s="43"/>
      <c r="L193" s="48">
        <f>SUM(L194:L199)-SUMIF(CE194:CE199, 1, L194:L199)</f>
        <v>236.11</v>
      </c>
    </row>
    <row r="194" spans="1:83" ht="15" x14ac:dyDescent="0.2">
      <c r="A194" s="40"/>
      <c r="B194" s="43"/>
      <c r="C194" s="40" t="s">
        <v>826</v>
      </c>
      <c r="D194" s="42" t="s">
        <v>511</v>
      </c>
      <c r="E194" s="47"/>
      <c r="F194" s="43"/>
      <c r="G194" s="47">
        <f>Source!V665</f>
        <v>0.20399999999999999</v>
      </c>
      <c r="H194" s="43"/>
      <c r="I194" s="43"/>
      <c r="J194" s="43"/>
      <c r="K194" s="43"/>
      <c r="L194" s="48">
        <f>SUMIF(CE195:CE199, 1, L195:L199)</f>
        <v>124.94</v>
      </c>
      <c r="CE194">
        <v>1</v>
      </c>
    </row>
    <row r="195" spans="1:83" ht="28.5" x14ac:dyDescent="0.2">
      <c r="A195" s="41"/>
      <c r="B195" s="41" t="s">
        <v>532</v>
      </c>
      <c r="C195" s="41" t="s">
        <v>534</v>
      </c>
      <c r="D195" s="42" t="s">
        <v>517</v>
      </c>
      <c r="E195" s="43">
        <v>0.17</v>
      </c>
      <c r="F195" s="43"/>
      <c r="G195" s="43">
        <f>SmtRes!CX247</f>
        <v>0.10199999999999999</v>
      </c>
      <c r="H195" s="45"/>
      <c r="I195" s="44"/>
      <c r="J195" s="45">
        <f>SmtRes!CZ247</f>
        <v>1488.78</v>
      </c>
      <c r="K195" s="44"/>
      <c r="L195" s="45">
        <f>SmtRes!DG247</f>
        <v>151.86000000000001</v>
      </c>
    </row>
    <row r="196" spans="1:83" ht="28.5" x14ac:dyDescent="0.2">
      <c r="A196" s="41"/>
      <c r="B196" s="41" t="s">
        <v>535</v>
      </c>
      <c r="C196" s="41" t="s">
        <v>832</v>
      </c>
      <c r="D196" s="42" t="s">
        <v>511</v>
      </c>
      <c r="E196" s="43">
        <f>SmtRes!DO247*SmtRes!AT247</f>
        <v>0.17</v>
      </c>
      <c r="F196" s="43"/>
      <c r="G196" s="43">
        <f>ROUND(E196*G189, 7)</f>
        <v>0.10199999999999999</v>
      </c>
      <c r="H196" s="45"/>
      <c r="I196" s="44"/>
      <c r="J196" s="45">
        <f>ROUND(SmtRes!AG247/SmtRes!DO247, 2)</f>
        <v>702.18</v>
      </c>
      <c r="K196" s="44"/>
      <c r="L196" s="45">
        <f>SmtRes!DH247</f>
        <v>71.62</v>
      </c>
      <c r="CE196">
        <v>1</v>
      </c>
    </row>
    <row r="197" spans="1:83" ht="28.5" x14ac:dyDescent="0.2">
      <c r="A197" s="41"/>
      <c r="B197" s="41" t="s">
        <v>526</v>
      </c>
      <c r="C197" s="41" t="s">
        <v>528</v>
      </c>
      <c r="D197" s="42" t="s">
        <v>517</v>
      </c>
      <c r="E197" s="43">
        <v>0.17</v>
      </c>
      <c r="F197" s="43"/>
      <c r="G197" s="43">
        <f>SmtRes!CX248</f>
        <v>0.10199999999999999</v>
      </c>
      <c r="H197" s="45"/>
      <c r="I197" s="44"/>
      <c r="J197" s="45">
        <f>SmtRes!CZ248</f>
        <v>572.77</v>
      </c>
      <c r="K197" s="44"/>
      <c r="L197" s="45">
        <f>SmtRes!DG248</f>
        <v>58.42</v>
      </c>
    </row>
    <row r="198" spans="1:83" ht="28.5" x14ac:dyDescent="0.2">
      <c r="A198" s="41"/>
      <c r="B198" s="41" t="s">
        <v>529</v>
      </c>
      <c r="C198" s="41" t="s">
        <v>828</v>
      </c>
      <c r="D198" s="42" t="s">
        <v>511</v>
      </c>
      <c r="E198" s="43">
        <f>SmtRes!DO248*SmtRes!AT248</f>
        <v>0.17</v>
      </c>
      <c r="F198" s="43"/>
      <c r="G198" s="43">
        <f>ROUND(E198*G189, 7)</f>
        <v>0.10199999999999999</v>
      </c>
      <c r="H198" s="45"/>
      <c r="I198" s="44"/>
      <c r="J198" s="45">
        <f>ROUND(SmtRes!AG248/SmtRes!DO248, 2)</f>
        <v>522.73</v>
      </c>
      <c r="K198" s="44"/>
      <c r="L198" s="45">
        <f>SmtRes!DH248</f>
        <v>53.32</v>
      </c>
      <c r="CE198">
        <v>1</v>
      </c>
    </row>
    <row r="199" spans="1:83" ht="42.75" x14ac:dyDescent="0.2">
      <c r="A199" s="41"/>
      <c r="B199" s="41" t="s">
        <v>681</v>
      </c>
      <c r="C199" s="41" t="s">
        <v>683</v>
      </c>
      <c r="D199" s="42" t="s">
        <v>517</v>
      </c>
      <c r="E199" s="43">
        <v>1.51</v>
      </c>
      <c r="F199" s="43"/>
      <c r="G199" s="43">
        <f>SmtRes!CX249</f>
        <v>0.90600000000000003</v>
      </c>
      <c r="H199" s="45"/>
      <c r="I199" s="44"/>
      <c r="J199" s="45">
        <f>SmtRes!CZ249</f>
        <v>28.51</v>
      </c>
      <c r="K199" s="44"/>
      <c r="L199" s="45">
        <f>SmtRes!DG249</f>
        <v>25.83</v>
      </c>
    </row>
    <row r="200" spans="1:83" ht="15" x14ac:dyDescent="0.2">
      <c r="A200" s="40"/>
      <c r="B200" s="43">
        <v>4</v>
      </c>
      <c r="C200" s="40" t="s">
        <v>833</v>
      </c>
      <c r="D200" s="42"/>
      <c r="E200" s="47"/>
      <c r="F200" s="43"/>
      <c r="G200" s="47"/>
      <c r="H200" s="43"/>
      <c r="I200" s="43"/>
      <c r="J200" s="43"/>
      <c r="K200" s="43"/>
      <c r="L200" s="48">
        <f>SUM(L201:L202)-SUMIF(CE201:CE202, 1, L201:L202)</f>
        <v>1149.0999999999999</v>
      </c>
    </row>
    <row r="201" spans="1:83" ht="57" x14ac:dyDescent="0.2">
      <c r="A201" s="41"/>
      <c r="B201" s="41" t="s">
        <v>600</v>
      </c>
      <c r="C201" s="41" t="s">
        <v>602</v>
      </c>
      <c r="D201" s="42" t="s">
        <v>293</v>
      </c>
      <c r="E201" s="43">
        <v>0.65</v>
      </c>
      <c r="F201" s="43"/>
      <c r="G201" s="43">
        <f>SmtRes!CX250</f>
        <v>0.39</v>
      </c>
      <c r="H201" s="45">
        <f>SmtRes!CZ250</f>
        <v>155.63</v>
      </c>
      <c r="I201" s="44">
        <f>SmtRes!AI250</f>
        <v>0.91</v>
      </c>
      <c r="J201" s="45">
        <f>ROUND(H201*I201, 2)</f>
        <v>141.62</v>
      </c>
      <c r="K201" s="44"/>
      <c r="L201" s="45">
        <f>SmtRes!DF250</f>
        <v>55.23</v>
      </c>
    </row>
    <row r="202" spans="1:83" ht="57" x14ac:dyDescent="0.2">
      <c r="A202" s="41"/>
      <c r="B202" s="41" t="s">
        <v>699</v>
      </c>
      <c r="C202" s="49" t="s">
        <v>701</v>
      </c>
      <c r="D202" s="50" t="s">
        <v>293</v>
      </c>
      <c r="E202" s="51">
        <v>2</v>
      </c>
      <c r="F202" s="51"/>
      <c r="G202" s="51">
        <f>SmtRes!CX251</f>
        <v>1.2</v>
      </c>
      <c r="H202" s="52">
        <f>SmtRes!CZ251</f>
        <v>911.56</v>
      </c>
      <c r="I202" s="53">
        <f>SmtRes!AI251</f>
        <v>1</v>
      </c>
      <c r="J202" s="52">
        <f>ROUND(H202*I202, 2)</f>
        <v>911.56</v>
      </c>
      <c r="K202" s="53"/>
      <c r="L202" s="52">
        <f>SmtRes!DF251</f>
        <v>1093.8699999999999</v>
      </c>
    </row>
    <row r="203" spans="1:83" ht="15" x14ac:dyDescent="0.2">
      <c r="A203" s="41"/>
      <c r="B203" s="41"/>
      <c r="C203" s="55" t="s">
        <v>819</v>
      </c>
      <c r="D203" s="42"/>
      <c r="E203" s="43"/>
      <c r="F203" s="43"/>
      <c r="G203" s="43"/>
      <c r="H203" s="45"/>
      <c r="I203" s="44"/>
      <c r="J203" s="45"/>
      <c r="K203" s="44"/>
      <c r="L203" s="45">
        <f>L191+L193+L194+L200</f>
        <v>4352.5</v>
      </c>
    </row>
    <row r="204" spans="1:83" ht="57" x14ac:dyDescent="0.2">
      <c r="A204" s="39" t="s">
        <v>753</v>
      </c>
      <c r="B204" s="41" t="str">
        <f>Source!F666</f>
        <v>421/пр_2020_п.75_пп.а</v>
      </c>
      <c r="C204" s="41" t="str">
        <f>Source!G666</f>
        <v>Сметная стоимость вспомогательных ненормируемых материальных ресурсов, не учтенная в сметной норме, 2%</v>
      </c>
      <c r="D204" s="42" t="str">
        <f>Source!H666</f>
        <v>%</v>
      </c>
      <c r="E204" s="43">
        <f>SmtRes!AT252</f>
        <v>2</v>
      </c>
      <c r="F204" s="43"/>
      <c r="G204" s="43">
        <f>Source!I666</f>
        <v>2</v>
      </c>
      <c r="H204" s="45"/>
      <c r="I204" s="44"/>
      <c r="J204" s="45"/>
      <c r="K204" s="44"/>
      <c r="L204" s="45">
        <f>Source!P666</f>
        <v>56.85</v>
      </c>
      <c r="AD204">
        <f>ROUND((Source!AT666/100)*((ROUND(0*Source!I666, 2)+ROUND(0*Source!I666, 2))), 2)</f>
        <v>0</v>
      </c>
      <c r="AE204">
        <f>ROUND((Source!AU666/100)*((ROUND(0*Source!I666, 2)+ROUND(0*Source!I666, 2))), 2)</f>
        <v>0</v>
      </c>
      <c r="AN204">
        <f>L204</f>
        <v>56.85</v>
      </c>
      <c r="AW204">
        <f>L204</f>
        <v>56.85</v>
      </c>
      <c r="AZ204">
        <f>Source!X666</f>
        <v>0</v>
      </c>
      <c r="BA204">
        <f>Source!Y666</f>
        <v>0</v>
      </c>
      <c r="CD204">
        <v>2</v>
      </c>
    </row>
    <row r="205" spans="1:83" ht="14.25" x14ac:dyDescent="0.2">
      <c r="A205" s="41"/>
      <c r="B205" s="41"/>
      <c r="C205" s="41" t="s">
        <v>820</v>
      </c>
      <c r="D205" s="42"/>
      <c r="E205" s="43"/>
      <c r="F205" s="43"/>
      <c r="G205" s="43"/>
      <c r="H205" s="45"/>
      <c r="I205" s="44"/>
      <c r="J205" s="45"/>
      <c r="K205" s="44"/>
      <c r="L205" s="45">
        <f>SUM(AR189:AR208)+SUM(AS189:AS208)+SUM(AT189:AT208)+SUM(AU189:AU208)+SUM(AV189:AV208)</f>
        <v>2967.29</v>
      </c>
    </row>
    <row r="206" spans="1:83" ht="28.5" x14ac:dyDescent="0.2">
      <c r="A206" s="41"/>
      <c r="B206" s="41" t="s">
        <v>55</v>
      </c>
      <c r="C206" s="41" t="s">
        <v>830</v>
      </c>
      <c r="D206" s="42" t="s">
        <v>60</v>
      </c>
      <c r="E206" s="43">
        <f>Source!BZ665</f>
        <v>97</v>
      </c>
      <c r="F206" s="43"/>
      <c r="G206" s="43">
        <f>Source!AT665</f>
        <v>97</v>
      </c>
      <c r="H206" s="45"/>
      <c r="I206" s="44"/>
      <c r="J206" s="45"/>
      <c r="K206" s="44"/>
      <c r="L206" s="45">
        <f>SUM(AZ189:AZ208)</f>
        <v>2878.27</v>
      </c>
    </row>
    <row r="207" spans="1:83" ht="28.5" x14ac:dyDescent="0.2">
      <c r="A207" s="49"/>
      <c r="B207" s="49" t="s">
        <v>56</v>
      </c>
      <c r="C207" s="49" t="s">
        <v>831</v>
      </c>
      <c r="D207" s="50" t="s">
        <v>60</v>
      </c>
      <c r="E207" s="51">
        <f>Source!CA665</f>
        <v>51</v>
      </c>
      <c r="F207" s="51"/>
      <c r="G207" s="51">
        <f>Source!AU665</f>
        <v>51</v>
      </c>
      <c r="H207" s="52"/>
      <c r="I207" s="53"/>
      <c r="J207" s="52"/>
      <c r="K207" s="53"/>
      <c r="L207" s="52">
        <f>SUM(BA189:BA208)</f>
        <v>1513.32</v>
      </c>
    </row>
    <row r="208" spans="1:83" ht="15" x14ac:dyDescent="0.2">
      <c r="C208" s="98" t="s">
        <v>823</v>
      </c>
      <c r="D208" s="98"/>
      <c r="E208" s="98"/>
      <c r="F208" s="98"/>
      <c r="G208" s="98"/>
      <c r="H208" s="98"/>
      <c r="I208" s="99">
        <f>IF(E189&lt;&gt;0,K208/E189, 0)</f>
        <v>14668.233333333335</v>
      </c>
      <c r="J208" s="99"/>
      <c r="K208" s="99">
        <f>L191+L193+L200+L206+L207+L194+SUM(L204:L204)</f>
        <v>8800.94</v>
      </c>
      <c r="L208" s="99"/>
      <c r="AD208">
        <f>ROUND((Source!AT665/100)*((ROUND(SUMIF(SmtRes!AQ245:'SmtRes'!AQ252,"=1",SmtRes!AD245:'SmtRes'!AD252)*Source!I665, 2)+ROUND(SUMIF(SmtRes!AQ245:'SmtRes'!AQ252,"=1",SmtRes!AC245:'SmtRes'!AC252)*Source!I665, 2))), 2)</f>
        <v>1010.32</v>
      </c>
      <c r="AE208">
        <f>ROUND((Source!AU665/100)*((ROUND(SUMIF(SmtRes!AQ245:'SmtRes'!AQ252,"=1",SmtRes!AD245:'SmtRes'!AD252)*Source!I665, 2)+ROUND(SUMIF(SmtRes!AQ245:'SmtRes'!AQ252,"=1",SmtRes!AC245:'SmtRes'!AC252)*Source!I665, 2))), 2)</f>
        <v>531.20000000000005</v>
      </c>
      <c r="AN208" s="54">
        <f>L191+L193+L200+L206+L207+L194</f>
        <v>8744.09</v>
      </c>
      <c r="AO208" s="54">
        <f>L193</f>
        <v>236.11</v>
      </c>
      <c r="AQ208" t="s">
        <v>824</v>
      </c>
      <c r="AR208" s="54">
        <f>L191</f>
        <v>2842.35</v>
      </c>
      <c r="AT208" s="54">
        <f>L194</f>
        <v>124.94</v>
      </c>
      <c r="AV208" t="s">
        <v>824</v>
      </c>
      <c r="AW208" s="54">
        <f>L200</f>
        <v>1149.0999999999999</v>
      </c>
      <c r="AZ208">
        <f>Source!X665</f>
        <v>2878.27</v>
      </c>
      <c r="BA208">
        <f>Source!Y665</f>
        <v>1513.32</v>
      </c>
      <c r="CD208">
        <v>2</v>
      </c>
    </row>
    <row r="209" spans="1:82" ht="28.5" x14ac:dyDescent="0.2">
      <c r="A209" s="39" t="s">
        <v>66</v>
      </c>
      <c r="B209" s="41" t="s">
        <v>827</v>
      </c>
      <c r="C209" s="41" t="str">
        <f>Source!G669</f>
        <v>Засыпка вручную траншей, пазух котлованов и ям, группа грунтов: 1</v>
      </c>
      <c r="D209" s="42" t="str">
        <f>Source!H669</f>
        <v>100 м3</v>
      </c>
      <c r="E209" s="43">
        <f>Source!K669</f>
        <v>4.4999999999999998E-2</v>
      </c>
      <c r="F209" s="43"/>
      <c r="G209" s="43">
        <f>Source!I669</f>
        <v>4.4999999999999998E-2</v>
      </c>
      <c r="H209" s="45"/>
      <c r="I209" s="44"/>
      <c r="J209" s="45"/>
      <c r="K209" s="44"/>
      <c r="L209" s="45"/>
    </row>
    <row r="210" spans="1:82" x14ac:dyDescent="0.2">
      <c r="C210" s="46" t="str">
        <f>"Объем: "&amp;Source!I669&amp;"=(2,25*"&amp;"2)/"&amp;"100"</f>
        <v>Объем: 0,045=(2,25*2)/100</v>
      </c>
    </row>
    <row r="211" spans="1:82" ht="15" x14ac:dyDescent="0.2">
      <c r="A211" s="40"/>
      <c r="B211" s="43">
        <v>1</v>
      </c>
      <c r="C211" s="40" t="s">
        <v>818</v>
      </c>
      <c r="D211" s="42" t="s">
        <v>511</v>
      </c>
      <c r="E211" s="47"/>
      <c r="F211" s="43"/>
      <c r="G211" s="47">
        <f>Source!U669</f>
        <v>3.9824999999999999</v>
      </c>
      <c r="H211" s="43"/>
      <c r="I211" s="43"/>
      <c r="J211" s="43"/>
      <c r="K211" s="43"/>
      <c r="L211" s="48">
        <f>SUM(L212:L212)-SUMIF(CE212:CE212, 1, L212:L212)</f>
        <v>1623.47</v>
      </c>
    </row>
    <row r="212" spans="1:82" ht="14.25" x14ac:dyDescent="0.2">
      <c r="A212" s="41"/>
      <c r="B212" s="41" t="s">
        <v>522</v>
      </c>
      <c r="C212" s="49" t="s">
        <v>523</v>
      </c>
      <c r="D212" s="50" t="s">
        <v>511</v>
      </c>
      <c r="E212" s="51">
        <v>88.5</v>
      </c>
      <c r="F212" s="51"/>
      <c r="G212" s="51">
        <f>SmtRes!CX259</f>
        <v>3.9824999999999999</v>
      </c>
      <c r="H212" s="52"/>
      <c r="I212" s="53"/>
      <c r="J212" s="52">
        <f>SmtRes!CZ259</f>
        <v>407.65</v>
      </c>
      <c r="K212" s="53"/>
      <c r="L212" s="52">
        <f>SmtRes!DI259</f>
        <v>1623.47</v>
      </c>
    </row>
    <row r="213" spans="1:82" ht="15" x14ac:dyDescent="0.2">
      <c r="A213" s="41"/>
      <c r="B213" s="41"/>
      <c r="C213" s="55" t="s">
        <v>819</v>
      </c>
      <c r="D213" s="42"/>
      <c r="E213" s="43"/>
      <c r="F213" s="43"/>
      <c r="G213" s="43"/>
      <c r="H213" s="45"/>
      <c r="I213" s="44"/>
      <c r="J213" s="45"/>
      <c r="K213" s="44"/>
      <c r="L213" s="45">
        <f>L211</f>
        <v>1623.47</v>
      </c>
    </row>
    <row r="214" spans="1:82" ht="14.25" x14ac:dyDescent="0.2">
      <c r="A214" s="41"/>
      <c r="B214" s="41"/>
      <c r="C214" s="41" t="s">
        <v>820</v>
      </c>
      <c r="D214" s="42"/>
      <c r="E214" s="43"/>
      <c r="F214" s="43"/>
      <c r="G214" s="43"/>
      <c r="H214" s="45"/>
      <c r="I214" s="44"/>
      <c r="J214" s="45"/>
      <c r="K214" s="44"/>
      <c r="L214" s="45">
        <f>SUM(AR209:AR217)+SUM(AS209:AS217)+SUM(AT209:AT217)+SUM(AU209:AU217)+SUM(AV209:AV217)</f>
        <v>1623.47</v>
      </c>
    </row>
    <row r="215" spans="1:82" ht="28.5" x14ac:dyDescent="0.2">
      <c r="A215" s="41"/>
      <c r="B215" s="41" t="s">
        <v>26</v>
      </c>
      <c r="C215" s="41" t="s">
        <v>821</v>
      </c>
      <c r="D215" s="42" t="s">
        <v>60</v>
      </c>
      <c r="E215" s="43">
        <f>Source!BZ669</f>
        <v>89</v>
      </c>
      <c r="F215" s="43"/>
      <c r="G215" s="43">
        <f>Source!AT669</f>
        <v>89</v>
      </c>
      <c r="H215" s="45"/>
      <c r="I215" s="44"/>
      <c r="J215" s="45"/>
      <c r="K215" s="44"/>
      <c r="L215" s="45">
        <f>SUM(AZ209:AZ217)</f>
        <v>1444.89</v>
      </c>
    </row>
    <row r="216" spans="1:82" ht="28.5" x14ac:dyDescent="0.2">
      <c r="A216" s="49"/>
      <c r="B216" s="49" t="s">
        <v>27</v>
      </c>
      <c r="C216" s="49" t="s">
        <v>822</v>
      </c>
      <c r="D216" s="50" t="s">
        <v>60</v>
      </c>
      <c r="E216" s="51">
        <f>Source!CA669</f>
        <v>40</v>
      </c>
      <c r="F216" s="51"/>
      <c r="G216" s="51">
        <f>Source!AU669</f>
        <v>40</v>
      </c>
      <c r="H216" s="52"/>
      <c r="I216" s="53"/>
      <c r="J216" s="52"/>
      <c r="K216" s="53"/>
      <c r="L216" s="52">
        <f>SUM(BA209:BA217)</f>
        <v>649.39</v>
      </c>
    </row>
    <row r="217" spans="1:82" ht="15" x14ac:dyDescent="0.2">
      <c r="C217" s="98" t="s">
        <v>823</v>
      </c>
      <c r="D217" s="98"/>
      <c r="E217" s="98"/>
      <c r="F217" s="98"/>
      <c r="G217" s="98"/>
      <c r="H217" s="98"/>
      <c r="I217" s="99">
        <f>IF(E209&lt;&gt;0,K217/E209, 0)</f>
        <v>82616.666666666672</v>
      </c>
      <c r="J217" s="99"/>
      <c r="K217" s="99">
        <f>L211+L215+L216</f>
        <v>3717.75</v>
      </c>
      <c r="L217" s="99"/>
      <c r="AD217">
        <f>ROUND((Source!AT669/100)*((ROUND(SUMIF(SmtRes!AQ259:'SmtRes'!AQ259,"=1",SmtRes!AD259:'SmtRes'!AD259)*Source!I669, 2)+ROUND(SUMIF(SmtRes!AQ259:'SmtRes'!AQ259,"=1",SmtRes!AC259:'SmtRes'!AC259)*Source!I669, 2))), 2)</f>
        <v>16.32</v>
      </c>
      <c r="AE217">
        <f>ROUND((Source!AU669/100)*((ROUND(SUMIF(SmtRes!AQ259:'SmtRes'!AQ259,"=1",SmtRes!AD259:'SmtRes'!AD259)*Source!I669, 2)+ROUND(SUMIF(SmtRes!AQ259:'SmtRes'!AQ259,"=1",SmtRes!AC259:'SmtRes'!AC259)*Source!I669, 2))), 2)</f>
        <v>7.34</v>
      </c>
      <c r="AN217" s="54">
        <f>L211+L215+L216</f>
        <v>3717.75</v>
      </c>
      <c r="AO217">
        <f>0</f>
        <v>0</v>
      </c>
      <c r="AQ217" t="s">
        <v>824</v>
      </c>
      <c r="AR217" s="54">
        <f>L211</f>
        <v>1623.47</v>
      </c>
      <c r="AT217">
        <f>0</f>
        <v>0</v>
      </c>
      <c r="AV217" t="s">
        <v>824</v>
      </c>
      <c r="AW217">
        <f>0</f>
        <v>0</v>
      </c>
      <c r="AZ217">
        <f>Source!X669</f>
        <v>1444.89</v>
      </c>
      <c r="BA217">
        <f>Source!Y669</f>
        <v>649.39</v>
      </c>
      <c r="CD217">
        <v>1</v>
      </c>
    </row>
    <row r="219" spans="1:82" ht="15" x14ac:dyDescent="0.2">
      <c r="A219" s="58"/>
      <c r="B219" s="59"/>
      <c r="C219" s="110" t="s">
        <v>834</v>
      </c>
      <c r="D219" s="110"/>
      <c r="E219" s="110"/>
      <c r="F219" s="110"/>
      <c r="G219" s="110"/>
      <c r="H219" s="110"/>
      <c r="I219" s="48"/>
      <c r="J219" s="58"/>
      <c r="K219" s="60"/>
      <c r="L219" s="48">
        <f>L221+L222+L228+L232</f>
        <v>11201.43</v>
      </c>
    </row>
    <row r="220" spans="1:82" ht="14.25" x14ac:dyDescent="0.2">
      <c r="A220" s="56"/>
      <c r="B220" s="57"/>
      <c r="C220" s="111" t="s">
        <v>835</v>
      </c>
      <c r="D220" s="112"/>
      <c r="E220" s="112"/>
      <c r="F220" s="112"/>
      <c r="G220" s="112"/>
      <c r="H220" s="112"/>
      <c r="I220" s="45"/>
      <c r="J220" s="56"/>
      <c r="K220" s="43"/>
      <c r="L220" s="45"/>
    </row>
    <row r="221" spans="1:82" ht="14.25" x14ac:dyDescent="0.2">
      <c r="A221" s="56"/>
      <c r="B221" s="57"/>
      <c r="C221" s="112" t="s">
        <v>836</v>
      </c>
      <c r="D221" s="112"/>
      <c r="E221" s="112"/>
      <c r="F221" s="112"/>
      <c r="G221" s="112"/>
      <c r="H221" s="112"/>
      <c r="I221" s="45"/>
      <c r="J221" s="56"/>
      <c r="K221" s="43"/>
      <c r="L221" s="45">
        <f>SUM(AR139:AR217)</f>
        <v>8897.06</v>
      </c>
    </row>
    <row r="222" spans="1:82" ht="14.25" hidden="1" x14ac:dyDescent="0.2">
      <c r="A222" s="56"/>
      <c r="B222" s="57"/>
      <c r="C222" s="112" t="s">
        <v>837</v>
      </c>
      <c r="D222" s="112"/>
      <c r="E222" s="112"/>
      <c r="F222" s="112"/>
      <c r="G222" s="112"/>
      <c r="H222" s="112"/>
      <c r="I222" s="45"/>
      <c r="J222" s="56"/>
      <c r="K222" s="43"/>
      <c r="L222" s="45">
        <f>L224+L227+L226</f>
        <v>484.51000000000005</v>
      </c>
    </row>
    <row r="223" spans="1:82" ht="14.25" hidden="1" x14ac:dyDescent="0.2">
      <c r="A223" s="56"/>
      <c r="B223" s="57"/>
      <c r="C223" s="111" t="s">
        <v>838</v>
      </c>
      <c r="D223" s="112"/>
      <c r="E223" s="112"/>
      <c r="F223" s="112"/>
      <c r="G223" s="112"/>
      <c r="H223" s="112"/>
      <c r="I223" s="45"/>
      <c r="J223" s="56"/>
      <c r="K223" s="43"/>
      <c r="L223" s="45"/>
    </row>
    <row r="224" spans="1:82" ht="14.25" x14ac:dyDescent="0.2">
      <c r="A224" s="56"/>
      <c r="B224" s="57"/>
      <c r="C224" s="112" t="s">
        <v>837</v>
      </c>
      <c r="D224" s="112"/>
      <c r="E224" s="112"/>
      <c r="F224" s="112"/>
      <c r="G224" s="112"/>
      <c r="H224" s="112"/>
      <c r="I224" s="45"/>
      <c r="J224" s="56"/>
      <c r="K224" s="43"/>
      <c r="L224" s="45">
        <f>SUM(AO139:AO217)</f>
        <v>318.32000000000005</v>
      </c>
    </row>
    <row r="225" spans="1:12" ht="14.25" hidden="1" x14ac:dyDescent="0.2">
      <c r="A225" s="56"/>
      <c r="B225" s="57"/>
      <c r="C225" s="111" t="s">
        <v>839</v>
      </c>
      <c r="D225" s="112"/>
      <c r="E225" s="112"/>
      <c r="F225" s="112"/>
      <c r="G225" s="112"/>
      <c r="H225" s="112"/>
      <c r="I225" s="45"/>
      <c r="J225" s="56"/>
      <c r="K225" s="43"/>
      <c r="L225" s="45"/>
    </row>
    <row r="226" spans="1:12" ht="14.25" x14ac:dyDescent="0.2">
      <c r="A226" s="56"/>
      <c r="B226" s="57"/>
      <c r="C226" s="112" t="s">
        <v>859</v>
      </c>
      <c r="D226" s="112"/>
      <c r="E226" s="112"/>
      <c r="F226" s="112"/>
      <c r="G226" s="112"/>
      <c r="H226" s="112"/>
      <c r="I226" s="45"/>
      <c r="J226" s="56"/>
      <c r="K226" s="43"/>
      <c r="L226" s="45">
        <f>SUM(AT139:AT217)</f>
        <v>166.19</v>
      </c>
    </row>
    <row r="227" spans="1:12" ht="14.25" hidden="1" x14ac:dyDescent="0.2">
      <c r="A227" s="56"/>
      <c r="B227" s="57"/>
      <c r="C227" s="112" t="s">
        <v>840</v>
      </c>
      <c r="D227" s="112"/>
      <c r="E227" s="112"/>
      <c r="F227" s="112"/>
      <c r="G227" s="112"/>
      <c r="H227" s="112"/>
      <c r="I227" s="45"/>
      <c r="J227" s="56"/>
      <c r="K227" s="43"/>
      <c r="L227" s="45">
        <f>SUM(AV139:AV217)</f>
        <v>0</v>
      </c>
    </row>
    <row r="228" spans="1:12" ht="14.25" x14ac:dyDescent="0.2">
      <c r="A228" s="56"/>
      <c r="B228" s="57"/>
      <c r="C228" s="112" t="s">
        <v>841</v>
      </c>
      <c r="D228" s="112"/>
      <c r="E228" s="112"/>
      <c r="F228" s="112"/>
      <c r="G228" s="112"/>
      <c r="H228" s="112"/>
      <c r="I228" s="45"/>
      <c r="J228" s="56"/>
      <c r="K228" s="43"/>
      <c r="L228" s="45">
        <f>L230+L231</f>
        <v>1819.8599999999997</v>
      </c>
    </row>
    <row r="229" spans="1:12" ht="14.25" x14ac:dyDescent="0.2">
      <c r="A229" s="56"/>
      <c r="B229" s="57"/>
      <c r="C229" s="111" t="s">
        <v>838</v>
      </c>
      <c r="D229" s="112"/>
      <c r="E229" s="112"/>
      <c r="F229" s="112"/>
      <c r="G229" s="112"/>
      <c r="H229" s="112"/>
      <c r="I229" s="45"/>
      <c r="J229" s="56"/>
      <c r="K229" s="43"/>
      <c r="L229" s="45"/>
    </row>
    <row r="230" spans="1:12" ht="14.25" x14ac:dyDescent="0.2">
      <c r="A230" s="56"/>
      <c r="B230" s="57"/>
      <c r="C230" s="112" t="s">
        <v>842</v>
      </c>
      <c r="D230" s="112"/>
      <c r="E230" s="112"/>
      <c r="F230" s="112"/>
      <c r="G230" s="112"/>
      <c r="H230" s="112"/>
      <c r="I230" s="45"/>
      <c r="J230" s="56"/>
      <c r="K230" s="43"/>
      <c r="L230" s="45">
        <f>SUM(AW139:AW217)-SUM(BK139:BK217)</f>
        <v>1819.8599999999997</v>
      </c>
    </row>
    <row r="231" spans="1:12" ht="14.25" hidden="1" x14ac:dyDescent="0.2">
      <c r="A231" s="56"/>
      <c r="B231" s="57"/>
      <c r="C231" s="112" t="s">
        <v>843</v>
      </c>
      <c r="D231" s="112"/>
      <c r="E231" s="112"/>
      <c r="F231" s="112"/>
      <c r="G231" s="112"/>
      <c r="H231" s="112"/>
      <c r="I231" s="45"/>
      <c r="J231" s="56"/>
      <c r="K231" s="43"/>
      <c r="L231" s="45">
        <f>SUM(BC139:BC217)</f>
        <v>0</v>
      </c>
    </row>
    <row r="232" spans="1:12" ht="14.25" hidden="1" x14ac:dyDescent="0.2">
      <c r="A232" s="56"/>
      <c r="B232" s="57"/>
      <c r="C232" s="112" t="s">
        <v>844</v>
      </c>
      <c r="D232" s="112"/>
      <c r="E232" s="112"/>
      <c r="F232" s="112"/>
      <c r="G232" s="112"/>
      <c r="H232" s="112"/>
      <c r="I232" s="45"/>
      <c r="J232" s="56"/>
      <c r="K232" s="43"/>
      <c r="L232" s="45">
        <f>SUM(BB139:BB217)</f>
        <v>0</v>
      </c>
    </row>
    <row r="233" spans="1:12" ht="14.25" x14ac:dyDescent="0.2">
      <c r="A233" s="56"/>
      <c r="B233" s="57"/>
      <c r="C233" s="112" t="s">
        <v>845</v>
      </c>
      <c r="D233" s="112"/>
      <c r="E233" s="112"/>
      <c r="F233" s="112"/>
      <c r="G233" s="112"/>
      <c r="H233" s="112"/>
      <c r="I233" s="45"/>
      <c r="J233" s="56"/>
      <c r="K233" s="43"/>
      <c r="L233" s="45">
        <f>SUM(AR139:AR217)+SUM(AT139:AT217)+SUM(AV139:AV217)</f>
        <v>9063.25</v>
      </c>
    </row>
    <row r="234" spans="1:12" ht="14.25" x14ac:dyDescent="0.2">
      <c r="A234" s="56"/>
      <c r="B234" s="57"/>
      <c r="C234" s="112" t="s">
        <v>846</v>
      </c>
      <c r="D234" s="112"/>
      <c r="E234" s="112"/>
      <c r="F234" s="112"/>
      <c r="G234" s="112"/>
      <c r="H234" s="112"/>
      <c r="I234" s="45"/>
      <c r="J234" s="56"/>
      <c r="K234" s="43"/>
      <c r="L234" s="45">
        <f>SUM(AZ139:AZ217)</f>
        <v>8425.73</v>
      </c>
    </row>
    <row r="235" spans="1:12" ht="14.25" x14ac:dyDescent="0.2">
      <c r="A235" s="56"/>
      <c r="B235" s="57"/>
      <c r="C235" s="112" t="s">
        <v>847</v>
      </c>
      <c r="D235" s="112"/>
      <c r="E235" s="112"/>
      <c r="F235" s="112"/>
      <c r="G235" s="112"/>
      <c r="H235" s="112"/>
      <c r="I235" s="45"/>
      <c r="J235" s="56"/>
      <c r="K235" s="43"/>
      <c r="L235" s="45">
        <f>SUM(BA139:BA217)</f>
        <v>4119.54</v>
      </c>
    </row>
    <row r="236" spans="1:12" ht="14.25" hidden="1" x14ac:dyDescent="0.2">
      <c r="A236" s="56"/>
      <c r="B236" s="57"/>
      <c r="C236" s="112" t="s">
        <v>848</v>
      </c>
      <c r="D236" s="112"/>
      <c r="E236" s="112"/>
      <c r="F236" s="112"/>
      <c r="G236" s="112"/>
      <c r="H236" s="112"/>
      <c r="I236" s="45"/>
      <c r="J236" s="56"/>
      <c r="K236" s="43"/>
      <c r="L236" s="45">
        <f>L238+L239</f>
        <v>0</v>
      </c>
    </row>
    <row r="237" spans="1:12" ht="14.25" hidden="1" x14ac:dyDescent="0.2">
      <c r="A237" s="56"/>
      <c r="B237" s="57"/>
      <c r="C237" s="111" t="s">
        <v>835</v>
      </c>
      <c r="D237" s="112"/>
      <c r="E237" s="112"/>
      <c r="F237" s="112"/>
      <c r="G237" s="112"/>
      <c r="H237" s="112"/>
      <c r="I237" s="45"/>
      <c r="J237" s="56"/>
      <c r="K237" s="43"/>
      <c r="L237" s="45"/>
    </row>
    <row r="238" spans="1:12" ht="14.25" hidden="1" x14ac:dyDescent="0.2">
      <c r="A238" s="56"/>
      <c r="B238" s="57"/>
      <c r="C238" s="112" t="s">
        <v>849</v>
      </c>
      <c r="D238" s="112"/>
      <c r="E238" s="112"/>
      <c r="F238" s="112"/>
      <c r="G238" s="112"/>
      <c r="H238" s="112"/>
      <c r="I238" s="45"/>
      <c r="J238" s="56"/>
      <c r="K238" s="43"/>
      <c r="L238" s="45">
        <f>SUM(BK139:BK217)</f>
        <v>0</v>
      </c>
    </row>
    <row r="239" spans="1:12" ht="14.25" hidden="1" x14ac:dyDescent="0.2">
      <c r="A239" s="56"/>
      <c r="B239" s="57"/>
      <c r="C239" s="112" t="s">
        <v>850</v>
      </c>
      <c r="D239" s="112"/>
      <c r="E239" s="112"/>
      <c r="F239" s="112"/>
      <c r="G239" s="112"/>
      <c r="H239" s="112"/>
      <c r="I239" s="45"/>
      <c r="J239" s="56"/>
      <c r="K239" s="43"/>
      <c r="L239" s="45">
        <f>SUM(BD139:BD217)</f>
        <v>0</v>
      </c>
    </row>
    <row r="240" spans="1:12" ht="14.25" hidden="1" x14ac:dyDescent="0.2">
      <c r="A240" s="56"/>
      <c r="B240" s="57"/>
      <c r="C240" s="112" t="s">
        <v>851</v>
      </c>
      <c r="D240" s="112"/>
      <c r="E240" s="112"/>
      <c r="F240" s="112"/>
      <c r="G240" s="112"/>
      <c r="H240" s="112"/>
      <c r="I240" s="45"/>
      <c r="J240" s="56"/>
      <c r="K240" s="43"/>
      <c r="L240" s="45"/>
    </row>
    <row r="241" spans="1:82" ht="14.25" hidden="1" x14ac:dyDescent="0.2">
      <c r="A241" s="56"/>
      <c r="B241" s="57"/>
      <c r="C241" s="112" t="s">
        <v>852</v>
      </c>
      <c r="D241" s="112"/>
      <c r="E241" s="112"/>
      <c r="F241" s="112"/>
      <c r="G241" s="112"/>
      <c r="H241" s="112"/>
      <c r="I241" s="45"/>
      <c r="J241" s="56"/>
      <c r="K241" s="43"/>
      <c r="L241" s="45">
        <f>SUM(BO139:BO217)</f>
        <v>0</v>
      </c>
    </row>
    <row r="242" spans="1:82" ht="15" x14ac:dyDescent="0.2">
      <c r="A242" s="58"/>
      <c r="B242" s="59"/>
      <c r="C242" s="110" t="s">
        <v>853</v>
      </c>
      <c r="D242" s="110"/>
      <c r="E242" s="110"/>
      <c r="F242" s="110"/>
      <c r="G242" s="110"/>
      <c r="H242" s="110"/>
      <c r="I242" s="48"/>
      <c r="J242" s="58"/>
      <c r="K242" s="60"/>
      <c r="L242" s="48">
        <f>L219+L234+L235+L236+L240+L241</f>
        <v>23746.7</v>
      </c>
    </row>
    <row r="243" spans="1:82" ht="14.25" x14ac:dyDescent="0.2">
      <c r="A243" s="56"/>
      <c r="B243" s="57"/>
      <c r="C243" s="111" t="s">
        <v>854</v>
      </c>
      <c r="D243" s="112"/>
      <c r="E243" s="112"/>
      <c r="F243" s="112"/>
      <c r="G243" s="112"/>
      <c r="H243" s="112"/>
      <c r="I243" s="45"/>
      <c r="J243" s="56"/>
      <c r="K243" s="43"/>
      <c r="L243" s="45"/>
    </row>
    <row r="244" spans="1:82" ht="14.25" hidden="1" x14ac:dyDescent="0.2">
      <c r="A244" s="56"/>
      <c r="B244" s="57"/>
      <c r="C244" s="112" t="s">
        <v>855</v>
      </c>
      <c r="D244" s="112"/>
      <c r="E244" s="112"/>
      <c r="F244" s="112"/>
      <c r="G244" s="112"/>
      <c r="H244" s="112"/>
      <c r="I244" s="45"/>
      <c r="J244" s="56"/>
      <c r="K244" s="43"/>
      <c r="L244" s="45">
        <f>SUM(AX139:AX217)</f>
        <v>0</v>
      </c>
    </row>
    <row r="245" spans="1:82" ht="14.25" hidden="1" x14ac:dyDescent="0.2">
      <c r="A245" s="56"/>
      <c r="B245" s="57"/>
      <c r="C245" s="112" t="s">
        <v>856</v>
      </c>
      <c r="D245" s="112"/>
      <c r="E245" s="112"/>
      <c r="F245" s="112"/>
      <c r="G245" s="112"/>
      <c r="H245" s="112"/>
      <c r="I245" s="45"/>
      <c r="J245" s="56"/>
      <c r="K245" s="43"/>
      <c r="L245" s="45">
        <f>SUM(AY139:AY217)</f>
        <v>0</v>
      </c>
    </row>
    <row r="246" spans="1:82" ht="14.25" x14ac:dyDescent="0.2">
      <c r="A246" s="56"/>
      <c r="B246" s="57"/>
      <c r="C246" s="112" t="s">
        <v>857</v>
      </c>
      <c r="D246" s="112"/>
      <c r="E246" s="112"/>
      <c r="F246" s="113"/>
      <c r="G246" s="47">
        <f>Source!F693</f>
        <v>19.379460000000002</v>
      </c>
      <c r="H246" s="56"/>
      <c r="I246" s="56"/>
      <c r="J246" s="56"/>
      <c r="K246" s="56"/>
      <c r="L246" s="56"/>
    </row>
    <row r="247" spans="1:82" ht="14.25" x14ac:dyDescent="0.2">
      <c r="A247" s="56"/>
      <c r="B247" s="57"/>
      <c r="C247" s="112" t="s">
        <v>858</v>
      </c>
      <c r="D247" s="112"/>
      <c r="E247" s="112"/>
      <c r="F247" s="113"/>
      <c r="G247" s="47">
        <f>Source!F694</f>
        <v>0.27135999999999999</v>
      </c>
      <c r="H247" s="56"/>
      <c r="I247" s="56"/>
      <c r="J247" s="56"/>
      <c r="K247" s="56"/>
      <c r="L247" s="56"/>
    </row>
    <row r="250" spans="1:82" ht="16.5" x14ac:dyDescent="0.2">
      <c r="A250" s="109" t="s">
        <v>889</v>
      </c>
      <c r="B250" s="109"/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</row>
    <row r="251" spans="1:82" ht="57" x14ac:dyDescent="0.2">
      <c r="A251" s="77" t="s">
        <v>77</v>
      </c>
      <c r="B251" s="78" t="str">
        <f>Source!F705</f>
        <v>ТЦ_62_77_7719546987_30.09.2025_02_6.1</v>
      </c>
      <c r="C251" s="78" t="s">
        <v>890</v>
      </c>
      <c r="D251" s="79" t="str">
        <f>Source!H705</f>
        <v>шт.</v>
      </c>
      <c r="E251" s="80">
        <f>Source!K705</f>
        <v>2</v>
      </c>
      <c r="F251" s="80"/>
      <c r="G251" s="80">
        <f>Source!I705</f>
        <v>2</v>
      </c>
      <c r="H251" s="81"/>
      <c r="I251" s="82"/>
      <c r="J251" s="81">
        <f>Source!AL705</f>
        <v>95897.12</v>
      </c>
      <c r="K251" s="82"/>
      <c r="L251" s="81">
        <f>Source!HH705</f>
        <v>191794.24</v>
      </c>
    </row>
    <row r="252" spans="1:82" ht="15" x14ac:dyDescent="0.2">
      <c r="A252" s="76"/>
      <c r="B252" s="76"/>
      <c r="C252" s="116" t="s">
        <v>823</v>
      </c>
      <c r="D252" s="116"/>
      <c r="E252" s="116"/>
      <c r="F252" s="116"/>
      <c r="G252" s="116"/>
      <c r="H252" s="116"/>
      <c r="I252" s="117">
        <f>IF(E251&lt;&gt;0,K252/E251, 0)</f>
        <v>95897.12</v>
      </c>
      <c r="J252" s="117"/>
      <c r="K252" s="117">
        <f>L251</f>
        <v>191794.24</v>
      </c>
      <c r="L252" s="117"/>
      <c r="AD252">
        <f>ROUND((Source!AT705/100)*((ROUND(ROUND(Source!AO705,2)*Source!I705, 2)+ROUND(ROUND(Source!AN705,2)*Source!I705, 2))), 2)</f>
        <v>0</v>
      </c>
      <c r="AE252">
        <f>ROUND((Source!AU705/100)*((ROUND(ROUND(Source!AO705,2)*Source!I705, 2)+ROUND(ROUND(Source!AN705,2)*Source!I705, 2))), 2)</f>
        <v>0</v>
      </c>
      <c r="AN252" s="54">
        <f>L251</f>
        <v>191794.24</v>
      </c>
      <c r="AO252">
        <f>0</f>
        <v>0</v>
      </c>
      <c r="AQ252" t="s">
        <v>824</v>
      </c>
      <c r="AR252">
        <f>0</f>
        <v>0</v>
      </c>
      <c r="AT252">
        <f>0</f>
        <v>0</v>
      </c>
      <c r="AV252" t="s">
        <v>824</v>
      </c>
      <c r="AW252" s="54">
        <f>L251</f>
        <v>191794.24</v>
      </c>
      <c r="AY252" s="54">
        <f>L251</f>
        <v>191794.24</v>
      </c>
      <c r="AZ252">
        <f>Source!X705</f>
        <v>0</v>
      </c>
      <c r="BA252">
        <f>Source!Y705</f>
        <v>0</v>
      </c>
      <c r="BK252" s="54">
        <f>L251</f>
        <v>191794.24</v>
      </c>
      <c r="CD252">
        <v>3</v>
      </c>
    </row>
    <row r="254" spans="1:82" ht="15" hidden="1" x14ac:dyDescent="0.2">
      <c r="A254" s="58"/>
      <c r="B254" s="59"/>
      <c r="C254" s="110" t="s">
        <v>834</v>
      </c>
      <c r="D254" s="110"/>
      <c r="E254" s="110"/>
      <c r="F254" s="110"/>
      <c r="G254" s="110"/>
      <c r="H254" s="110"/>
      <c r="I254" s="48"/>
      <c r="J254" s="58"/>
      <c r="K254" s="60"/>
      <c r="L254" s="48">
        <f>L256+L257+L263+L267</f>
        <v>0</v>
      </c>
    </row>
    <row r="255" spans="1:82" ht="14.25" hidden="1" x14ac:dyDescent="0.2">
      <c r="A255" s="56"/>
      <c r="B255" s="57"/>
      <c r="C255" s="111" t="s">
        <v>835</v>
      </c>
      <c r="D255" s="112"/>
      <c r="E255" s="112"/>
      <c r="F255" s="112"/>
      <c r="G255" s="112"/>
      <c r="H255" s="112"/>
      <c r="I255" s="45"/>
      <c r="J255" s="56"/>
      <c r="K255" s="43"/>
      <c r="L255" s="45"/>
    </row>
    <row r="256" spans="1:82" ht="14.25" hidden="1" x14ac:dyDescent="0.2">
      <c r="A256" s="56"/>
      <c r="B256" s="57"/>
      <c r="C256" s="112" t="s">
        <v>836</v>
      </c>
      <c r="D256" s="112"/>
      <c r="E256" s="112"/>
      <c r="F256" s="112"/>
      <c r="G256" s="112"/>
      <c r="H256" s="112"/>
      <c r="I256" s="45"/>
      <c r="J256" s="56"/>
      <c r="K256" s="43"/>
      <c r="L256" s="45">
        <f>SUM(AR250:AR252)</f>
        <v>0</v>
      </c>
    </row>
    <row r="257" spans="1:12" ht="14.25" hidden="1" x14ac:dyDescent="0.2">
      <c r="A257" s="56"/>
      <c r="B257" s="57"/>
      <c r="C257" s="112" t="s">
        <v>837</v>
      </c>
      <c r="D257" s="112"/>
      <c r="E257" s="112"/>
      <c r="F257" s="112"/>
      <c r="G257" s="112"/>
      <c r="H257" s="112"/>
      <c r="I257" s="45"/>
      <c r="J257" s="56"/>
      <c r="K257" s="43"/>
      <c r="L257" s="45">
        <f>L259+L262+L261</f>
        <v>0</v>
      </c>
    </row>
    <row r="258" spans="1:12" ht="14.25" hidden="1" x14ac:dyDescent="0.2">
      <c r="A258" s="56"/>
      <c r="B258" s="57"/>
      <c r="C258" s="111" t="s">
        <v>838</v>
      </c>
      <c r="D258" s="112"/>
      <c r="E258" s="112"/>
      <c r="F258" s="112"/>
      <c r="G258" s="112"/>
      <c r="H258" s="112"/>
      <c r="I258" s="45"/>
      <c r="J258" s="56"/>
      <c r="K258" s="43"/>
      <c r="L258" s="45"/>
    </row>
    <row r="259" spans="1:12" ht="14.25" hidden="1" x14ac:dyDescent="0.2">
      <c r="A259" s="56"/>
      <c r="B259" s="57"/>
      <c r="C259" s="112" t="s">
        <v>837</v>
      </c>
      <c r="D259" s="112"/>
      <c r="E259" s="112"/>
      <c r="F259" s="112"/>
      <c r="G259" s="112"/>
      <c r="H259" s="112"/>
      <c r="I259" s="45"/>
      <c r="J259" s="56"/>
      <c r="K259" s="43"/>
      <c r="L259" s="45">
        <f>SUM(AO250:AO252)</f>
        <v>0</v>
      </c>
    </row>
    <row r="260" spans="1:12" ht="14.25" hidden="1" x14ac:dyDescent="0.2">
      <c r="A260" s="56"/>
      <c r="B260" s="57"/>
      <c r="C260" s="111" t="s">
        <v>839</v>
      </c>
      <c r="D260" s="112"/>
      <c r="E260" s="112"/>
      <c r="F260" s="112"/>
      <c r="G260" s="112"/>
      <c r="H260" s="112"/>
      <c r="I260" s="45"/>
      <c r="J260" s="56"/>
      <c r="K260" s="43"/>
      <c r="L260" s="45"/>
    </row>
    <row r="261" spans="1:12" ht="14.25" hidden="1" x14ac:dyDescent="0.2">
      <c r="A261" s="56"/>
      <c r="B261" s="57"/>
      <c r="C261" s="112" t="s">
        <v>859</v>
      </c>
      <c r="D261" s="112"/>
      <c r="E261" s="112"/>
      <c r="F261" s="112"/>
      <c r="G261" s="112"/>
      <c r="H261" s="112"/>
      <c r="I261" s="45"/>
      <c r="J261" s="56"/>
      <c r="K261" s="43"/>
      <c r="L261" s="45">
        <f>SUM(AT250:AT252)</f>
        <v>0</v>
      </c>
    </row>
    <row r="262" spans="1:12" ht="14.25" hidden="1" x14ac:dyDescent="0.2">
      <c r="A262" s="56"/>
      <c r="B262" s="57"/>
      <c r="C262" s="112" t="s">
        <v>840</v>
      </c>
      <c r="D262" s="112"/>
      <c r="E262" s="112"/>
      <c r="F262" s="112"/>
      <c r="G262" s="112"/>
      <c r="H262" s="112"/>
      <c r="I262" s="45"/>
      <c r="J262" s="56"/>
      <c r="K262" s="43"/>
      <c r="L262" s="45">
        <f>SUM(AV250:AV252)</f>
        <v>0</v>
      </c>
    </row>
    <row r="263" spans="1:12" ht="14.25" hidden="1" x14ac:dyDescent="0.2">
      <c r="A263" s="56"/>
      <c r="B263" s="57"/>
      <c r="C263" s="112" t="s">
        <v>841</v>
      </c>
      <c r="D263" s="112"/>
      <c r="E263" s="112"/>
      <c r="F263" s="112"/>
      <c r="G263" s="112"/>
      <c r="H263" s="112"/>
      <c r="I263" s="45"/>
      <c r="J263" s="56"/>
      <c r="K263" s="43"/>
      <c r="L263" s="45">
        <f>L265+L266</f>
        <v>0</v>
      </c>
    </row>
    <row r="264" spans="1:12" ht="14.25" hidden="1" x14ac:dyDescent="0.2">
      <c r="A264" s="56"/>
      <c r="B264" s="57"/>
      <c r="C264" s="111" t="s">
        <v>838</v>
      </c>
      <c r="D264" s="112"/>
      <c r="E264" s="112"/>
      <c r="F264" s="112"/>
      <c r="G264" s="112"/>
      <c r="H264" s="112"/>
      <c r="I264" s="45"/>
      <c r="J264" s="56"/>
      <c r="K264" s="43"/>
      <c r="L264" s="45"/>
    </row>
    <row r="265" spans="1:12" ht="14.25" hidden="1" x14ac:dyDescent="0.2">
      <c r="A265" s="56"/>
      <c r="B265" s="57"/>
      <c r="C265" s="112" t="s">
        <v>842</v>
      </c>
      <c r="D265" s="112"/>
      <c r="E265" s="112"/>
      <c r="F265" s="112"/>
      <c r="G265" s="112"/>
      <c r="H265" s="112"/>
      <c r="I265" s="45"/>
      <c r="J265" s="56"/>
      <c r="K265" s="43"/>
      <c r="L265" s="45">
        <f>SUM(AW250:AW252)-SUM(BK250:BK252)</f>
        <v>0</v>
      </c>
    </row>
    <row r="266" spans="1:12" ht="14.25" hidden="1" x14ac:dyDescent="0.2">
      <c r="A266" s="56"/>
      <c r="B266" s="57"/>
      <c r="C266" s="112" t="s">
        <v>843</v>
      </c>
      <c r="D266" s="112"/>
      <c r="E266" s="112"/>
      <c r="F266" s="112"/>
      <c r="G266" s="112"/>
      <c r="H266" s="112"/>
      <c r="I266" s="45"/>
      <c r="J266" s="56"/>
      <c r="K266" s="43"/>
      <c r="L266" s="45">
        <f>SUM(BC250:BC252)</f>
        <v>0</v>
      </c>
    </row>
    <row r="267" spans="1:12" ht="14.25" hidden="1" x14ac:dyDescent="0.2">
      <c r="A267" s="56"/>
      <c r="B267" s="57"/>
      <c r="C267" s="112" t="s">
        <v>844</v>
      </c>
      <c r="D267" s="112"/>
      <c r="E267" s="112"/>
      <c r="F267" s="112"/>
      <c r="G267" s="112"/>
      <c r="H267" s="112"/>
      <c r="I267" s="45"/>
      <c r="J267" s="56"/>
      <c r="K267" s="43"/>
      <c r="L267" s="45">
        <f>SUM(BB250:BB252)</f>
        <v>0</v>
      </c>
    </row>
    <row r="268" spans="1:12" ht="14.25" hidden="1" x14ac:dyDescent="0.2">
      <c r="A268" s="56"/>
      <c r="B268" s="57"/>
      <c r="C268" s="112" t="s">
        <v>845</v>
      </c>
      <c r="D268" s="112"/>
      <c r="E268" s="112"/>
      <c r="F268" s="112"/>
      <c r="G268" s="112"/>
      <c r="H268" s="112"/>
      <c r="I268" s="45"/>
      <c r="J268" s="56"/>
      <c r="K268" s="43"/>
      <c r="L268" s="45">
        <f>SUM(AR250:AR252)+SUM(AT250:AT252)+SUM(AV250:AV252)</f>
        <v>0</v>
      </c>
    </row>
    <row r="269" spans="1:12" ht="14.25" hidden="1" x14ac:dyDescent="0.2">
      <c r="A269" s="56"/>
      <c r="B269" s="57"/>
      <c r="C269" s="112" t="s">
        <v>846</v>
      </c>
      <c r="D269" s="112"/>
      <c r="E269" s="112"/>
      <c r="F269" s="112"/>
      <c r="G269" s="112"/>
      <c r="H269" s="112"/>
      <c r="I269" s="45"/>
      <c r="J269" s="56"/>
      <c r="K269" s="43"/>
      <c r="L269" s="45">
        <f>SUM(AZ250:AZ252)</f>
        <v>0</v>
      </c>
    </row>
    <row r="270" spans="1:12" ht="14.25" hidden="1" x14ac:dyDescent="0.2">
      <c r="A270" s="56"/>
      <c r="B270" s="57"/>
      <c r="C270" s="112" t="s">
        <v>847</v>
      </c>
      <c r="D270" s="112"/>
      <c r="E270" s="112"/>
      <c r="F270" s="112"/>
      <c r="G270" s="112"/>
      <c r="H270" s="112"/>
      <c r="I270" s="45"/>
      <c r="J270" s="56"/>
      <c r="K270" s="43"/>
      <c r="L270" s="45">
        <f>SUM(BA250:BA252)</f>
        <v>0</v>
      </c>
    </row>
    <row r="271" spans="1:12" ht="14.25" x14ac:dyDescent="0.2">
      <c r="A271" s="56"/>
      <c r="B271" s="57"/>
      <c r="C271" s="112" t="s">
        <v>848</v>
      </c>
      <c r="D271" s="112"/>
      <c r="E271" s="112"/>
      <c r="F271" s="112"/>
      <c r="G271" s="112"/>
      <c r="H271" s="112"/>
      <c r="I271" s="45"/>
      <c r="J271" s="56"/>
      <c r="K271" s="43"/>
      <c r="L271" s="45">
        <f>L273+L274</f>
        <v>191794.24</v>
      </c>
    </row>
    <row r="272" spans="1:12" ht="14.25" x14ac:dyDescent="0.2">
      <c r="A272" s="56"/>
      <c r="B272" s="57"/>
      <c r="C272" s="111" t="s">
        <v>835</v>
      </c>
      <c r="D272" s="112"/>
      <c r="E272" s="112"/>
      <c r="F272" s="112"/>
      <c r="G272" s="112"/>
      <c r="H272" s="112"/>
      <c r="I272" s="45"/>
      <c r="J272" s="56"/>
      <c r="K272" s="43"/>
      <c r="L272" s="45"/>
    </row>
    <row r="273" spans="1:82" ht="14.25" x14ac:dyDescent="0.2">
      <c r="A273" s="56"/>
      <c r="B273" s="57"/>
      <c r="C273" s="112" t="s">
        <v>849</v>
      </c>
      <c r="D273" s="112"/>
      <c r="E273" s="112"/>
      <c r="F273" s="112"/>
      <c r="G273" s="112"/>
      <c r="H273" s="112"/>
      <c r="I273" s="45"/>
      <c r="J273" s="56"/>
      <c r="K273" s="43"/>
      <c r="L273" s="45">
        <f>SUM(BK250:BK252)</f>
        <v>191794.24</v>
      </c>
    </row>
    <row r="274" spans="1:82" ht="14.25" hidden="1" x14ac:dyDescent="0.2">
      <c r="A274" s="56"/>
      <c r="B274" s="57"/>
      <c r="C274" s="112" t="s">
        <v>850</v>
      </c>
      <c r="D274" s="112"/>
      <c r="E274" s="112"/>
      <c r="F274" s="112"/>
      <c r="G274" s="112"/>
      <c r="H274" s="112"/>
      <c r="I274" s="45"/>
      <c r="J274" s="56"/>
      <c r="K274" s="43"/>
      <c r="L274" s="45">
        <f>SUM(BD250:BD252)</f>
        <v>0</v>
      </c>
    </row>
    <row r="275" spans="1:82" ht="14.25" hidden="1" x14ac:dyDescent="0.2">
      <c r="A275" s="56"/>
      <c r="B275" s="57"/>
      <c r="C275" s="112" t="s">
        <v>851</v>
      </c>
      <c r="D275" s="112"/>
      <c r="E275" s="112"/>
      <c r="F275" s="112"/>
      <c r="G275" s="112"/>
      <c r="H275" s="112"/>
      <c r="I275" s="45"/>
      <c r="J275" s="56"/>
      <c r="K275" s="43"/>
      <c r="L275" s="45"/>
    </row>
    <row r="276" spans="1:82" ht="14.25" hidden="1" x14ac:dyDescent="0.2">
      <c r="A276" s="56"/>
      <c r="B276" s="57"/>
      <c r="C276" s="112" t="s">
        <v>852</v>
      </c>
      <c r="D276" s="112"/>
      <c r="E276" s="112"/>
      <c r="F276" s="112"/>
      <c r="G276" s="112"/>
      <c r="H276" s="112"/>
      <c r="I276" s="45"/>
      <c r="J276" s="56"/>
      <c r="K276" s="43"/>
      <c r="L276" s="45">
        <f>SUM(BO250:BO252)</f>
        <v>0</v>
      </c>
    </row>
    <row r="277" spans="1:82" ht="15" x14ac:dyDescent="0.2">
      <c r="A277" s="58"/>
      <c r="B277" s="59"/>
      <c r="C277" s="110" t="s">
        <v>853</v>
      </c>
      <c r="D277" s="110"/>
      <c r="E277" s="110"/>
      <c r="F277" s="110"/>
      <c r="G277" s="110"/>
      <c r="H277" s="110"/>
      <c r="I277" s="48"/>
      <c r="J277" s="58"/>
      <c r="K277" s="60"/>
      <c r="L277" s="48">
        <f>L254+L269+L270+L271+L275+L276</f>
        <v>191794.24</v>
      </c>
    </row>
    <row r="278" spans="1:82" ht="14.25" x14ac:dyDescent="0.2">
      <c r="A278" s="56"/>
      <c r="B278" s="57"/>
      <c r="C278" s="111" t="s">
        <v>854</v>
      </c>
      <c r="D278" s="112"/>
      <c r="E278" s="112"/>
      <c r="F278" s="112"/>
      <c r="G278" s="112"/>
      <c r="H278" s="112"/>
      <c r="I278" s="45"/>
      <c r="J278" s="56"/>
      <c r="K278" s="43"/>
      <c r="L278" s="45"/>
    </row>
    <row r="279" spans="1:82" ht="14.25" hidden="1" x14ac:dyDescent="0.2">
      <c r="A279" s="56"/>
      <c r="B279" s="57"/>
      <c r="C279" s="112" t="s">
        <v>855</v>
      </c>
      <c r="D279" s="112"/>
      <c r="E279" s="112"/>
      <c r="F279" s="112"/>
      <c r="G279" s="112"/>
      <c r="H279" s="112"/>
      <c r="I279" s="45"/>
      <c r="J279" s="56"/>
      <c r="K279" s="43"/>
      <c r="L279" s="45">
        <f>SUM(AX250:AX252)</f>
        <v>0</v>
      </c>
    </row>
    <row r="280" spans="1:82" ht="14.25" x14ac:dyDescent="0.2">
      <c r="A280" s="56"/>
      <c r="B280" s="57"/>
      <c r="C280" s="112" t="s">
        <v>856</v>
      </c>
      <c r="D280" s="112"/>
      <c r="E280" s="112"/>
      <c r="F280" s="112"/>
      <c r="G280" s="112"/>
      <c r="H280" s="112"/>
      <c r="I280" s="45"/>
      <c r="J280" s="56"/>
      <c r="K280" s="43"/>
      <c r="L280" s="45">
        <f>SUM(AY250:AY252)</f>
        <v>191794.24</v>
      </c>
    </row>
    <row r="281" spans="1:82" ht="14.25" hidden="1" customHeight="1" x14ac:dyDescent="0.2">
      <c r="A281" s="56"/>
      <c r="B281" s="57"/>
      <c r="C281" s="112" t="s">
        <v>857</v>
      </c>
      <c r="D281" s="112"/>
      <c r="E281" s="112"/>
      <c r="F281" s="113"/>
      <c r="G281" s="47">
        <f>Source!F729</f>
        <v>0</v>
      </c>
      <c r="H281" s="56"/>
      <c r="I281" s="56"/>
      <c r="J281" s="56"/>
      <c r="K281" s="56"/>
      <c r="L281" s="56"/>
    </row>
    <row r="282" spans="1:82" ht="14.25" hidden="1" customHeight="1" x14ac:dyDescent="0.2">
      <c r="A282" s="56"/>
      <c r="B282" s="57"/>
      <c r="C282" s="112" t="s">
        <v>858</v>
      </c>
      <c r="D282" s="112"/>
      <c r="E282" s="112"/>
      <c r="F282" s="113"/>
      <c r="G282" s="47">
        <f>Source!F730</f>
        <v>0</v>
      </c>
      <c r="H282" s="56"/>
      <c r="I282" s="56"/>
      <c r="J282" s="56"/>
      <c r="K282" s="56"/>
      <c r="L282" s="56"/>
    </row>
    <row r="285" spans="1:82" ht="16.5" x14ac:dyDescent="0.2">
      <c r="A285" s="109" t="s">
        <v>860</v>
      </c>
      <c r="B285" s="109"/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</row>
    <row r="286" spans="1:82" ht="42.75" x14ac:dyDescent="0.2">
      <c r="A286" s="39" t="s">
        <v>82</v>
      </c>
      <c r="B286" s="41" t="str">
        <f>Source!F741</f>
        <v>20.2.10.03-0004</v>
      </c>
      <c r="C286" s="41" t="str">
        <f>Source!G741</f>
        <v>Наконечники кабельные медные, сечение жилы 16 мм2, диаметр отверстия 8 мм</v>
      </c>
      <c r="D286" s="42" t="str">
        <f>Source!H741</f>
        <v>100 ШТ</v>
      </c>
      <c r="E286" s="43">
        <f>Source!K741</f>
        <v>0.04</v>
      </c>
      <c r="F286" s="43"/>
      <c r="G286" s="43">
        <f>Source!I741</f>
        <v>0.04</v>
      </c>
      <c r="H286" s="45">
        <f>Source!AL741</f>
        <v>1462.23</v>
      </c>
      <c r="I286" s="44">
        <f>IF(Source!BC741&lt;&gt; 0, Source!BC741, 1)</f>
        <v>1.26</v>
      </c>
      <c r="J286" s="45">
        <f>ROUND(H286*I286, 2)</f>
        <v>1842.41</v>
      </c>
      <c r="K286" s="44"/>
      <c r="L286" s="45">
        <f>Source!P741</f>
        <v>73.7</v>
      </c>
    </row>
    <row r="287" spans="1:82" x14ac:dyDescent="0.2">
      <c r="A287" s="61"/>
      <c r="B287" s="61"/>
      <c r="C287" s="62" t="str">
        <f>"Объем: "&amp;Source!I741&amp;"=2*"&amp;"2/"&amp;"100"</f>
        <v>Объем: 0,04=2*2/100</v>
      </c>
      <c r="D287" s="61"/>
      <c r="E287" s="61"/>
      <c r="F287" s="61"/>
      <c r="G287" s="61"/>
      <c r="H287" s="61"/>
      <c r="I287" s="61"/>
      <c r="J287" s="61"/>
      <c r="K287" s="61"/>
      <c r="L287" s="61"/>
    </row>
    <row r="288" spans="1:82" ht="15" x14ac:dyDescent="0.2">
      <c r="C288" s="98" t="s">
        <v>823</v>
      </c>
      <c r="D288" s="98"/>
      <c r="E288" s="98"/>
      <c r="F288" s="98"/>
      <c r="G288" s="98"/>
      <c r="H288" s="98"/>
      <c r="I288" s="99">
        <f>IF(E286&lt;&gt;0,K288/E286, 0)</f>
        <v>1842.5</v>
      </c>
      <c r="J288" s="99"/>
      <c r="K288" s="99">
        <f>L286</f>
        <v>73.7</v>
      </c>
      <c r="L288" s="99"/>
      <c r="AD288">
        <f>ROUND((Source!AT741/100)*((ROUND(ROUND(Source!AO741,2)*Source!I741, 2)+ROUND(ROUND(Source!AN741,2)*Source!I741, 2))), 2)</f>
        <v>0</v>
      </c>
      <c r="AE288">
        <f>ROUND((Source!AU741/100)*((ROUND(ROUND(Source!AO741,2)*Source!I741, 2)+ROUND(ROUND(Source!AN741,2)*Source!I741, 2))), 2)</f>
        <v>0</v>
      </c>
      <c r="AN288" s="54">
        <f>L286</f>
        <v>73.7</v>
      </c>
      <c r="AO288">
        <f>0</f>
        <v>0</v>
      </c>
      <c r="AQ288" t="s">
        <v>824</v>
      </c>
      <c r="AR288">
        <f>0</f>
        <v>0</v>
      </c>
      <c r="AT288">
        <f>0</f>
        <v>0</v>
      </c>
      <c r="AV288" t="s">
        <v>824</v>
      </c>
      <c r="AW288" s="54">
        <f>L286</f>
        <v>73.7</v>
      </c>
      <c r="AZ288">
        <f>Source!X741</f>
        <v>0</v>
      </c>
      <c r="BA288">
        <f>Source!Y741</f>
        <v>0</v>
      </c>
      <c r="CD288">
        <v>2</v>
      </c>
    </row>
    <row r="289" spans="1:82" ht="28.5" x14ac:dyDescent="0.2">
      <c r="A289" s="39" t="s">
        <v>91</v>
      </c>
      <c r="B289" s="41" t="str">
        <f>Source!F743</f>
        <v>21.2.03.05-1076</v>
      </c>
      <c r="C289" s="41" t="str">
        <f>Source!G743</f>
        <v>Провод силовой установочный с медными жилами ПуГВ 1х16-450</v>
      </c>
      <c r="D289" s="42" t="str">
        <f>Source!H743</f>
        <v>1000 м</v>
      </c>
      <c r="E289" s="43">
        <f>Source!K743</f>
        <v>1.6000000000000001E-3</v>
      </c>
      <c r="F289" s="43"/>
      <c r="G289" s="43">
        <f>Source!I743</f>
        <v>1.6000000000000001E-3</v>
      </c>
      <c r="H289" s="45">
        <f>Source!AL743</f>
        <v>126143.09</v>
      </c>
      <c r="I289" s="44">
        <f>IF(Source!BC743&lt;&gt; 0, Source!BC743, 1)</f>
        <v>1.1100000000000001</v>
      </c>
      <c r="J289" s="45">
        <f>ROUND(H289*I289, 2)</f>
        <v>140018.82999999999</v>
      </c>
      <c r="K289" s="44"/>
      <c r="L289" s="45">
        <f>Source!P743</f>
        <v>224.03</v>
      </c>
    </row>
    <row r="290" spans="1:82" x14ac:dyDescent="0.2">
      <c r="A290" s="61"/>
      <c r="B290" s="61"/>
      <c r="C290" s="62" t="str">
        <f>"Объем: "&amp;Source!I743&amp;"=0,8*"&amp;"2/"&amp;"1000"</f>
        <v>Объем: 0,0016=0,8*2/1000</v>
      </c>
      <c r="D290" s="61"/>
      <c r="E290" s="61"/>
      <c r="F290" s="61"/>
      <c r="G290" s="61"/>
      <c r="H290" s="61"/>
      <c r="I290" s="61"/>
      <c r="J290" s="61"/>
      <c r="K290" s="61"/>
      <c r="L290" s="61"/>
    </row>
    <row r="291" spans="1:82" ht="15" x14ac:dyDescent="0.2">
      <c r="C291" s="98" t="s">
        <v>823</v>
      </c>
      <c r="D291" s="98"/>
      <c r="E291" s="98"/>
      <c r="F291" s="98"/>
      <c r="G291" s="98"/>
      <c r="H291" s="98"/>
      <c r="I291" s="99">
        <f>IF(E289&lt;&gt;0,K291/E289, 0)</f>
        <v>140018.75</v>
      </c>
      <c r="J291" s="99"/>
      <c r="K291" s="99">
        <f>L289</f>
        <v>224.03</v>
      </c>
      <c r="L291" s="99"/>
      <c r="AD291">
        <f>ROUND((Source!AT743/100)*((ROUND(ROUND(Source!AO743,2)*Source!I743, 2)+ROUND(ROUND(Source!AN743,2)*Source!I743, 2))), 2)</f>
        <v>0</v>
      </c>
      <c r="AE291">
        <f>ROUND((Source!AU743/100)*((ROUND(ROUND(Source!AO743,2)*Source!I743, 2)+ROUND(ROUND(Source!AN743,2)*Source!I743, 2))), 2)</f>
        <v>0</v>
      </c>
      <c r="AN291" s="54">
        <f>L289</f>
        <v>224.03</v>
      </c>
      <c r="AO291">
        <f>0</f>
        <v>0</v>
      </c>
      <c r="AQ291" t="s">
        <v>824</v>
      </c>
      <c r="AR291">
        <f>0</f>
        <v>0</v>
      </c>
      <c r="AT291">
        <f>0</f>
        <v>0</v>
      </c>
      <c r="AV291" t="s">
        <v>824</v>
      </c>
      <c r="AW291" s="54">
        <f>L289</f>
        <v>224.03</v>
      </c>
      <c r="AZ291">
        <f>Source!X743</f>
        <v>0</v>
      </c>
      <c r="BA291">
        <f>Source!Y743</f>
        <v>0</v>
      </c>
      <c r="CD291">
        <v>2</v>
      </c>
    </row>
    <row r="292" spans="1:82" ht="28.5" x14ac:dyDescent="0.2">
      <c r="A292" s="39" t="s">
        <v>189</v>
      </c>
      <c r="B292" s="41" t="str">
        <f>Source!F744</f>
        <v>20.2.12.03-0005</v>
      </c>
      <c r="C292" s="41" t="str">
        <f>Source!G744</f>
        <v>Трубы гибкие гофрированные двустенные из ПВХ, диаметр 110 мм</v>
      </c>
      <c r="D292" s="42" t="str">
        <f>Source!H744</f>
        <v>м</v>
      </c>
      <c r="E292" s="43">
        <f>Source!K744</f>
        <v>2</v>
      </c>
      <c r="F292" s="43"/>
      <c r="G292" s="43">
        <f>Source!I744</f>
        <v>2</v>
      </c>
      <c r="H292" s="45">
        <f>Source!AL744</f>
        <v>194.72</v>
      </c>
      <c r="I292" s="44">
        <f>IF(Source!BC744&lt;&gt; 0, Source!BC744, 1)</f>
        <v>1</v>
      </c>
      <c r="J292" s="45">
        <f>ROUND(H292*I292, 2)</f>
        <v>194.72</v>
      </c>
      <c r="K292" s="44"/>
      <c r="L292" s="45">
        <f>Source!P744</f>
        <v>389.44</v>
      </c>
    </row>
    <row r="293" spans="1:82" x14ac:dyDescent="0.2">
      <c r="A293" s="61"/>
      <c r="B293" s="61"/>
      <c r="C293" s="62" t="str">
        <f>"Объем: "&amp;Source!I744&amp;"=1*"&amp;"2"</f>
        <v>Объем: 2=1*2</v>
      </c>
      <c r="D293" s="61"/>
      <c r="E293" s="61"/>
      <c r="F293" s="61"/>
      <c r="G293" s="61"/>
      <c r="H293" s="61"/>
      <c r="I293" s="61"/>
      <c r="J293" s="61"/>
      <c r="K293" s="61"/>
      <c r="L293" s="61"/>
    </row>
    <row r="294" spans="1:82" ht="15" x14ac:dyDescent="0.2">
      <c r="C294" s="98" t="s">
        <v>823</v>
      </c>
      <c r="D294" s="98"/>
      <c r="E294" s="98"/>
      <c r="F294" s="98"/>
      <c r="G294" s="98"/>
      <c r="H294" s="98"/>
      <c r="I294" s="99">
        <f>IF(E292&lt;&gt;0,K294/E292, 0)</f>
        <v>194.72</v>
      </c>
      <c r="J294" s="99"/>
      <c r="K294" s="99">
        <f>L292</f>
        <v>389.44</v>
      </c>
      <c r="L294" s="99"/>
      <c r="AD294">
        <f>ROUND((Source!AT744/100)*((ROUND(ROUND(Source!AO744,2)*Source!I744, 2)+ROUND(ROUND(Source!AN744,2)*Source!I744, 2))), 2)</f>
        <v>0</v>
      </c>
      <c r="AE294">
        <f>ROUND((Source!AU744/100)*((ROUND(ROUND(Source!AO744,2)*Source!I744, 2)+ROUND(ROUND(Source!AN744,2)*Source!I744, 2))), 2)</f>
        <v>0</v>
      </c>
      <c r="AN294" s="54">
        <f>L292</f>
        <v>389.44</v>
      </c>
      <c r="AO294">
        <f>0</f>
        <v>0</v>
      </c>
      <c r="AQ294" t="s">
        <v>824</v>
      </c>
      <c r="AR294">
        <f>0</f>
        <v>0</v>
      </c>
      <c r="AT294">
        <f>0</f>
        <v>0</v>
      </c>
      <c r="AV294" t="s">
        <v>824</v>
      </c>
      <c r="AW294" s="54">
        <f>L292</f>
        <v>389.44</v>
      </c>
      <c r="AZ294">
        <f>Source!X744</f>
        <v>0</v>
      </c>
      <c r="BA294">
        <f>Source!Y744</f>
        <v>0</v>
      </c>
      <c r="CD294">
        <v>2</v>
      </c>
    </row>
    <row r="295" spans="1:82" ht="42.75" x14ac:dyDescent="0.2">
      <c r="A295" s="39" t="s">
        <v>200</v>
      </c>
      <c r="B295" s="41" t="str">
        <f>Source!F745</f>
        <v>08.3.07.01-0042</v>
      </c>
      <c r="C295" s="41" t="str">
        <f>Source!G745</f>
        <v>Прокат стальной горячекатаный полосовой, марки стали Ст3сп, Ст3пс, размеры 40х4 мм</v>
      </c>
      <c r="D295" s="42" t="str">
        <f>Source!H745</f>
        <v>т</v>
      </c>
      <c r="E295" s="43">
        <f>Source!K745</f>
        <v>2.0916000000000001E-2</v>
      </c>
      <c r="F295" s="43"/>
      <c r="G295" s="43">
        <f>Source!I745</f>
        <v>2.0916000000000001E-2</v>
      </c>
      <c r="H295" s="45">
        <f>Source!AL745</f>
        <v>67961.14</v>
      </c>
      <c r="I295" s="44">
        <f>IF(Source!BC745&lt;&gt; 0, Source!BC745, 1)</f>
        <v>0.83</v>
      </c>
      <c r="J295" s="45">
        <f>ROUND(H295*I295, 2)</f>
        <v>56407.75</v>
      </c>
      <c r="K295" s="44"/>
      <c r="L295" s="45">
        <f>Source!P745</f>
        <v>1179.82</v>
      </c>
    </row>
    <row r="296" spans="1:82" x14ac:dyDescent="0.2">
      <c r="A296" s="61"/>
      <c r="B296" s="61"/>
      <c r="C296" s="62" t="str">
        <f>"Объем: "&amp;Source!I745&amp;"=8,3*"&amp;"1,26*"&amp;"2/"&amp;"1000"</f>
        <v>Объем: 0,020916=8,3*1,26*2/1000</v>
      </c>
      <c r="D296" s="61"/>
      <c r="E296" s="61"/>
      <c r="F296" s="61"/>
      <c r="G296" s="61"/>
      <c r="H296" s="61"/>
      <c r="I296" s="61"/>
      <c r="J296" s="61"/>
      <c r="K296" s="61"/>
      <c r="L296" s="61"/>
    </row>
    <row r="297" spans="1:82" ht="15" x14ac:dyDescent="0.2">
      <c r="C297" s="98" t="s">
        <v>823</v>
      </c>
      <c r="D297" s="98"/>
      <c r="E297" s="98"/>
      <c r="F297" s="98"/>
      <c r="G297" s="98"/>
      <c r="H297" s="98"/>
      <c r="I297" s="99">
        <f>IF(E295&lt;&gt;0,K297/E295, 0)</f>
        <v>56407.5349015108</v>
      </c>
      <c r="J297" s="99"/>
      <c r="K297" s="99">
        <f>L295</f>
        <v>1179.82</v>
      </c>
      <c r="L297" s="99"/>
      <c r="AD297">
        <f>ROUND((Source!AT745/100)*((ROUND(ROUND(Source!AO745,2)*Source!I745, 2)+ROUND(ROUND(Source!AN745,2)*Source!I745, 2))), 2)</f>
        <v>0</v>
      </c>
      <c r="AE297">
        <f>ROUND((Source!AU745/100)*((ROUND(ROUND(Source!AO745,2)*Source!I745, 2)+ROUND(ROUND(Source!AN745,2)*Source!I745, 2))), 2)</f>
        <v>0</v>
      </c>
      <c r="AN297" s="54">
        <f>L295</f>
        <v>1179.82</v>
      </c>
      <c r="AO297">
        <f>0</f>
        <v>0</v>
      </c>
      <c r="AQ297" t="s">
        <v>824</v>
      </c>
      <c r="AR297">
        <f>0</f>
        <v>0</v>
      </c>
      <c r="AT297">
        <f>0</f>
        <v>0</v>
      </c>
      <c r="AV297" t="s">
        <v>824</v>
      </c>
      <c r="AW297" s="54">
        <f>L295</f>
        <v>1179.82</v>
      </c>
      <c r="AZ297">
        <f>Source!X745</f>
        <v>0</v>
      </c>
      <c r="BA297">
        <f>Source!Y745</f>
        <v>0</v>
      </c>
      <c r="CD297">
        <v>1</v>
      </c>
    </row>
    <row r="298" spans="1:82" ht="57" x14ac:dyDescent="0.2">
      <c r="A298" s="39" t="s">
        <v>204</v>
      </c>
      <c r="B298" s="41" t="str">
        <f>Source!F746</f>
        <v>08.3.08.02-1096</v>
      </c>
      <c r="C298" s="41" t="str">
        <f>Source!G746</f>
        <v>Уголок стальной горячекатаный равнополочный, марка стали 09Г2С, 12Г2С, ширина полок 50-90 мм, толщина полки 3-9 мм</v>
      </c>
      <c r="D298" s="42" t="str">
        <f>Source!H746</f>
        <v>т</v>
      </c>
      <c r="E298" s="43">
        <f>Source!K746</f>
        <v>5.6550000000000003E-2</v>
      </c>
      <c r="F298" s="43"/>
      <c r="G298" s="43">
        <f>Source!I746</f>
        <v>5.6550000000000003E-2</v>
      </c>
      <c r="H298" s="45">
        <f>Source!AL746</f>
        <v>73435</v>
      </c>
      <c r="I298" s="44">
        <f>IF(Source!BC746&lt;&gt; 0, Source!BC746, 1)</f>
        <v>0.7</v>
      </c>
      <c r="J298" s="45">
        <f>ROUND(H298*I298, 2)</f>
        <v>51404.5</v>
      </c>
      <c r="K298" s="44"/>
      <c r="L298" s="45">
        <f>Source!P746</f>
        <v>2906.92</v>
      </c>
    </row>
    <row r="299" spans="1:82" x14ac:dyDescent="0.2">
      <c r="A299" s="61"/>
      <c r="B299" s="61"/>
      <c r="C299" s="62" t="str">
        <f>"Объем: "&amp;Source!I746&amp;"=(7,5)*"&amp;"3,77*"&amp;"2/"&amp;"1000"</f>
        <v>Объем: 0,05655=(7,5)*3,77*2/1000</v>
      </c>
      <c r="D299" s="61"/>
      <c r="E299" s="61"/>
      <c r="F299" s="61"/>
      <c r="G299" s="61"/>
      <c r="H299" s="61"/>
      <c r="I299" s="61"/>
      <c r="J299" s="61"/>
      <c r="K299" s="61"/>
      <c r="L299" s="61"/>
    </row>
    <row r="300" spans="1:82" ht="15" x14ac:dyDescent="0.2">
      <c r="C300" s="98" t="s">
        <v>823</v>
      </c>
      <c r="D300" s="98"/>
      <c r="E300" s="98"/>
      <c r="F300" s="98"/>
      <c r="G300" s="98"/>
      <c r="H300" s="98"/>
      <c r="I300" s="99">
        <f>IF(E298&lt;&gt;0,K300/E298, 0)</f>
        <v>51404.420866489832</v>
      </c>
      <c r="J300" s="99"/>
      <c r="K300" s="99">
        <f>L298</f>
        <v>2906.92</v>
      </c>
      <c r="L300" s="99"/>
      <c r="AD300">
        <f>ROUND((Source!AT746/100)*((ROUND(ROUND(Source!AO746,2)*Source!I746, 2)+ROUND(ROUND(Source!AN746,2)*Source!I746, 2))), 2)</f>
        <v>0</v>
      </c>
      <c r="AE300">
        <f>ROUND((Source!AU746/100)*((ROUND(ROUND(Source!AO746,2)*Source!I746, 2)+ROUND(ROUND(Source!AN746,2)*Source!I746, 2))), 2)</f>
        <v>0</v>
      </c>
      <c r="AN300" s="54">
        <f>L298</f>
        <v>2906.92</v>
      </c>
      <c r="AO300">
        <f>0</f>
        <v>0</v>
      </c>
      <c r="AQ300" t="s">
        <v>824</v>
      </c>
      <c r="AR300">
        <f>0</f>
        <v>0</v>
      </c>
      <c r="AT300">
        <f>0</f>
        <v>0</v>
      </c>
      <c r="AV300" t="s">
        <v>824</v>
      </c>
      <c r="AW300" s="54">
        <f>L298</f>
        <v>2906.92</v>
      </c>
      <c r="AZ300">
        <f>Source!X746</f>
        <v>0</v>
      </c>
      <c r="BA300">
        <f>Source!Y746</f>
        <v>0</v>
      </c>
      <c r="CD300">
        <v>1</v>
      </c>
    </row>
    <row r="302" spans="1:82" ht="15" x14ac:dyDescent="0.2">
      <c r="A302" s="58"/>
      <c r="B302" s="59"/>
      <c r="C302" s="110" t="s">
        <v>834</v>
      </c>
      <c r="D302" s="110"/>
      <c r="E302" s="110"/>
      <c r="F302" s="110"/>
      <c r="G302" s="110"/>
      <c r="H302" s="110"/>
      <c r="I302" s="48"/>
      <c r="J302" s="58"/>
      <c r="K302" s="60"/>
      <c r="L302" s="48">
        <f>L304+L305+L311+L315</f>
        <v>4773.91</v>
      </c>
    </row>
    <row r="303" spans="1:82" ht="14.25" x14ac:dyDescent="0.2">
      <c r="A303" s="56"/>
      <c r="B303" s="57"/>
      <c r="C303" s="111" t="s">
        <v>835</v>
      </c>
      <c r="D303" s="112"/>
      <c r="E303" s="112"/>
      <c r="F303" s="112"/>
      <c r="G303" s="112"/>
      <c r="H303" s="112"/>
      <c r="I303" s="45"/>
      <c r="J303" s="56"/>
      <c r="K303" s="43"/>
      <c r="L303" s="45"/>
    </row>
    <row r="304" spans="1:82" ht="14.25" hidden="1" x14ac:dyDescent="0.2">
      <c r="A304" s="56"/>
      <c r="B304" s="57"/>
      <c r="C304" s="112" t="s">
        <v>836</v>
      </c>
      <c r="D304" s="112"/>
      <c r="E304" s="112"/>
      <c r="F304" s="112"/>
      <c r="G304" s="112"/>
      <c r="H304" s="112"/>
      <c r="I304" s="45"/>
      <c r="J304" s="56"/>
      <c r="K304" s="43"/>
      <c r="L304" s="45">
        <f>SUM(AR285:AR300)</f>
        <v>0</v>
      </c>
    </row>
    <row r="305" spans="1:12" ht="14.25" hidden="1" x14ac:dyDescent="0.2">
      <c r="A305" s="56"/>
      <c r="B305" s="57"/>
      <c r="C305" s="112" t="s">
        <v>837</v>
      </c>
      <c r="D305" s="112"/>
      <c r="E305" s="112"/>
      <c r="F305" s="112"/>
      <c r="G305" s="112"/>
      <c r="H305" s="112"/>
      <c r="I305" s="45"/>
      <c r="J305" s="56"/>
      <c r="K305" s="43"/>
      <c r="L305" s="45">
        <f>L307+L310+L309</f>
        <v>0</v>
      </c>
    </row>
    <row r="306" spans="1:12" ht="14.25" hidden="1" x14ac:dyDescent="0.2">
      <c r="A306" s="56"/>
      <c r="B306" s="57"/>
      <c r="C306" s="111" t="s">
        <v>838</v>
      </c>
      <c r="D306" s="112"/>
      <c r="E306" s="112"/>
      <c r="F306" s="112"/>
      <c r="G306" s="112"/>
      <c r="H306" s="112"/>
      <c r="I306" s="45"/>
      <c r="J306" s="56"/>
      <c r="K306" s="43"/>
      <c r="L306" s="45"/>
    </row>
    <row r="307" spans="1:12" ht="14.25" hidden="1" x14ac:dyDescent="0.2">
      <c r="A307" s="56"/>
      <c r="B307" s="57"/>
      <c r="C307" s="112" t="s">
        <v>837</v>
      </c>
      <c r="D307" s="112"/>
      <c r="E307" s="112"/>
      <c r="F307" s="112"/>
      <c r="G307" s="112"/>
      <c r="H307" s="112"/>
      <c r="I307" s="45"/>
      <c r="J307" s="56"/>
      <c r="K307" s="43"/>
      <c r="L307" s="45">
        <f>SUM(AO285:AO300)</f>
        <v>0</v>
      </c>
    </row>
    <row r="308" spans="1:12" ht="14.25" hidden="1" x14ac:dyDescent="0.2">
      <c r="A308" s="56"/>
      <c r="B308" s="57"/>
      <c r="C308" s="111" t="s">
        <v>839</v>
      </c>
      <c r="D308" s="112"/>
      <c r="E308" s="112"/>
      <c r="F308" s="112"/>
      <c r="G308" s="112"/>
      <c r="H308" s="112"/>
      <c r="I308" s="45"/>
      <c r="J308" s="56"/>
      <c r="K308" s="43"/>
      <c r="L308" s="45"/>
    </row>
    <row r="309" spans="1:12" ht="14.25" hidden="1" x14ac:dyDescent="0.2">
      <c r="A309" s="56"/>
      <c r="B309" s="57"/>
      <c r="C309" s="112" t="s">
        <v>859</v>
      </c>
      <c r="D309" s="112"/>
      <c r="E309" s="112"/>
      <c r="F309" s="112"/>
      <c r="G309" s="112"/>
      <c r="H309" s="112"/>
      <c r="I309" s="45"/>
      <c r="J309" s="56"/>
      <c r="K309" s="43"/>
      <c r="L309" s="45">
        <f>SUM(AT285:AT300)</f>
        <v>0</v>
      </c>
    </row>
    <row r="310" spans="1:12" ht="14.25" hidden="1" x14ac:dyDescent="0.2">
      <c r="A310" s="56"/>
      <c r="B310" s="57"/>
      <c r="C310" s="112" t="s">
        <v>840</v>
      </c>
      <c r="D310" s="112"/>
      <c r="E310" s="112"/>
      <c r="F310" s="112"/>
      <c r="G310" s="112"/>
      <c r="H310" s="112"/>
      <c r="I310" s="45"/>
      <c r="J310" s="56"/>
      <c r="K310" s="43"/>
      <c r="L310" s="45">
        <f>SUM(AV285:AV300)</f>
        <v>0</v>
      </c>
    </row>
    <row r="311" spans="1:12" ht="14.25" x14ac:dyDescent="0.2">
      <c r="A311" s="56"/>
      <c r="B311" s="57"/>
      <c r="C311" s="112" t="s">
        <v>841</v>
      </c>
      <c r="D311" s="112"/>
      <c r="E311" s="112"/>
      <c r="F311" s="112"/>
      <c r="G311" s="112"/>
      <c r="H311" s="112"/>
      <c r="I311" s="45"/>
      <c r="J311" s="56"/>
      <c r="K311" s="43"/>
      <c r="L311" s="45">
        <f>L313+L314</f>
        <v>4773.91</v>
      </c>
    </row>
    <row r="312" spans="1:12" ht="14.25" x14ac:dyDescent="0.2">
      <c r="A312" s="56"/>
      <c r="B312" s="57"/>
      <c r="C312" s="111" t="s">
        <v>838</v>
      </c>
      <c r="D312" s="112"/>
      <c r="E312" s="112"/>
      <c r="F312" s="112"/>
      <c r="G312" s="112"/>
      <c r="H312" s="112"/>
      <c r="I312" s="45"/>
      <c r="J312" s="56"/>
      <c r="K312" s="43"/>
      <c r="L312" s="45"/>
    </row>
    <row r="313" spans="1:12" ht="14.25" x14ac:dyDescent="0.2">
      <c r="A313" s="56"/>
      <c r="B313" s="57"/>
      <c r="C313" s="112" t="s">
        <v>842</v>
      </c>
      <c r="D313" s="112"/>
      <c r="E313" s="112"/>
      <c r="F313" s="112"/>
      <c r="G313" s="112"/>
      <c r="H313" s="112"/>
      <c r="I313" s="45"/>
      <c r="J313" s="56"/>
      <c r="K313" s="43"/>
      <c r="L313" s="45">
        <f>SUM(AW285:AW300)-SUM(BK285:BK300)</f>
        <v>4773.91</v>
      </c>
    </row>
    <row r="314" spans="1:12" ht="14.25" hidden="1" x14ac:dyDescent="0.2">
      <c r="A314" s="56"/>
      <c r="B314" s="57"/>
      <c r="C314" s="112" t="s">
        <v>843</v>
      </c>
      <c r="D314" s="112"/>
      <c r="E314" s="112"/>
      <c r="F314" s="112"/>
      <c r="G314" s="112"/>
      <c r="H314" s="112"/>
      <c r="I314" s="45"/>
      <c r="J314" s="56"/>
      <c r="K314" s="43"/>
      <c r="L314" s="45">
        <f>SUM(BC285:BC300)</f>
        <v>0</v>
      </c>
    </row>
    <row r="315" spans="1:12" ht="14.25" hidden="1" x14ac:dyDescent="0.2">
      <c r="A315" s="56"/>
      <c r="B315" s="57"/>
      <c r="C315" s="112" t="s">
        <v>844</v>
      </c>
      <c r="D315" s="112"/>
      <c r="E315" s="112"/>
      <c r="F315" s="112"/>
      <c r="G315" s="112"/>
      <c r="H315" s="112"/>
      <c r="I315" s="45"/>
      <c r="J315" s="56"/>
      <c r="K315" s="43"/>
      <c r="L315" s="45">
        <f>SUM(BB285:BB300)</f>
        <v>0</v>
      </c>
    </row>
    <row r="316" spans="1:12" ht="14.25" hidden="1" x14ac:dyDescent="0.2">
      <c r="A316" s="56"/>
      <c r="B316" s="57"/>
      <c r="C316" s="112" t="s">
        <v>845</v>
      </c>
      <c r="D316" s="112"/>
      <c r="E316" s="112"/>
      <c r="F316" s="112"/>
      <c r="G316" s="112"/>
      <c r="H316" s="112"/>
      <c r="I316" s="45"/>
      <c r="J316" s="56"/>
      <c r="K316" s="43"/>
      <c r="L316" s="45">
        <f>SUM(AR285:AR300)+SUM(AT285:AT300)+SUM(AV285:AV300)</f>
        <v>0</v>
      </c>
    </row>
    <row r="317" spans="1:12" ht="14.25" hidden="1" x14ac:dyDescent="0.2">
      <c r="A317" s="56"/>
      <c r="B317" s="57"/>
      <c r="C317" s="112" t="s">
        <v>846</v>
      </c>
      <c r="D317" s="112"/>
      <c r="E317" s="112"/>
      <c r="F317" s="112"/>
      <c r="G317" s="112"/>
      <c r="H317" s="112"/>
      <c r="I317" s="45"/>
      <c r="J317" s="56"/>
      <c r="K317" s="43"/>
      <c r="L317" s="45">
        <f>SUM(AZ285:AZ300)</f>
        <v>0</v>
      </c>
    </row>
    <row r="318" spans="1:12" ht="14.25" hidden="1" x14ac:dyDescent="0.2">
      <c r="A318" s="56"/>
      <c r="B318" s="57"/>
      <c r="C318" s="112" t="s">
        <v>847</v>
      </c>
      <c r="D318" s="112"/>
      <c r="E318" s="112"/>
      <c r="F318" s="112"/>
      <c r="G318" s="112"/>
      <c r="H318" s="112"/>
      <c r="I318" s="45"/>
      <c r="J318" s="56"/>
      <c r="K318" s="43"/>
      <c r="L318" s="45">
        <f>SUM(BA285:BA300)</f>
        <v>0</v>
      </c>
    </row>
    <row r="319" spans="1:12" ht="14.25" hidden="1" x14ac:dyDescent="0.2">
      <c r="A319" s="56"/>
      <c r="B319" s="57"/>
      <c r="C319" s="112" t="s">
        <v>848</v>
      </c>
      <c r="D319" s="112"/>
      <c r="E319" s="112"/>
      <c r="F319" s="112"/>
      <c r="G319" s="112"/>
      <c r="H319" s="112"/>
      <c r="I319" s="45"/>
      <c r="J319" s="56"/>
      <c r="K319" s="43"/>
      <c r="L319" s="45">
        <f>L321+L322</f>
        <v>0</v>
      </c>
    </row>
    <row r="320" spans="1:12" ht="14.25" hidden="1" x14ac:dyDescent="0.2">
      <c r="A320" s="56"/>
      <c r="B320" s="57"/>
      <c r="C320" s="111" t="s">
        <v>835</v>
      </c>
      <c r="D320" s="112"/>
      <c r="E320" s="112"/>
      <c r="F320" s="112"/>
      <c r="G320" s="112"/>
      <c r="H320" s="112"/>
      <c r="I320" s="45"/>
      <c r="J320" s="56"/>
      <c r="K320" s="43"/>
      <c r="L320" s="45"/>
    </row>
    <row r="321" spans="1:12" ht="14.25" hidden="1" x14ac:dyDescent="0.2">
      <c r="A321" s="56"/>
      <c r="B321" s="57"/>
      <c r="C321" s="112" t="s">
        <v>849</v>
      </c>
      <c r="D321" s="112"/>
      <c r="E321" s="112"/>
      <c r="F321" s="112"/>
      <c r="G321" s="112"/>
      <c r="H321" s="112"/>
      <c r="I321" s="45"/>
      <c r="J321" s="56"/>
      <c r="K321" s="43"/>
      <c r="L321" s="45">
        <f>SUM(BK285:BK300)</f>
        <v>0</v>
      </c>
    </row>
    <row r="322" spans="1:12" ht="14.25" hidden="1" x14ac:dyDescent="0.2">
      <c r="A322" s="56"/>
      <c r="B322" s="57"/>
      <c r="C322" s="112" t="s">
        <v>850</v>
      </c>
      <c r="D322" s="112"/>
      <c r="E322" s="112"/>
      <c r="F322" s="112"/>
      <c r="G322" s="112"/>
      <c r="H322" s="112"/>
      <c r="I322" s="45"/>
      <c r="J322" s="56"/>
      <c r="K322" s="43"/>
      <c r="L322" s="45">
        <f>SUM(BD285:BD300)</f>
        <v>0</v>
      </c>
    </row>
    <row r="323" spans="1:12" ht="14.25" hidden="1" x14ac:dyDescent="0.2">
      <c r="A323" s="56"/>
      <c r="B323" s="57"/>
      <c r="C323" s="112" t="s">
        <v>851</v>
      </c>
      <c r="D323" s="112"/>
      <c r="E323" s="112"/>
      <c r="F323" s="112"/>
      <c r="G323" s="112"/>
      <c r="H323" s="112"/>
      <c r="I323" s="45"/>
      <c r="J323" s="56"/>
      <c r="K323" s="43"/>
      <c r="L323" s="45"/>
    </row>
    <row r="324" spans="1:12" ht="14.25" hidden="1" x14ac:dyDescent="0.2">
      <c r="A324" s="56"/>
      <c r="B324" s="57"/>
      <c r="C324" s="112" t="s">
        <v>852</v>
      </c>
      <c r="D324" s="112"/>
      <c r="E324" s="112"/>
      <c r="F324" s="112"/>
      <c r="G324" s="112"/>
      <c r="H324" s="112"/>
      <c r="I324" s="45"/>
      <c r="J324" s="56"/>
      <c r="K324" s="43"/>
      <c r="L324" s="45">
        <f>SUM(BO285:BO300)</f>
        <v>0</v>
      </c>
    </row>
    <row r="325" spans="1:12" ht="15" x14ac:dyDescent="0.2">
      <c r="A325" s="58"/>
      <c r="B325" s="59"/>
      <c r="C325" s="110" t="s">
        <v>853</v>
      </c>
      <c r="D325" s="110"/>
      <c r="E325" s="110"/>
      <c r="F325" s="110"/>
      <c r="G325" s="110"/>
      <c r="H325" s="110"/>
      <c r="I325" s="48"/>
      <c r="J325" s="58"/>
      <c r="K325" s="60"/>
      <c r="L325" s="48">
        <f>L302+L317+L318+L319+L323+L324</f>
        <v>4773.91</v>
      </c>
    </row>
    <row r="326" spans="1:12" ht="14.25" hidden="1" x14ac:dyDescent="0.2">
      <c r="A326" s="56"/>
      <c r="B326" s="57"/>
      <c r="C326" s="111" t="s">
        <v>854</v>
      </c>
      <c r="D326" s="112"/>
      <c r="E326" s="112"/>
      <c r="F326" s="112"/>
      <c r="G326" s="112"/>
      <c r="H326" s="112"/>
      <c r="I326" s="45"/>
      <c r="J326" s="56"/>
      <c r="K326" s="43"/>
      <c r="L326" s="45"/>
    </row>
    <row r="327" spans="1:12" ht="14.25" hidden="1" x14ac:dyDescent="0.2">
      <c r="A327" s="56"/>
      <c r="B327" s="57"/>
      <c r="C327" s="112" t="s">
        <v>855</v>
      </c>
      <c r="D327" s="112"/>
      <c r="E327" s="112"/>
      <c r="F327" s="112"/>
      <c r="G327" s="112"/>
      <c r="H327" s="112"/>
      <c r="I327" s="45"/>
      <c r="J327" s="56"/>
      <c r="K327" s="43"/>
      <c r="L327" s="45">
        <f>SUM(AX285:AX300)</f>
        <v>0</v>
      </c>
    </row>
    <row r="328" spans="1:12" ht="14.25" hidden="1" x14ac:dyDescent="0.2">
      <c r="A328" s="56"/>
      <c r="B328" s="57"/>
      <c r="C328" s="112" t="s">
        <v>856</v>
      </c>
      <c r="D328" s="112"/>
      <c r="E328" s="112"/>
      <c r="F328" s="112"/>
      <c r="G328" s="112"/>
      <c r="H328" s="112"/>
      <c r="I328" s="45"/>
      <c r="J328" s="56"/>
      <c r="K328" s="43"/>
      <c r="L328" s="45">
        <f>SUM(AY285:AY300)</f>
        <v>0</v>
      </c>
    </row>
    <row r="329" spans="1:12" ht="14.25" hidden="1" customHeight="1" x14ac:dyDescent="0.2">
      <c r="A329" s="56"/>
      <c r="B329" s="57"/>
      <c r="C329" s="112" t="s">
        <v>857</v>
      </c>
      <c r="D329" s="112"/>
      <c r="E329" s="112"/>
      <c r="F329" s="113"/>
      <c r="G329" s="47">
        <f>Source!F770</f>
        <v>0</v>
      </c>
      <c r="H329" s="56"/>
      <c r="I329" s="56"/>
      <c r="J329" s="56"/>
      <c r="K329" s="56"/>
      <c r="L329" s="56"/>
    </row>
    <row r="330" spans="1:12" ht="14.25" hidden="1" customHeight="1" x14ac:dyDescent="0.2">
      <c r="A330" s="56"/>
      <c r="B330" s="57"/>
      <c r="C330" s="112" t="s">
        <v>858</v>
      </c>
      <c r="D330" s="112"/>
      <c r="E330" s="112"/>
      <c r="F330" s="113"/>
      <c r="G330" s="47">
        <f>Source!F771</f>
        <v>0</v>
      </c>
      <c r="H330" s="56"/>
      <c r="I330" s="56"/>
      <c r="J330" s="56"/>
      <c r="K330" s="56"/>
      <c r="L330" s="56"/>
    </row>
    <row r="333" spans="1:12" ht="15" x14ac:dyDescent="0.2">
      <c r="A333" s="63"/>
      <c r="B333" s="64"/>
      <c r="C333" s="114" t="s">
        <v>861</v>
      </c>
      <c r="D333" s="114"/>
      <c r="E333" s="114"/>
      <c r="F333" s="114"/>
      <c r="G333" s="114"/>
      <c r="H333" s="114"/>
      <c r="I333" s="65"/>
      <c r="J333" s="63"/>
      <c r="K333" s="66"/>
      <c r="L333" s="65"/>
    </row>
    <row r="335" spans="1:12" ht="15" x14ac:dyDescent="0.2">
      <c r="A335" s="58"/>
      <c r="B335" s="59"/>
      <c r="C335" s="110" t="s">
        <v>862</v>
      </c>
      <c r="D335" s="110"/>
      <c r="E335" s="110"/>
      <c r="F335" s="110"/>
      <c r="G335" s="110"/>
      <c r="H335" s="110"/>
      <c r="I335" s="48"/>
      <c r="J335" s="58"/>
      <c r="K335" s="60"/>
      <c r="L335" s="48">
        <f>L337+L352+L353</f>
        <v>14552.45</v>
      </c>
    </row>
    <row r="336" spans="1:12" ht="14.25" x14ac:dyDescent="0.2">
      <c r="A336" s="56"/>
      <c r="B336" s="57"/>
      <c r="C336" s="111" t="s">
        <v>835</v>
      </c>
      <c r="D336" s="112"/>
      <c r="E336" s="112"/>
      <c r="F336" s="112"/>
      <c r="G336" s="112"/>
      <c r="H336" s="112"/>
      <c r="I336" s="45"/>
      <c r="J336" s="56"/>
      <c r="K336" s="43"/>
      <c r="L336" s="45"/>
    </row>
    <row r="337" spans="1:12" ht="14.25" x14ac:dyDescent="0.2">
      <c r="A337" s="56"/>
      <c r="B337" s="57"/>
      <c r="C337" s="112" t="s">
        <v>863</v>
      </c>
      <c r="D337" s="112"/>
      <c r="E337" s="112"/>
      <c r="F337" s="112"/>
      <c r="G337" s="112"/>
      <c r="H337" s="112"/>
      <c r="I337" s="45"/>
      <c r="J337" s="56"/>
      <c r="K337" s="43"/>
      <c r="L337" s="45">
        <f>L339+L340+L346+L350</f>
        <v>8656.92</v>
      </c>
    </row>
    <row r="338" spans="1:12" ht="14.25" x14ac:dyDescent="0.2">
      <c r="A338" s="56"/>
      <c r="B338" s="57"/>
      <c r="C338" s="111" t="s">
        <v>835</v>
      </c>
      <c r="D338" s="112"/>
      <c r="E338" s="112"/>
      <c r="F338" s="112"/>
      <c r="G338" s="112"/>
      <c r="H338" s="112"/>
      <c r="I338" s="45"/>
      <c r="J338" s="56"/>
      <c r="K338" s="43"/>
      <c r="L338" s="45"/>
    </row>
    <row r="339" spans="1:12" ht="14.25" x14ac:dyDescent="0.2">
      <c r="A339" s="56"/>
      <c r="B339" s="57"/>
      <c r="C339" s="112" t="s">
        <v>864</v>
      </c>
      <c r="D339" s="112"/>
      <c r="E339" s="112"/>
      <c r="F339" s="112"/>
      <c r="G339" s="112"/>
      <c r="H339" s="112"/>
      <c r="I339" s="45"/>
      <c r="J339" s="56"/>
      <c r="K339" s="43"/>
      <c r="L339" s="45">
        <f>SUMIF(CD60:CD331, 1, AR60:AR331)</f>
        <v>4570.18</v>
      </c>
    </row>
    <row r="340" spans="1:12" ht="14.25" hidden="1" x14ac:dyDescent="0.2">
      <c r="A340" s="56"/>
      <c r="B340" s="57"/>
      <c r="C340" s="112" t="s">
        <v>837</v>
      </c>
      <c r="D340" s="112"/>
      <c r="E340" s="112"/>
      <c r="F340" s="112"/>
      <c r="G340" s="112"/>
      <c r="H340" s="112"/>
      <c r="I340" s="45"/>
      <c r="J340" s="56"/>
      <c r="K340" s="43"/>
      <c r="L340" s="45">
        <f>L342+L345+L344</f>
        <v>0</v>
      </c>
    </row>
    <row r="341" spans="1:12" ht="14.25" hidden="1" x14ac:dyDescent="0.2">
      <c r="A341" s="56"/>
      <c r="B341" s="57"/>
      <c r="C341" s="111" t="s">
        <v>838</v>
      </c>
      <c r="D341" s="112"/>
      <c r="E341" s="112"/>
      <c r="F341" s="112"/>
      <c r="G341" s="112"/>
      <c r="H341" s="112"/>
      <c r="I341" s="45"/>
      <c r="J341" s="56"/>
      <c r="K341" s="43"/>
      <c r="L341" s="45"/>
    </row>
    <row r="342" spans="1:12" ht="14.25" hidden="1" x14ac:dyDescent="0.2">
      <c r="A342" s="56"/>
      <c r="B342" s="57"/>
      <c r="C342" s="112" t="s">
        <v>837</v>
      </c>
      <c r="D342" s="112"/>
      <c r="E342" s="112"/>
      <c r="F342" s="112"/>
      <c r="G342" s="112"/>
      <c r="H342" s="112"/>
      <c r="I342" s="45"/>
      <c r="J342" s="56"/>
      <c r="K342" s="43"/>
      <c r="L342" s="45">
        <f>SUMIF(CD60:CD331, 1, AO60:AO331)</f>
        <v>0</v>
      </c>
    </row>
    <row r="343" spans="1:12" ht="14.25" hidden="1" x14ac:dyDescent="0.2">
      <c r="A343" s="56"/>
      <c r="B343" s="57"/>
      <c r="C343" s="111" t="s">
        <v>839</v>
      </c>
      <c r="D343" s="112"/>
      <c r="E343" s="112"/>
      <c r="F343" s="112"/>
      <c r="G343" s="112"/>
      <c r="H343" s="112"/>
      <c r="I343" s="45"/>
      <c r="J343" s="56"/>
      <c r="K343" s="43"/>
      <c r="L343" s="45"/>
    </row>
    <row r="344" spans="1:12" ht="14.25" hidden="1" x14ac:dyDescent="0.2">
      <c r="A344" s="56"/>
      <c r="B344" s="57"/>
      <c r="C344" s="112" t="s">
        <v>859</v>
      </c>
      <c r="D344" s="112"/>
      <c r="E344" s="112"/>
      <c r="F344" s="112"/>
      <c r="G344" s="112"/>
      <c r="H344" s="112"/>
      <c r="I344" s="45"/>
      <c r="J344" s="56"/>
      <c r="K344" s="43"/>
      <c r="L344" s="45">
        <f>SUMIF(CD60:CD331, 1, AT60:AT331)</f>
        <v>0</v>
      </c>
    </row>
    <row r="345" spans="1:12" ht="14.25" hidden="1" x14ac:dyDescent="0.2">
      <c r="A345" s="56"/>
      <c r="B345" s="57"/>
      <c r="C345" s="112" t="s">
        <v>840</v>
      </c>
      <c r="D345" s="112"/>
      <c r="E345" s="112"/>
      <c r="F345" s="112"/>
      <c r="G345" s="112"/>
      <c r="H345" s="112"/>
      <c r="I345" s="45"/>
      <c r="J345" s="56"/>
      <c r="K345" s="43"/>
      <c r="L345" s="45">
        <f>SUMIF(CD60:CD331, 1, AV60:AV331)</f>
        <v>0</v>
      </c>
    </row>
    <row r="346" spans="1:12" ht="14.25" x14ac:dyDescent="0.2">
      <c r="A346" s="56"/>
      <c r="B346" s="57"/>
      <c r="C346" s="112" t="s">
        <v>841</v>
      </c>
      <c r="D346" s="112"/>
      <c r="E346" s="112"/>
      <c r="F346" s="112"/>
      <c r="G346" s="112"/>
      <c r="H346" s="112"/>
      <c r="I346" s="45"/>
      <c r="J346" s="56"/>
      <c r="K346" s="43"/>
      <c r="L346" s="45">
        <f>L348+L349</f>
        <v>4086.74</v>
      </c>
    </row>
    <row r="347" spans="1:12" ht="14.25" x14ac:dyDescent="0.2">
      <c r="A347" s="56"/>
      <c r="B347" s="57"/>
      <c r="C347" s="111" t="s">
        <v>838</v>
      </c>
      <c r="D347" s="112"/>
      <c r="E347" s="112"/>
      <c r="F347" s="112"/>
      <c r="G347" s="112"/>
      <c r="H347" s="112"/>
      <c r="I347" s="45"/>
      <c r="J347" s="56"/>
      <c r="K347" s="43"/>
      <c r="L347" s="45"/>
    </row>
    <row r="348" spans="1:12" ht="14.25" x14ac:dyDescent="0.2">
      <c r="A348" s="56"/>
      <c r="B348" s="57"/>
      <c r="C348" s="112" t="s">
        <v>842</v>
      </c>
      <c r="D348" s="112"/>
      <c r="E348" s="112"/>
      <c r="F348" s="112"/>
      <c r="G348" s="112"/>
      <c r="H348" s="112"/>
      <c r="I348" s="45"/>
      <c r="J348" s="56"/>
      <c r="K348" s="43"/>
      <c r="L348" s="45">
        <f>SUMIF(CD60:CD331, 1, AW60:AW331)-SUMIF(CD60:CD331, 1, BK60:BK331)</f>
        <v>4086.74</v>
      </c>
    </row>
    <row r="349" spans="1:12" ht="14.25" hidden="1" x14ac:dyDescent="0.2">
      <c r="A349" s="56"/>
      <c r="B349" s="57"/>
      <c r="C349" s="112" t="s">
        <v>843</v>
      </c>
      <c r="D349" s="112"/>
      <c r="E349" s="112"/>
      <c r="F349" s="112"/>
      <c r="G349" s="112"/>
      <c r="H349" s="112"/>
      <c r="I349" s="45"/>
      <c r="J349" s="56"/>
      <c r="K349" s="43"/>
      <c r="L349" s="45">
        <f>SUMIF(CD60:CD331, 1, BC60:BC331)</f>
        <v>0</v>
      </c>
    </row>
    <row r="350" spans="1:12" ht="14.25" hidden="1" x14ac:dyDescent="0.2">
      <c r="A350" s="56"/>
      <c r="B350" s="57"/>
      <c r="C350" s="112" t="s">
        <v>844</v>
      </c>
      <c r="D350" s="112"/>
      <c r="E350" s="112"/>
      <c r="F350" s="112"/>
      <c r="G350" s="112"/>
      <c r="H350" s="112"/>
      <c r="I350" s="45"/>
      <c r="J350" s="56"/>
      <c r="K350" s="43"/>
      <c r="L350" s="45">
        <f>SUMIF(CD60:CD331, 1, BB60:BB331)</f>
        <v>0</v>
      </c>
    </row>
    <row r="351" spans="1:12" ht="14.25" x14ac:dyDescent="0.2">
      <c r="A351" s="56"/>
      <c r="B351" s="57"/>
      <c r="C351" s="112" t="s">
        <v>865</v>
      </c>
      <c r="D351" s="112"/>
      <c r="E351" s="112"/>
      <c r="F351" s="112"/>
      <c r="G351" s="112"/>
      <c r="H351" s="112"/>
      <c r="I351" s="45"/>
      <c r="J351" s="56"/>
      <c r="K351" s="43"/>
      <c r="L351" s="45">
        <f>SUMIF(CD60:CD331, 1, AR60:AR331)+SUMIF(CD60:CD331, 1, AT60:AT331)+SUMIF(CD60:CD331, 1, AV60:AV331)</f>
        <v>4570.18</v>
      </c>
    </row>
    <row r="352" spans="1:12" ht="14.25" x14ac:dyDescent="0.2">
      <c r="A352" s="56"/>
      <c r="B352" s="57"/>
      <c r="C352" s="112" t="s">
        <v>866</v>
      </c>
      <c r="D352" s="112"/>
      <c r="E352" s="112"/>
      <c r="F352" s="112"/>
      <c r="G352" s="112"/>
      <c r="H352" s="112"/>
      <c r="I352" s="45"/>
      <c r="J352" s="56"/>
      <c r="K352" s="43"/>
      <c r="L352" s="45">
        <f>SUMIF(CD60:CD331, 1, AZ60:AZ331)</f>
        <v>4067.46</v>
      </c>
    </row>
    <row r="353" spans="1:12" ht="14.25" x14ac:dyDescent="0.2">
      <c r="A353" s="56"/>
      <c r="B353" s="57"/>
      <c r="C353" s="112" t="s">
        <v>867</v>
      </c>
      <c r="D353" s="112"/>
      <c r="E353" s="112"/>
      <c r="F353" s="112"/>
      <c r="G353" s="112"/>
      <c r="H353" s="112"/>
      <c r="I353" s="45"/>
      <c r="J353" s="56"/>
      <c r="K353" s="43"/>
      <c r="L353" s="45">
        <f>SUMIF(CD60:CD331, 1, BA60:BA331)</f>
        <v>1828.0700000000002</v>
      </c>
    </row>
    <row r="355" spans="1:12" ht="15" x14ac:dyDescent="0.2">
      <c r="A355" s="58"/>
      <c r="B355" s="59"/>
      <c r="C355" s="110" t="s">
        <v>868</v>
      </c>
      <c r="D355" s="110"/>
      <c r="E355" s="110"/>
      <c r="F355" s="110"/>
      <c r="G355" s="110"/>
      <c r="H355" s="110"/>
      <c r="I355" s="48"/>
      <c r="J355" s="58"/>
      <c r="K355" s="60"/>
      <c r="L355" s="48">
        <f>L357+L372+L373</f>
        <v>55999.67</v>
      </c>
    </row>
    <row r="356" spans="1:12" ht="14.25" x14ac:dyDescent="0.2">
      <c r="A356" s="56"/>
      <c r="B356" s="57"/>
      <c r="C356" s="111" t="s">
        <v>835</v>
      </c>
      <c r="D356" s="112"/>
      <c r="E356" s="112"/>
      <c r="F356" s="112"/>
      <c r="G356" s="112"/>
      <c r="H356" s="112"/>
      <c r="I356" s="45"/>
      <c r="J356" s="56"/>
      <c r="K356" s="43"/>
      <c r="L356" s="45"/>
    </row>
    <row r="357" spans="1:12" ht="14.25" x14ac:dyDescent="0.2">
      <c r="A357" s="56"/>
      <c r="B357" s="57"/>
      <c r="C357" s="112" t="s">
        <v>863</v>
      </c>
      <c r="D357" s="112"/>
      <c r="E357" s="112"/>
      <c r="F357" s="112"/>
      <c r="G357" s="112"/>
      <c r="H357" s="112"/>
      <c r="I357" s="45"/>
      <c r="J357" s="56"/>
      <c r="K357" s="43"/>
      <c r="L357" s="45">
        <f>L359+L360+L366+L370</f>
        <v>38841.299999999996</v>
      </c>
    </row>
    <row r="358" spans="1:12" ht="14.25" x14ac:dyDescent="0.2">
      <c r="A358" s="56"/>
      <c r="B358" s="57"/>
      <c r="C358" s="111" t="s">
        <v>835</v>
      </c>
      <c r="D358" s="112"/>
      <c r="E358" s="112"/>
      <c r="F358" s="112"/>
      <c r="G358" s="112"/>
      <c r="H358" s="112"/>
      <c r="I358" s="45"/>
      <c r="J358" s="56"/>
      <c r="K358" s="43"/>
      <c r="L358" s="45"/>
    </row>
    <row r="359" spans="1:12" ht="14.25" x14ac:dyDescent="0.2">
      <c r="A359" s="56"/>
      <c r="B359" s="57"/>
      <c r="C359" s="112" t="s">
        <v>864</v>
      </c>
      <c r="D359" s="112"/>
      <c r="E359" s="112"/>
      <c r="F359" s="112"/>
      <c r="G359" s="112"/>
      <c r="H359" s="112"/>
      <c r="I359" s="45"/>
      <c r="J359" s="56"/>
      <c r="K359" s="43"/>
      <c r="L359" s="45">
        <f>SUMIF(CD60:CD353, 2, AR60:AR353)</f>
        <v>10562.4</v>
      </c>
    </row>
    <row r="360" spans="1:12" ht="14.25" hidden="1" x14ac:dyDescent="0.2">
      <c r="A360" s="56"/>
      <c r="B360" s="57"/>
      <c r="C360" s="112" t="s">
        <v>837</v>
      </c>
      <c r="D360" s="112"/>
      <c r="E360" s="112"/>
      <c r="F360" s="112"/>
      <c r="G360" s="112"/>
      <c r="H360" s="112"/>
      <c r="I360" s="45"/>
      <c r="J360" s="56"/>
      <c r="K360" s="43"/>
      <c r="L360" s="45">
        <f>L362+L365+L364</f>
        <v>2882.51</v>
      </c>
    </row>
    <row r="361" spans="1:12" ht="14.25" hidden="1" x14ac:dyDescent="0.2">
      <c r="A361" s="56"/>
      <c r="B361" s="57"/>
      <c r="C361" s="111" t="s">
        <v>838</v>
      </c>
      <c r="D361" s="112"/>
      <c r="E361" s="112"/>
      <c r="F361" s="112"/>
      <c r="G361" s="112"/>
      <c r="H361" s="112"/>
      <c r="I361" s="45"/>
      <c r="J361" s="56"/>
      <c r="K361" s="43"/>
      <c r="L361" s="45"/>
    </row>
    <row r="362" spans="1:12" ht="14.25" x14ac:dyDescent="0.2">
      <c r="A362" s="56"/>
      <c r="B362" s="57"/>
      <c r="C362" s="112" t="s">
        <v>837</v>
      </c>
      <c r="D362" s="112"/>
      <c r="E362" s="112"/>
      <c r="F362" s="112"/>
      <c r="G362" s="112"/>
      <c r="H362" s="112"/>
      <c r="I362" s="45"/>
      <c r="J362" s="56"/>
      <c r="K362" s="43"/>
      <c r="L362" s="45">
        <f>SUMIF(CD60:CD353, 2, AO60:AO353)</f>
        <v>1851.42</v>
      </c>
    </row>
    <row r="363" spans="1:12" ht="14.25" hidden="1" x14ac:dyDescent="0.2">
      <c r="A363" s="56"/>
      <c r="B363" s="57"/>
      <c r="C363" s="111" t="s">
        <v>839</v>
      </c>
      <c r="D363" s="112"/>
      <c r="E363" s="112"/>
      <c r="F363" s="112"/>
      <c r="G363" s="112"/>
      <c r="H363" s="112"/>
      <c r="I363" s="45"/>
      <c r="J363" s="56"/>
      <c r="K363" s="43"/>
      <c r="L363" s="45"/>
    </row>
    <row r="364" spans="1:12" ht="14.25" x14ac:dyDescent="0.2">
      <c r="A364" s="56"/>
      <c r="B364" s="57"/>
      <c r="C364" s="112" t="s">
        <v>859</v>
      </c>
      <c r="D364" s="112"/>
      <c r="E364" s="112"/>
      <c r="F364" s="112"/>
      <c r="G364" s="112"/>
      <c r="H364" s="112"/>
      <c r="I364" s="45"/>
      <c r="J364" s="56"/>
      <c r="K364" s="43"/>
      <c r="L364" s="45">
        <f>SUMIF(CD60:CD353, 2, AT60:AT353)</f>
        <v>1031.0900000000001</v>
      </c>
    </row>
    <row r="365" spans="1:12" ht="14.25" hidden="1" x14ac:dyDescent="0.2">
      <c r="A365" s="56"/>
      <c r="B365" s="57"/>
      <c r="C365" s="112" t="s">
        <v>840</v>
      </c>
      <c r="D365" s="112"/>
      <c r="E365" s="112"/>
      <c r="F365" s="112"/>
      <c r="G365" s="112"/>
      <c r="H365" s="112"/>
      <c r="I365" s="45"/>
      <c r="J365" s="56"/>
      <c r="K365" s="43"/>
      <c r="L365" s="45">
        <f>SUMIF(CD60:CD353, 2, AV60:AV353)</f>
        <v>0</v>
      </c>
    </row>
    <row r="366" spans="1:12" ht="14.25" x14ac:dyDescent="0.2">
      <c r="A366" s="56"/>
      <c r="B366" s="57"/>
      <c r="C366" s="112" t="s">
        <v>841</v>
      </c>
      <c r="D366" s="112"/>
      <c r="E366" s="112"/>
      <c r="F366" s="112"/>
      <c r="G366" s="112"/>
      <c r="H366" s="112"/>
      <c r="I366" s="45"/>
      <c r="J366" s="56"/>
      <c r="K366" s="43"/>
      <c r="L366" s="45">
        <f>L368+L369</f>
        <v>25396.389999999996</v>
      </c>
    </row>
    <row r="367" spans="1:12" ht="14.25" x14ac:dyDescent="0.2">
      <c r="A367" s="56"/>
      <c r="B367" s="57"/>
      <c r="C367" s="111" t="s">
        <v>838</v>
      </c>
      <c r="D367" s="112"/>
      <c r="E367" s="112"/>
      <c r="F367" s="112"/>
      <c r="G367" s="112"/>
      <c r="H367" s="112"/>
      <c r="I367" s="45"/>
      <c r="J367" s="56"/>
      <c r="K367" s="43"/>
      <c r="L367" s="45"/>
    </row>
    <row r="368" spans="1:12" ht="14.25" x14ac:dyDescent="0.2">
      <c r="A368" s="56"/>
      <c r="B368" s="57"/>
      <c r="C368" s="112" t="s">
        <v>842</v>
      </c>
      <c r="D368" s="112"/>
      <c r="E368" s="112"/>
      <c r="F368" s="112"/>
      <c r="G368" s="112"/>
      <c r="H368" s="112"/>
      <c r="I368" s="45"/>
      <c r="J368" s="56"/>
      <c r="K368" s="43"/>
      <c r="L368" s="45">
        <f>SUMIF(CD60:CD353, 2, AW60:AW353)-SUMIF(CD60:CD353, 2, BK60:BK353)</f>
        <v>25396.389999999996</v>
      </c>
    </row>
    <row r="369" spans="1:12" ht="14.25" hidden="1" x14ac:dyDescent="0.2">
      <c r="A369" s="56"/>
      <c r="B369" s="57"/>
      <c r="C369" s="112" t="s">
        <v>843</v>
      </c>
      <c r="D369" s="112"/>
      <c r="E369" s="112"/>
      <c r="F369" s="112"/>
      <c r="G369" s="112"/>
      <c r="H369" s="112"/>
      <c r="I369" s="45"/>
      <c r="J369" s="56"/>
      <c r="K369" s="43"/>
      <c r="L369" s="45">
        <f>SUMIF(CD60:CD353, 2, BC60:BC353)</f>
        <v>0</v>
      </c>
    </row>
    <row r="370" spans="1:12" ht="14.25" hidden="1" x14ac:dyDescent="0.2">
      <c r="A370" s="56"/>
      <c r="B370" s="57"/>
      <c r="C370" s="112" t="s">
        <v>844</v>
      </c>
      <c r="D370" s="112"/>
      <c r="E370" s="112"/>
      <c r="F370" s="112"/>
      <c r="G370" s="112"/>
      <c r="H370" s="112"/>
      <c r="I370" s="45"/>
      <c r="J370" s="56"/>
      <c r="K370" s="43"/>
      <c r="L370" s="45">
        <f>SUMIF(CD60:CD353, 2, BB60:BB353)</f>
        <v>0</v>
      </c>
    </row>
    <row r="371" spans="1:12" ht="14.25" x14ac:dyDescent="0.2">
      <c r="A371" s="56"/>
      <c r="B371" s="57"/>
      <c r="C371" s="112" t="s">
        <v>865</v>
      </c>
      <c r="D371" s="112"/>
      <c r="E371" s="112"/>
      <c r="F371" s="112"/>
      <c r="G371" s="112"/>
      <c r="H371" s="112"/>
      <c r="I371" s="45"/>
      <c r="J371" s="56"/>
      <c r="K371" s="43"/>
      <c r="L371" s="45">
        <f>SUMIF(CD60:CD353, 2, AR60:AR353)+SUMIF(CD60:CD353, 2, AT60:AT353)+SUMIF(CD60:CD353, 2, AV60:AV353)</f>
        <v>11593.49</v>
      </c>
    </row>
    <row r="372" spans="1:12" ht="14.25" x14ac:dyDescent="0.2">
      <c r="A372" s="56"/>
      <c r="B372" s="57"/>
      <c r="C372" s="112" t="s">
        <v>866</v>
      </c>
      <c r="D372" s="112"/>
      <c r="E372" s="112"/>
      <c r="F372" s="112"/>
      <c r="G372" s="112"/>
      <c r="H372" s="112"/>
      <c r="I372" s="45"/>
      <c r="J372" s="56"/>
      <c r="K372" s="43"/>
      <c r="L372" s="45">
        <f>SUMIF(CD60:CD353, 2, AZ60:AZ353)</f>
        <v>11245.68</v>
      </c>
    </row>
    <row r="373" spans="1:12" ht="14.25" x14ac:dyDescent="0.2">
      <c r="A373" s="56"/>
      <c r="B373" s="57"/>
      <c r="C373" s="112" t="s">
        <v>867</v>
      </c>
      <c r="D373" s="112"/>
      <c r="E373" s="112"/>
      <c r="F373" s="112"/>
      <c r="G373" s="112"/>
      <c r="H373" s="112"/>
      <c r="I373" s="45"/>
      <c r="J373" s="56"/>
      <c r="K373" s="43"/>
      <c r="L373" s="45">
        <f>SUMIF(CD60:CD353, 2, BA60:BA353)</f>
        <v>5912.69</v>
      </c>
    </row>
    <row r="375" spans="1:12" ht="15" x14ac:dyDescent="0.2">
      <c r="A375" s="58"/>
      <c r="B375" s="59"/>
      <c r="C375" s="110" t="s">
        <v>869</v>
      </c>
      <c r="D375" s="110"/>
      <c r="E375" s="110"/>
      <c r="F375" s="110"/>
      <c r="G375" s="110"/>
      <c r="H375" s="110"/>
      <c r="I375" s="48"/>
      <c r="J375" s="58"/>
      <c r="K375" s="60"/>
      <c r="L375" s="48">
        <f>L377+L378</f>
        <v>191794.24</v>
      </c>
    </row>
    <row r="376" spans="1:12" ht="14.25" x14ac:dyDescent="0.2">
      <c r="A376" s="56"/>
      <c r="B376" s="57"/>
      <c r="C376" s="111" t="s">
        <v>835</v>
      </c>
      <c r="D376" s="112"/>
      <c r="E376" s="112"/>
      <c r="F376" s="112"/>
      <c r="G376" s="112"/>
      <c r="H376" s="112"/>
      <c r="I376" s="45"/>
      <c r="J376" s="56"/>
      <c r="K376" s="43"/>
      <c r="L376" s="45"/>
    </row>
    <row r="377" spans="1:12" ht="14.25" x14ac:dyDescent="0.2">
      <c r="A377" s="56"/>
      <c r="B377" s="57"/>
      <c r="C377" s="112" t="s">
        <v>849</v>
      </c>
      <c r="D377" s="112"/>
      <c r="E377" s="112"/>
      <c r="F377" s="112"/>
      <c r="G377" s="112"/>
      <c r="H377" s="112"/>
      <c r="I377" s="45"/>
      <c r="J377" s="56"/>
      <c r="K377" s="43"/>
      <c r="L377" s="45">
        <f>SUMIF(CD60:CD373, 3, BK60:BK373)</f>
        <v>191794.24</v>
      </c>
    </row>
    <row r="378" spans="1:12" ht="14.25" hidden="1" x14ac:dyDescent="0.2">
      <c r="A378" s="56"/>
      <c r="B378" s="57"/>
      <c r="C378" s="112" t="s">
        <v>850</v>
      </c>
      <c r="D378" s="112"/>
      <c r="E378" s="112"/>
      <c r="F378" s="112"/>
      <c r="G378" s="112"/>
      <c r="H378" s="112"/>
      <c r="I378" s="45"/>
      <c r="J378" s="56"/>
      <c r="K378" s="43"/>
      <c r="L378" s="45">
        <f>SUMIF(CD60:CD373, 3, BD60:BD373)</f>
        <v>0</v>
      </c>
    </row>
    <row r="379" spans="1:12" hidden="1" x14ac:dyDescent="0.2"/>
    <row r="380" spans="1:12" ht="15" hidden="1" x14ac:dyDescent="0.2">
      <c r="A380" s="58"/>
      <c r="B380" s="59"/>
      <c r="C380" s="110" t="s">
        <v>870</v>
      </c>
      <c r="D380" s="110"/>
      <c r="E380" s="110"/>
      <c r="F380" s="110"/>
      <c r="G380" s="110"/>
      <c r="H380" s="110"/>
      <c r="I380" s="48"/>
      <c r="J380" s="58"/>
      <c r="K380" s="60"/>
      <c r="L380" s="48">
        <f>L386+L401+L402+L382+L383</f>
        <v>0</v>
      </c>
    </row>
    <row r="381" spans="1:12" ht="14.25" hidden="1" x14ac:dyDescent="0.2">
      <c r="A381" s="56"/>
      <c r="B381" s="57"/>
      <c r="C381" s="111" t="s">
        <v>835</v>
      </c>
      <c r="D381" s="112"/>
      <c r="E381" s="112"/>
      <c r="F381" s="112"/>
      <c r="G381" s="112"/>
      <c r="H381" s="112"/>
      <c r="I381" s="45"/>
      <c r="J381" s="56"/>
      <c r="K381" s="43"/>
      <c r="L381" s="45"/>
    </row>
    <row r="382" spans="1:12" ht="14.25" hidden="1" x14ac:dyDescent="0.2">
      <c r="A382" s="56"/>
      <c r="B382" s="57"/>
      <c r="C382" s="112" t="s">
        <v>871</v>
      </c>
      <c r="D382" s="112"/>
      <c r="E382" s="112"/>
      <c r="F382" s="112"/>
      <c r="G382" s="112"/>
      <c r="H382" s="112"/>
      <c r="I382" s="45"/>
      <c r="J382" s="56"/>
      <c r="K382" s="43"/>
      <c r="L382" s="45"/>
    </row>
    <row r="383" spans="1:12" ht="14.25" hidden="1" x14ac:dyDescent="0.2">
      <c r="A383" s="56"/>
      <c r="B383" s="57"/>
      <c r="C383" s="112" t="s">
        <v>872</v>
      </c>
      <c r="D383" s="112"/>
      <c r="E383" s="112"/>
      <c r="F383" s="112"/>
      <c r="G383" s="112"/>
      <c r="H383" s="112"/>
      <c r="I383" s="45"/>
      <c r="J383" s="56"/>
      <c r="K383" s="43"/>
      <c r="L383" s="45">
        <f>SUM(BO60:BO378)</f>
        <v>0</v>
      </c>
    </row>
    <row r="384" spans="1:12" ht="14.25" hidden="1" x14ac:dyDescent="0.2">
      <c r="A384" s="56"/>
      <c r="B384" s="57"/>
      <c r="C384" s="112" t="s">
        <v>347</v>
      </c>
      <c r="D384" s="112"/>
      <c r="E384" s="112"/>
      <c r="F384" s="112"/>
      <c r="G384" s="112"/>
      <c r="H384" s="112"/>
      <c r="I384" s="45"/>
      <c r="J384" s="56"/>
      <c r="K384" s="43"/>
      <c r="L384" s="45">
        <f>L386+L401+L402</f>
        <v>0</v>
      </c>
    </row>
    <row r="385" spans="1:12" ht="14.25" hidden="1" x14ac:dyDescent="0.2">
      <c r="A385" s="56"/>
      <c r="B385" s="57"/>
      <c r="C385" s="111" t="s">
        <v>835</v>
      </c>
      <c r="D385" s="112"/>
      <c r="E385" s="112"/>
      <c r="F385" s="112"/>
      <c r="G385" s="112"/>
      <c r="H385" s="112"/>
      <c r="I385" s="45"/>
      <c r="J385" s="56"/>
      <c r="K385" s="43"/>
      <c r="L385" s="45"/>
    </row>
    <row r="386" spans="1:12" ht="14.25" hidden="1" x14ac:dyDescent="0.2">
      <c r="A386" s="56"/>
      <c r="B386" s="57"/>
      <c r="C386" s="112" t="s">
        <v>863</v>
      </c>
      <c r="D386" s="112"/>
      <c r="E386" s="112"/>
      <c r="F386" s="112"/>
      <c r="G386" s="112"/>
      <c r="H386" s="112"/>
      <c r="I386" s="45"/>
      <c r="J386" s="56"/>
      <c r="K386" s="43"/>
      <c r="L386" s="45">
        <f>L388+L389+L395+L399</f>
        <v>0</v>
      </c>
    </row>
    <row r="387" spans="1:12" ht="14.25" hidden="1" x14ac:dyDescent="0.2">
      <c r="A387" s="56"/>
      <c r="B387" s="57"/>
      <c r="C387" s="111" t="s">
        <v>835</v>
      </c>
      <c r="D387" s="112"/>
      <c r="E387" s="112"/>
      <c r="F387" s="112"/>
      <c r="G387" s="112"/>
      <c r="H387" s="112"/>
      <c r="I387" s="45"/>
      <c r="J387" s="56"/>
      <c r="K387" s="43"/>
      <c r="L387" s="45"/>
    </row>
    <row r="388" spans="1:12" ht="14.25" hidden="1" x14ac:dyDescent="0.2">
      <c r="A388" s="56"/>
      <c r="B388" s="57"/>
      <c r="C388" s="112" t="s">
        <v>864</v>
      </c>
      <c r="D388" s="112"/>
      <c r="E388" s="112"/>
      <c r="F388" s="112"/>
      <c r="G388" s="112"/>
      <c r="H388" s="112"/>
      <c r="I388" s="45"/>
      <c r="J388" s="56"/>
      <c r="K388" s="43"/>
      <c r="L388" s="45">
        <f>SUMIF(CD60:CD378, 4, AR60:AR378)</f>
        <v>0</v>
      </c>
    </row>
    <row r="389" spans="1:12" ht="14.25" hidden="1" x14ac:dyDescent="0.2">
      <c r="A389" s="56"/>
      <c r="B389" s="57"/>
      <c r="C389" s="112" t="s">
        <v>837</v>
      </c>
      <c r="D389" s="112"/>
      <c r="E389" s="112"/>
      <c r="F389" s="112"/>
      <c r="G389" s="112"/>
      <c r="H389" s="112"/>
      <c r="I389" s="45"/>
      <c r="J389" s="56"/>
      <c r="K389" s="43"/>
      <c r="L389" s="45">
        <f>L391+L394+L393</f>
        <v>0</v>
      </c>
    </row>
    <row r="390" spans="1:12" ht="14.25" hidden="1" x14ac:dyDescent="0.2">
      <c r="A390" s="56"/>
      <c r="B390" s="57"/>
      <c r="C390" s="111" t="s">
        <v>838</v>
      </c>
      <c r="D390" s="112"/>
      <c r="E390" s="112"/>
      <c r="F390" s="112"/>
      <c r="G390" s="112"/>
      <c r="H390" s="112"/>
      <c r="I390" s="45"/>
      <c r="J390" s="56"/>
      <c r="K390" s="43"/>
      <c r="L390" s="45"/>
    </row>
    <row r="391" spans="1:12" ht="14.25" hidden="1" x14ac:dyDescent="0.2">
      <c r="A391" s="56"/>
      <c r="B391" s="57"/>
      <c r="C391" s="112" t="s">
        <v>837</v>
      </c>
      <c r="D391" s="112"/>
      <c r="E391" s="112"/>
      <c r="F391" s="112"/>
      <c r="G391" s="112"/>
      <c r="H391" s="112"/>
      <c r="I391" s="45"/>
      <c r="J391" s="56"/>
      <c r="K391" s="43"/>
      <c r="L391" s="45">
        <f>SUMIF(CD60:CD378, 4, AO60:AO378)</f>
        <v>0</v>
      </c>
    </row>
    <row r="392" spans="1:12" ht="14.25" hidden="1" x14ac:dyDescent="0.2">
      <c r="A392" s="56"/>
      <c r="B392" s="57"/>
      <c r="C392" s="111" t="s">
        <v>839</v>
      </c>
      <c r="D392" s="112"/>
      <c r="E392" s="112"/>
      <c r="F392" s="112"/>
      <c r="G392" s="112"/>
      <c r="H392" s="112"/>
      <c r="I392" s="45"/>
      <c r="J392" s="56"/>
      <c r="K392" s="43"/>
      <c r="L392" s="45"/>
    </row>
    <row r="393" spans="1:12" ht="14.25" hidden="1" x14ac:dyDescent="0.2">
      <c r="A393" s="56"/>
      <c r="B393" s="57"/>
      <c r="C393" s="112" t="s">
        <v>859</v>
      </c>
      <c r="D393" s="112"/>
      <c r="E393" s="112"/>
      <c r="F393" s="112"/>
      <c r="G393" s="112"/>
      <c r="H393" s="112"/>
      <c r="I393" s="45"/>
      <c r="J393" s="56"/>
      <c r="K393" s="43"/>
      <c r="L393" s="45">
        <f>SUMIF(CD60:CD378, 4, AT60:AT378)</f>
        <v>0</v>
      </c>
    </row>
    <row r="394" spans="1:12" ht="14.25" hidden="1" x14ac:dyDescent="0.2">
      <c r="A394" s="56"/>
      <c r="B394" s="57"/>
      <c r="C394" s="112" t="s">
        <v>840</v>
      </c>
      <c r="D394" s="112"/>
      <c r="E394" s="112"/>
      <c r="F394" s="112"/>
      <c r="G394" s="112"/>
      <c r="H394" s="112"/>
      <c r="I394" s="45"/>
      <c r="J394" s="56"/>
      <c r="K394" s="43"/>
      <c r="L394" s="45">
        <f>SUMIF(CD60:CD378, 4, AV60:AV378)</f>
        <v>0</v>
      </c>
    </row>
    <row r="395" spans="1:12" ht="14.25" hidden="1" x14ac:dyDescent="0.2">
      <c r="A395" s="56"/>
      <c r="B395" s="57"/>
      <c r="C395" s="112" t="s">
        <v>841</v>
      </c>
      <c r="D395" s="112"/>
      <c r="E395" s="112"/>
      <c r="F395" s="112"/>
      <c r="G395" s="112"/>
      <c r="H395" s="112"/>
      <c r="I395" s="45"/>
      <c r="J395" s="56"/>
      <c r="K395" s="43"/>
      <c r="L395" s="45">
        <f>L397+L398</f>
        <v>0</v>
      </c>
    </row>
    <row r="396" spans="1:12" ht="14.25" hidden="1" x14ac:dyDescent="0.2">
      <c r="A396" s="56"/>
      <c r="B396" s="57"/>
      <c r="C396" s="111" t="s">
        <v>838</v>
      </c>
      <c r="D396" s="112"/>
      <c r="E396" s="112"/>
      <c r="F396" s="112"/>
      <c r="G396" s="112"/>
      <c r="H396" s="112"/>
      <c r="I396" s="45"/>
      <c r="J396" s="56"/>
      <c r="K396" s="43"/>
      <c r="L396" s="45"/>
    </row>
    <row r="397" spans="1:12" ht="14.25" hidden="1" x14ac:dyDescent="0.2">
      <c r="A397" s="56"/>
      <c r="B397" s="57"/>
      <c r="C397" s="112" t="s">
        <v>842</v>
      </c>
      <c r="D397" s="112"/>
      <c r="E397" s="112"/>
      <c r="F397" s="112"/>
      <c r="G397" s="112"/>
      <c r="H397" s="112"/>
      <c r="I397" s="45"/>
      <c r="J397" s="56"/>
      <c r="K397" s="43"/>
      <c r="L397" s="45">
        <f>SUMIF(CD60:CD378, 4, AW60:AW378)-SUMIF(CD60:CD378, 4, BK60:BK378)</f>
        <v>0</v>
      </c>
    </row>
    <row r="398" spans="1:12" ht="14.25" hidden="1" x14ac:dyDescent="0.2">
      <c r="A398" s="56"/>
      <c r="B398" s="57"/>
      <c r="C398" s="112" t="s">
        <v>843</v>
      </c>
      <c r="D398" s="112"/>
      <c r="E398" s="112"/>
      <c r="F398" s="112"/>
      <c r="G398" s="112"/>
      <c r="H398" s="112"/>
      <c r="I398" s="45"/>
      <c r="J398" s="56"/>
      <c r="K398" s="43"/>
      <c r="L398" s="45">
        <f>SUMIF(CD60:CD378, 4, BC60:BC378)</f>
        <v>0</v>
      </c>
    </row>
    <row r="399" spans="1:12" ht="14.25" hidden="1" x14ac:dyDescent="0.2">
      <c r="A399" s="56"/>
      <c r="B399" s="57"/>
      <c r="C399" s="112" t="s">
        <v>844</v>
      </c>
      <c r="D399" s="112"/>
      <c r="E399" s="112"/>
      <c r="F399" s="112"/>
      <c r="G399" s="112"/>
      <c r="H399" s="112"/>
      <c r="I399" s="45"/>
      <c r="J399" s="56"/>
      <c r="K399" s="43"/>
      <c r="L399" s="45">
        <f>SUMIF(CD60:CD378, 4, BB60:BB378)</f>
        <v>0</v>
      </c>
    </row>
    <row r="400" spans="1:12" ht="14.25" hidden="1" x14ac:dyDescent="0.2">
      <c r="A400" s="56"/>
      <c r="B400" s="57"/>
      <c r="C400" s="112" t="s">
        <v>865</v>
      </c>
      <c r="D400" s="112"/>
      <c r="E400" s="112"/>
      <c r="F400" s="112"/>
      <c r="G400" s="112"/>
      <c r="H400" s="112"/>
      <c r="I400" s="45"/>
      <c r="J400" s="56"/>
      <c r="K400" s="43"/>
      <c r="L400" s="45">
        <f>SUMIF(CD60:CD378, 4, AR60:AR378)+SUMIF(CD60:CD378, 4, AT60:AT378)+SUMIF(CD60:CD378, 4, AV60:AV378)</f>
        <v>0</v>
      </c>
    </row>
    <row r="401" spans="1:12" ht="14.25" hidden="1" x14ac:dyDescent="0.2">
      <c r="A401" s="56"/>
      <c r="B401" s="57"/>
      <c r="C401" s="112" t="s">
        <v>866</v>
      </c>
      <c r="D401" s="112"/>
      <c r="E401" s="112"/>
      <c r="F401" s="112"/>
      <c r="G401" s="112"/>
      <c r="H401" s="112"/>
      <c r="I401" s="45"/>
      <c r="J401" s="56"/>
      <c r="K401" s="43"/>
      <c r="L401" s="45">
        <f>SUMIF(CD60:CD378, 4, AZ60:AZ378)</f>
        <v>0</v>
      </c>
    </row>
    <row r="402" spans="1:12" ht="14.25" hidden="1" x14ac:dyDescent="0.2">
      <c r="A402" s="56"/>
      <c r="B402" s="57"/>
      <c r="C402" s="112" t="s">
        <v>867</v>
      </c>
      <c r="D402" s="112"/>
      <c r="E402" s="112"/>
      <c r="F402" s="112"/>
      <c r="G402" s="112"/>
      <c r="H402" s="112"/>
      <c r="I402" s="45"/>
      <c r="J402" s="56"/>
      <c r="K402" s="43"/>
      <c r="L402" s="45">
        <f>SUMIF(CD60:CD378, 4, BA60:BA378)</f>
        <v>0</v>
      </c>
    </row>
    <row r="404" spans="1:12" ht="15" x14ac:dyDescent="0.2">
      <c r="A404" s="58"/>
      <c r="B404" s="59"/>
      <c r="C404" s="110" t="s">
        <v>873</v>
      </c>
      <c r="D404" s="110"/>
      <c r="E404" s="110"/>
      <c r="F404" s="110"/>
      <c r="G404" s="110"/>
      <c r="H404" s="110"/>
      <c r="I404" s="48"/>
      <c r="J404" s="58"/>
      <c r="K404" s="60"/>
      <c r="L404" s="48">
        <f>L335+L355+L375+L380</f>
        <v>262346.36</v>
      </c>
    </row>
    <row r="405" spans="1:12" ht="14.25" x14ac:dyDescent="0.2">
      <c r="A405" s="56"/>
      <c r="B405" s="57"/>
      <c r="C405" s="111" t="s">
        <v>835</v>
      </c>
      <c r="D405" s="112"/>
      <c r="E405" s="112"/>
      <c r="F405" s="112"/>
      <c r="G405" s="112"/>
      <c r="H405" s="112"/>
      <c r="I405" s="45"/>
      <c r="J405" s="56"/>
      <c r="K405" s="43"/>
      <c r="L405" s="45"/>
    </row>
    <row r="406" spans="1:12" ht="14.25" x14ac:dyDescent="0.2">
      <c r="A406" s="56"/>
      <c r="B406" s="57"/>
      <c r="C406" s="112" t="s">
        <v>863</v>
      </c>
      <c r="D406" s="112"/>
      <c r="E406" s="112"/>
      <c r="F406" s="112"/>
      <c r="G406" s="112"/>
      <c r="H406" s="112"/>
      <c r="I406" s="45"/>
      <c r="J406" s="56"/>
      <c r="K406" s="43"/>
      <c r="L406" s="45">
        <f>L408+L409+L415+L419</f>
        <v>47498.22000000003</v>
      </c>
    </row>
    <row r="407" spans="1:12" ht="14.25" x14ac:dyDescent="0.2">
      <c r="A407" s="56"/>
      <c r="B407" s="57"/>
      <c r="C407" s="111" t="s">
        <v>835</v>
      </c>
      <c r="D407" s="112"/>
      <c r="E407" s="112"/>
      <c r="F407" s="112"/>
      <c r="G407" s="112"/>
      <c r="H407" s="112"/>
      <c r="I407" s="45"/>
      <c r="J407" s="56"/>
      <c r="K407" s="43"/>
      <c r="L407" s="45"/>
    </row>
    <row r="408" spans="1:12" ht="14.25" x14ac:dyDescent="0.2">
      <c r="A408" s="56"/>
      <c r="B408" s="57"/>
      <c r="C408" s="112" t="s">
        <v>864</v>
      </c>
      <c r="D408" s="112"/>
      <c r="E408" s="112"/>
      <c r="F408" s="112"/>
      <c r="G408" s="112"/>
      <c r="H408" s="112"/>
      <c r="I408" s="45"/>
      <c r="J408" s="56"/>
      <c r="K408" s="43"/>
      <c r="L408" s="45">
        <f>SUM(AR60:AR402)</f>
        <v>15132.579999999998</v>
      </c>
    </row>
    <row r="409" spans="1:12" ht="14.25" hidden="1" x14ac:dyDescent="0.2">
      <c r="A409" s="56"/>
      <c r="B409" s="57"/>
      <c r="C409" s="112" t="s">
        <v>837</v>
      </c>
      <c r="D409" s="112"/>
      <c r="E409" s="112"/>
      <c r="F409" s="112"/>
      <c r="G409" s="112"/>
      <c r="H409" s="112"/>
      <c r="I409" s="45"/>
      <c r="J409" s="56"/>
      <c r="K409" s="43"/>
      <c r="L409" s="45">
        <f>L411+L414+L413</f>
        <v>2882.51</v>
      </c>
    </row>
    <row r="410" spans="1:12" ht="14.25" hidden="1" x14ac:dyDescent="0.2">
      <c r="A410" s="56"/>
      <c r="B410" s="57"/>
      <c r="C410" s="111" t="s">
        <v>838</v>
      </c>
      <c r="D410" s="112"/>
      <c r="E410" s="112"/>
      <c r="F410" s="112"/>
      <c r="G410" s="112"/>
      <c r="H410" s="112"/>
      <c r="I410" s="45"/>
      <c r="J410" s="56"/>
      <c r="K410" s="43"/>
      <c r="L410" s="45"/>
    </row>
    <row r="411" spans="1:12" ht="14.25" x14ac:dyDescent="0.2">
      <c r="A411" s="56"/>
      <c r="B411" s="57"/>
      <c r="C411" s="112" t="s">
        <v>837</v>
      </c>
      <c r="D411" s="112"/>
      <c r="E411" s="112"/>
      <c r="F411" s="112"/>
      <c r="G411" s="112"/>
      <c r="H411" s="112"/>
      <c r="I411" s="45"/>
      <c r="J411" s="56"/>
      <c r="K411" s="43"/>
      <c r="L411" s="45">
        <f>SUM(AO60:AO402)</f>
        <v>1851.42</v>
      </c>
    </row>
    <row r="412" spans="1:12" ht="14.25" hidden="1" x14ac:dyDescent="0.2">
      <c r="A412" s="56"/>
      <c r="B412" s="57"/>
      <c r="C412" s="111" t="s">
        <v>839</v>
      </c>
      <c r="D412" s="112"/>
      <c r="E412" s="112"/>
      <c r="F412" s="112"/>
      <c r="G412" s="112"/>
      <c r="H412" s="112"/>
      <c r="I412" s="45"/>
      <c r="J412" s="56"/>
      <c r="K412" s="43"/>
      <c r="L412" s="45"/>
    </row>
    <row r="413" spans="1:12" ht="14.25" x14ac:dyDescent="0.2">
      <c r="A413" s="56"/>
      <c r="B413" s="57"/>
      <c r="C413" s="112" t="s">
        <v>859</v>
      </c>
      <c r="D413" s="112"/>
      <c r="E413" s="112"/>
      <c r="F413" s="112"/>
      <c r="G413" s="112"/>
      <c r="H413" s="112"/>
      <c r="I413" s="45"/>
      <c r="J413" s="56"/>
      <c r="K413" s="43"/>
      <c r="L413" s="45">
        <f>SUM(AT60:AT402)</f>
        <v>1031.0900000000001</v>
      </c>
    </row>
    <row r="414" spans="1:12" ht="14.25" hidden="1" x14ac:dyDescent="0.2">
      <c r="A414" s="56"/>
      <c r="B414" s="57"/>
      <c r="C414" s="112" t="s">
        <v>840</v>
      </c>
      <c r="D414" s="112"/>
      <c r="E414" s="112"/>
      <c r="F414" s="112"/>
      <c r="G414" s="112"/>
      <c r="H414" s="112"/>
      <c r="I414" s="45"/>
      <c r="J414" s="56"/>
      <c r="K414" s="43"/>
      <c r="L414" s="45">
        <f>SUM(AV60:AV402)</f>
        <v>0</v>
      </c>
    </row>
    <row r="415" spans="1:12" ht="14.25" x14ac:dyDescent="0.2">
      <c r="A415" s="56"/>
      <c r="B415" s="57"/>
      <c r="C415" s="112" t="s">
        <v>841</v>
      </c>
      <c r="D415" s="112"/>
      <c r="E415" s="112"/>
      <c r="F415" s="112"/>
      <c r="G415" s="112"/>
      <c r="H415" s="112"/>
      <c r="I415" s="45"/>
      <c r="J415" s="56"/>
      <c r="K415" s="43"/>
      <c r="L415" s="45">
        <f>L417+L418</f>
        <v>29483.130000000034</v>
      </c>
    </row>
    <row r="416" spans="1:12" ht="14.25" x14ac:dyDescent="0.2">
      <c r="A416" s="56"/>
      <c r="B416" s="57"/>
      <c r="C416" s="111" t="s">
        <v>838</v>
      </c>
      <c r="D416" s="112"/>
      <c r="E416" s="112"/>
      <c r="F416" s="112"/>
      <c r="G416" s="112"/>
      <c r="H416" s="112"/>
      <c r="I416" s="45"/>
      <c r="J416" s="56"/>
      <c r="K416" s="43"/>
      <c r="L416" s="45"/>
    </row>
    <row r="417" spans="1:12" ht="14.25" x14ac:dyDescent="0.2">
      <c r="A417" s="56"/>
      <c r="B417" s="57"/>
      <c r="C417" s="112" t="s">
        <v>842</v>
      </c>
      <c r="D417" s="112"/>
      <c r="E417" s="112"/>
      <c r="F417" s="112"/>
      <c r="G417" s="112"/>
      <c r="H417" s="112"/>
      <c r="I417" s="45"/>
      <c r="J417" s="56"/>
      <c r="K417" s="43"/>
      <c r="L417" s="45">
        <f>SUM(AW60:AW402)-SUM(BK60:BK402)</f>
        <v>29483.130000000034</v>
      </c>
    </row>
    <row r="418" spans="1:12" ht="14.25" hidden="1" x14ac:dyDescent="0.2">
      <c r="A418" s="56"/>
      <c r="B418" s="57"/>
      <c r="C418" s="112" t="s">
        <v>843</v>
      </c>
      <c r="D418" s="112"/>
      <c r="E418" s="112"/>
      <c r="F418" s="112"/>
      <c r="G418" s="112"/>
      <c r="H418" s="112"/>
      <c r="I418" s="45"/>
      <c r="J418" s="56"/>
      <c r="K418" s="43"/>
      <c r="L418" s="45">
        <f>SUM(BC60:BC402)</f>
        <v>0</v>
      </c>
    </row>
    <row r="419" spans="1:12" ht="14.25" hidden="1" x14ac:dyDescent="0.2">
      <c r="A419" s="56"/>
      <c r="B419" s="57"/>
      <c r="C419" s="112" t="s">
        <v>844</v>
      </c>
      <c r="D419" s="112"/>
      <c r="E419" s="112"/>
      <c r="F419" s="112"/>
      <c r="G419" s="112"/>
      <c r="H419" s="112"/>
      <c r="I419" s="45"/>
      <c r="J419" s="56"/>
      <c r="K419" s="43"/>
      <c r="L419" s="45">
        <f>SUM(BB60:BB402)</f>
        <v>0</v>
      </c>
    </row>
    <row r="420" spans="1:12" ht="14.25" x14ac:dyDescent="0.2">
      <c r="A420" s="56"/>
      <c r="B420" s="57"/>
      <c r="C420" s="112" t="s">
        <v>845</v>
      </c>
      <c r="D420" s="112"/>
      <c r="E420" s="112"/>
      <c r="F420" s="112"/>
      <c r="G420" s="112"/>
      <c r="H420" s="112"/>
      <c r="I420" s="45"/>
      <c r="J420" s="56"/>
      <c r="K420" s="43"/>
      <c r="L420" s="45">
        <f>SUM(AR60:AR402)+SUM(AT60:AT402)+SUM(AV60:AV402)</f>
        <v>16163.669999999998</v>
      </c>
    </row>
    <row r="421" spans="1:12" ht="14.25" x14ac:dyDescent="0.2">
      <c r="A421" s="56"/>
      <c r="B421" s="57"/>
      <c r="C421" s="112" t="s">
        <v>846</v>
      </c>
      <c r="D421" s="112"/>
      <c r="E421" s="112"/>
      <c r="F421" s="112"/>
      <c r="G421" s="112"/>
      <c r="H421" s="112"/>
      <c r="I421" s="45"/>
      <c r="J421" s="56"/>
      <c r="K421" s="43"/>
      <c r="L421" s="45">
        <f>SUM(AZ60:AZ402)</f>
        <v>15313.14</v>
      </c>
    </row>
    <row r="422" spans="1:12" ht="14.25" x14ac:dyDescent="0.2">
      <c r="A422" s="56"/>
      <c r="B422" s="57"/>
      <c r="C422" s="112" t="s">
        <v>847</v>
      </c>
      <c r="D422" s="112"/>
      <c r="E422" s="112"/>
      <c r="F422" s="112"/>
      <c r="G422" s="112"/>
      <c r="H422" s="112"/>
      <c r="I422" s="45"/>
      <c r="J422" s="56"/>
      <c r="K422" s="43"/>
      <c r="L422" s="45">
        <f>SUM(BA60:BA402)</f>
        <v>7740.76</v>
      </c>
    </row>
    <row r="423" spans="1:12" ht="14.25" x14ac:dyDescent="0.2">
      <c r="A423" s="56"/>
      <c r="B423" s="57"/>
      <c r="C423" s="112" t="s">
        <v>874</v>
      </c>
      <c r="D423" s="112"/>
      <c r="E423" s="112"/>
      <c r="F423" s="112"/>
      <c r="G423" s="112"/>
      <c r="H423" s="112"/>
      <c r="I423" s="45"/>
      <c r="J423" s="56"/>
      <c r="K423" s="43"/>
      <c r="L423" s="45">
        <f>L425+L426</f>
        <v>191794.24</v>
      </c>
    </row>
    <row r="424" spans="1:12" ht="14.25" x14ac:dyDescent="0.2">
      <c r="A424" s="56"/>
      <c r="B424" s="57"/>
      <c r="C424" s="111" t="s">
        <v>835</v>
      </c>
      <c r="D424" s="112"/>
      <c r="E424" s="112"/>
      <c r="F424" s="112"/>
      <c r="G424" s="112"/>
      <c r="H424" s="112"/>
      <c r="I424" s="45"/>
      <c r="J424" s="56"/>
      <c r="K424" s="43"/>
      <c r="L424" s="45"/>
    </row>
    <row r="425" spans="1:12" ht="14.25" x14ac:dyDescent="0.2">
      <c r="A425" s="56"/>
      <c r="B425" s="57"/>
      <c r="C425" s="112" t="s">
        <v>849</v>
      </c>
      <c r="D425" s="112"/>
      <c r="E425" s="112"/>
      <c r="F425" s="112"/>
      <c r="G425" s="112"/>
      <c r="H425" s="112"/>
      <c r="I425" s="45"/>
      <c r="J425" s="56"/>
      <c r="K425" s="43"/>
      <c r="L425" s="45">
        <f>SUM(BK60:BK402)</f>
        <v>191794.24</v>
      </c>
    </row>
    <row r="426" spans="1:12" ht="14.25" hidden="1" x14ac:dyDescent="0.2">
      <c r="A426" s="56"/>
      <c r="B426" s="57"/>
      <c r="C426" s="112" t="s">
        <v>850</v>
      </c>
      <c r="D426" s="112"/>
      <c r="E426" s="112"/>
      <c r="F426" s="112"/>
      <c r="G426" s="112"/>
      <c r="H426" s="112"/>
      <c r="I426" s="45"/>
      <c r="J426" s="56"/>
      <c r="K426" s="43"/>
      <c r="L426" s="45">
        <f>SUM(BD60:BD402)</f>
        <v>0</v>
      </c>
    </row>
    <row r="427" spans="1:12" ht="14.25" hidden="1" x14ac:dyDescent="0.2">
      <c r="A427" s="56"/>
      <c r="B427" s="57"/>
      <c r="C427" s="112" t="s">
        <v>875</v>
      </c>
      <c r="D427" s="112"/>
      <c r="E427" s="112"/>
      <c r="F427" s="112"/>
      <c r="G427" s="112"/>
      <c r="H427" s="112"/>
      <c r="I427" s="45"/>
      <c r="J427" s="56"/>
      <c r="K427" s="43"/>
      <c r="L427" s="45">
        <f>L380</f>
        <v>0</v>
      </c>
    </row>
    <row r="428" spans="1:12" ht="14.25" x14ac:dyDescent="0.2">
      <c r="A428" s="56"/>
      <c r="B428" s="57"/>
      <c r="C428" s="110" t="s">
        <v>854</v>
      </c>
      <c r="D428" s="112"/>
      <c r="E428" s="112"/>
      <c r="F428" s="112"/>
      <c r="G428" s="112"/>
      <c r="H428" s="112"/>
      <c r="I428" s="45"/>
      <c r="J428" s="56"/>
      <c r="K428" s="43"/>
      <c r="L428" s="45"/>
    </row>
    <row r="429" spans="1:12" ht="14.25" hidden="1" x14ac:dyDescent="0.2">
      <c r="A429" s="56"/>
      <c r="B429" s="57"/>
      <c r="C429" s="112" t="s">
        <v>855</v>
      </c>
      <c r="D429" s="112"/>
      <c r="E429" s="112"/>
      <c r="F429" s="112"/>
      <c r="G429" s="112"/>
      <c r="H429" s="112"/>
      <c r="I429" s="45"/>
      <c r="J429" s="56"/>
      <c r="K429" s="43"/>
      <c r="L429" s="45">
        <f>SUM(AX60:AX402)</f>
        <v>0</v>
      </c>
    </row>
    <row r="430" spans="1:12" ht="14.25" x14ac:dyDescent="0.2">
      <c r="A430" s="56"/>
      <c r="B430" s="57"/>
      <c r="C430" s="112" t="s">
        <v>856</v>
      </c>
      <c r="D430" s="112"/>
      <c r="E430" s="112"/>
      <c r="F430" s="112"/>
      <c r="G430" s="112"/>
      <c r="H430" s="112"/>
      <c r="I430" s="45"/>
      <c r="J430" s="56"/>
      <c r="K430" s="43"/>
      <c r="L430" s="45">
        <f>SUM(AY60:AY402)</f>
        <v>191794.24</v>
      </c>
    </row>
    <row r="431" spans="1:12" ht="14.25" x14ac:dyDescent="0.2">
      <c r="A431" s="56"/>
      <c r="B431" s="57"/>
      <c r="C431" s="112" t="s">
        <v>857</v>
      </c>
      <c r="D431" s="112"/>
      <c r="E431" s="112"/>
      <c r="F431" s="113"/>
      <c r="G431" s="47">
        <f>Source!F800</f>
        <v>31.123676</v>
      </c>
      <c r="H431" s="56"/>
      <c r="I431" s="56"/>
      <c r="J431" s="56"/>
      <c r="K431" s="56"/>
      <c r="L431" s="56"/>
    </row>
    <row r="432" spans="1:12" ht="14.25" x14ac:dyDescent="0.2">
      <c r="A432" s="56"/>
      <c r="B432" s="57"/>
      <c r="C432" s="112" t="s">
        <v>858</v>
      </c>
      <c r="D432" s="112"/>
      <c r="E432" s="112"/>
      <c r="F432" s="113"/>
      <c r="G432" s="47">
        <f>Source!F801</f>
        <v>1.6835519999999999</v>
      </c>
      <c r="H432" s="56"/>
      <c r="I432" s="56"/>
      <c r="J432" s="56"/>
      <c r="K432" s="56"/>
      <c r="L432" s="56"/>
    </row>
    <row r="436" spans="1:12" ht="14.25" customHeight="1" x14ac:dyDescent="0.2">
      <c r="A436" s="71"/>
      <c r="B436" s="72" t="s">
        <v>876</v>
      </c>
      <c r="C436" s="73" t="str">
        <f>IF(Source!AC12&lt;&gt;"", Source!AC12," ")</f>
        <v xml:space="preserve"> </v>
      </c>
      <c r="D436" s="32"/>
      <c r="E436" s="32"/>
      <c r="F436" s="32"/>
      <c r="G436" s="32"/>
      <c r="H436" s="12" t="str">
        <f>IF(Source!AB12&lt;&gt;"", Source!AB12," ")</f>
        <v xml:space="preserve"> </v>
      </c>
      <c r="I436" s="22"/>
      <c r="J436" s="22"/>
      <c r="K436" s="36"/>
      <c r="L436" s="36"/>
    </row>
    <row r="437" spans="1:12" ht="14.25" customHeight="1" x14ac:dyDescent="0.2">
      <c r="A437" s="71"/>
      <c r="B437" s="74"/>
      <c r="C437" s="115" t="s">
        <v>877</v>
      </c>
      <c r="D437" s="115"/>
      <c r="E437" s="115"/>
      <c r="F437" s="115"/>
      <c r="G437" s="115"/>
      <c r="H437" s="22"/>
      <c r="I437" s="22"/>
      <c r="J437" s="22"/>
      <c r="K437" s="36"/>
      <c r="L437" s="36"/>
    </row>
    <row r="438" spans="1:12" ht="14.25" customHeight="1" x14ac:dyDescent="0.2">
      <c r="A438" s="71"/>
      <c r="B438" s="74"/>
      <c r="C438" s="11"/>
      <c r="D438" s="11"/>
      <c r="E438" s="11"/>
      <c r="F438" s="11"/>
      <c r="G438" s="11"/>
      <c r="H438" s="22"/>
      <c r="I438" s="22"/>
      <c r="J438" s="22"/>
      <c r="K438" s="36"/>
      <c r="L438" s="36"/>
    </row>
    <row r="439" spans="1:12" ht="14.25" customHeight="1" x14ac:dyDescent="0.2">
      <c r="A439" s="71"/>
      <c r="B439" s="72" t="s">
        <v>878</v>
      </c>
      <c r="C439" s="73" t="str">
        <f>IF(Source!AE12&lt;&gt;"", Source!AE12," ")</f>
        <v xml:space="preserve"> </v>
      </c>
      <c r="D439" s="32"/>
      <c r="E439" s="32"/>
      <c r="F439" s="32"/>
      <c r="G439" s="32"/>
      <c r="H439" s="12" t="str">
        <f>IF(Source!AD12&lt;&gt;"", Source!AD12," ")</f>
        <v xml:space="preserve"> </v>
      </c>
      <c r="I439" s="22"/>
      <c r="J439" s="22"/>
      <c r="K439" s="36"/>
      <c r="L439" s="36"/>
    </row>
    <row r="440" spans="1:12" ht="14.25" customHeight="1" x14ac:dyDescent="0.2">
      <c r="A440" s="11"/>
      <c r="B440" s="11"/>
      <c r="C440" s="115" t="s">
        <v>877</v>
      </c>
      <c r="D440" s="115"/>
      <c r="E440" s="115"/>
      <c r="F440" s="115"/>
      <c r="G440" s="115"/>
      <c r="H440" s="22"/>
      <c r="I440" s="22"/>
      <c r="J440" s="22"/>
      <c r="K440" s="36"/>
      <c r="L440" s="36"/>
    </row>
  </sheetData>
  <mergeCells count="300">
    <mergeCell ref="C429:H429"/>
    <mergeCell ref="C430:H430"/>
    <mergeCell ref="C431:F431"/>
    <mergeCell ref="C432:F432"/>
    <mergeCell ref="C437:G437"/>
    <mergeCell ref="C440:G440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11:H411"/>
    <mergeCell ref="C412:H412"/>
    <mergeCell ref="C413:H413"/>
    <mergeCell ref="C414:H414"/>
    <mergeCell ref="C415:H415"/>
    <mergeCell ref="C416:H416"/>
    <mergeCell ref="C405:H405"/>
    <mergeCell ref="C406:H406"/>
    <mergeCell ref="C407:H407"/>
    <mergeCell ref="C408:H408"/>
    <mergeCell ref="C409:H409"/>
    <mergeCell ref="C410:H410"/>
    <mergeCell ref="C398:H398"/>
    <mergeCell ref="C399:H399"/>
    <mergeCell ref="C400:H400"/>
    <mergeCell ref="C401:H401"/>
    <mergeCell ref="C402:H402"/>
    <mergeCell ref="C404:H404"/>
    <mergeCell ref="C392:H392"/>
    <mergeCell ref="C393:H393"/>
    <mergeCell ref="C394:H394"/>
    <mergeCell ref="C395:H395"/>
    <mergeCell ref="C396:H396"/>
    <mergeCell ref="C397:H397"/>
    <mergeCell ref="C386:H386"/>
    <mergeCell ref="C387:H387"/>
    <mergeCell ref="C388:H388"/>
    <mergeCell ref="C389:H389"/>
    <mergeCell ref="C390:H390"/>
    <mergeCell ref="C391:H391"/>
    <mergeCell ref="C380:H380"/>
    <mergeCell ref="C381:H381"/>
    <mergeCell ref="C382:H382"/>
    <mergeCell ref="C383:H383"/>
    <mergeCell ref="C384:H384"/>
    <mergeCell ref="C385:H385"/>
    <mergeCell ref="C372:H372"/>
    <mergeCell ref="C373:H373"/>
    <mergeCell ref="C375:H375"/>
    <mergeCell ref="C376:H376"/>
    <mergeCell ref="C377:H377"/>
    <mergeCell ref="C378:H378"/>
    <mergeCell ref="C366:H366"/>
    <mergeCell ref="C367:H367"/>
    <mergeCell ref="C368:H368"/>
    <mergeCell ref="C369:H369"/>
    <mergeCell ref="C370:H370"/>
    <mergeCell ref="C371:H371"/>
    <mergeCell ref="C360:H360"/>
    <mergeCell ref="C361:H361"/>
    <mergeCell ref="C362:H362"/>
    <mergeCell ref="C363:H363"/>
    <mergeCell ref="C364:H364"/>
    <mergeCell ref="C365:H365"/>
    <mergeCell ref="C353:H353"/>
    <mergeCell ref="C355:H355"/>
    <mergeCell ref="C356:H356"/>
    <mergeCell ref="C357:H357"/>
    <mergeCell ref="C358:H358"/>
    <mergeCell ref="C359:H359"/>
    <mergeCell ref="C347:H347"/>
    <mergeCell ref="C348:H348"/>
    <mergeCell ref="C349:H349"/>
    <mergeCell ref="C350:H350"/>
    <mergeCell ref="C351:H351"/>
    <mergeCell ref="C352:H352"/>
    <mergeCell ref="C341:H341"/>
    <mergeCell ref="C342:H342"/>
    <mergeCell ref="C343:H343"/>
    <mergeCell ref="C344:H344"/>
    <mergeCell ref="C345:H345"/>
    <mergeCell ref="C346:H346"/>
    <mergeCell ref="C335:H335"/>
    <mergeCell ref="C336:H336"/>
    <mergeCell ref="C337:H337"/>
    <mergeCell ref="C338:H338"/>
    <mergeCell ref="C339:H339"/>
    <mergeCell ref="C340:H340"/>
    <mergeCell ref="C326:H326"/>
    <mergeCell ref="C327:H327"/>
    <mergeCell ref="C328:H328"/>
    <mergeCell ref="C329:F329"/>
    <mergeCell ref="C330:F330"/>
    <mergeCell ref="C333:H333"/>
    <mergeCell ref="C320:H320"/>
    <mergeCell ref="C321:H321"/>
    <mergeCell ref="C322:H322"/>
    <mergeCell ref="C323:H323"/>
    <mergeCell ref="C324:H324"/>
    <mergeCell ref="C325:H325"/>
    <mergeCell ref="C314:H314"/>
    <mergeCell ref="C315:H315"/>
    <mergeCell ref="C316:H316"/>
    <mergeCell ref="C317:H317"/>
    <mergeCell ref="C318:H318"/>
    <mergeCell ref="C319:H319"/>
    <mergeCell ref="C308:H308"/>
    <mergeCell ref="C309:H309"/>
    <mergeCell ref="C310:H310"/>
    <mergeCell ref="C311:H311"/>
    <mergeCell ref="C312:H312"/>
    <mergeCell ref="C313:H313"/>
    <mergeCell ref="C302:H302"/>
    <mergeCell ref="C303:H303"/>
    <mergeCell ref="C304:H304"/>
    <mergeCell ref="C305:H305"/>
    <mergeCell ref="C306:H306"/>
    <mergeCell ref="C307:H307"/>
    <mergeCell ref="C297:H297"/>
    <mergeCell ref="I297:J297"/>
    <mergeCell ref="K297:L297"/>
    <mergeCell ref="C300:H300"/>
    <mergeCell ref="I300:J300"/>
    <mergeCell ref="K300:L300"/>
    <mergeCell ref="C291:H291"/>
    <mergeCell ref="I291:J291"/>
    <mergeCell ref="K291:L291"/>
    <mergeCell ref="C294:H294"/>
    <mergeCell ref="I294:J294"/>
    <mergeCell ref="K294:L294"/>
    <mergeCell ref="C281:F281"/>
    <mergeCell ref="C282:F282"/>
    <mergeCell ref="A285:L285"/>
    <mergeCell ref="C288:H288"/>
    <mergeCell ref="I288:J288"/>
    <mergeCell ref="K288:L288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63:H263"/>
    <mergeCell ref="C264:H264"/>
    <mergeCell ref="C265:H265"/>
    <mergeCell ref="C266:H266"/>
    <mergeCell ref="C267:H267"/>
    <mergeCell ref="C268:H268"/>
    <mergeCell ref="C257:H257"/>
    <mergeCell ref="C258:H258"/>
    <mergeCell ref="C259:H259"/>
    <mergeCell ref="C260:H260"/>
    <mergeCell ref="C261:H261"/>
    <mergeCell ref="C262:H262"/>
    <mergeCell ref="C252:H252"/>
    <mergeCell ref="I252:J252"/>
    <mergeCell ref="K252:L252"/>
    <mergeCell ref="C254:H254"/>
    <mergeCell ref="C255:H255"/>
    <mergeCell ref="C256:H256"/>
    <mergeCell ref="C243:H243"/>
    <mergeCell ref="C244:H244"/>
    <mergeCell ref="C245:H245"/>
    <mergeCell ref="C246:F246"/>
    <mergeCell ref="C247:F247"/>
    <mergeCell ref="A250:L250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08:H208"/>
    <mergeCell ref="I208:J208"/>
    <mergeCell ref="K208:L208"/>
    <mergeCell ref="C217:H217"/>
    <mergeCell ref="I217:J217"/>
    <mergeCell ref="K217:L217"/>
    <mergeCell ref="C168:H168"/>
    <mergeCell ref="I168:J168"/>
    <mergeCell ref="K168:L168"/>
    <mergeCell ref="C188:H188"/>
    <mergeCell ref="I188:J188"/>
    <mergeCell ref="K188:L188"/>
    <mergeCell ref="C135:F135"/>
    <mergeCell ref="C136:F136"/>
    <mergeCell ref="A139:L139"/>
    <mergeCell ref="C148:H148"/>
    <mergeCell ref="I148:J148"/>
    <mergeCell ref="K148:L148"/>
    <mergeCell ref="C129:H129"/>
    <mergeCell ref="C130:H130"/>
    <mergeCell ref="C131:H131"/>
    <mergeCell ref="C132:H132"/>
    <mergeCell ref="C133:H133"/>
    <mergeCell ref="C134:H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6:H106"/>
    <mergeCell ref="I106:J106"/>
    <mergeCell ref="K106:L106"/>
    <mergeCell ref="C108:H108"/>
    <mergeCell ref="C109:H109"/>
    <mergeCell ref="C110:H110"/>
    <mergeCell ref="E54:G57"/>
    <mergeCell ref="H54:L57"/>
    <mergeCell ref="A61:L61"/>
    <mergeCell ref="C82:H82"/>
    <mergeCell ref="I82:J82"/>
    <mergeCell ref="K82:L82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2"/>
  <sheetViews>
    <sheetView topLeftCell="A88" zoomScaleNormal="100" workbookViewId="0">
      <selection activeCell="F18" sqref="F18:L1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83" t="s">
        <v>771</v>
      </c>
      <c r="C3" s="83"/>
      <c r="D3" s="83"/>
      <c r="E3" s="83"/>
      <c r="F3" s="11"/>
      <c r="G3" s="11"/>
      <c r="H3" s="83" t="s">
        <v>772</v>
      </c>
      <c r="I3" s="83"/>
      <c r="J3" s="83"/>
      <c r="K3" s="83"/>
      <c r="L3" s="83"/>
    </row>
    <row r="4" spans="1:93" ht="14.25" customHeight="1" x14ac:dyDescent="0.2">
      <c r="A4" s="11"/>
      <c r="B4" s="84"/>
      <c r="C4" s="84"/>
      <c r="D4" s="84"/>
      <c r="E4" s="84"/>
      <c r="F4" s="11"/>
      <c r="G4" s="11"/>
      <c r="H4" s="84"/>
      <c r="I4" s="84"/>
      <c r="J4" s="84"/>
      <c r="K4" s="84"/>
      <c r="L4" s="84"/>
    </row>
    <row r="5" spans="1:93" ht="14.25" customHeight="1" x14ac:dyDescent="0.2">
      <c r="A5" s="11"/>
      <c r="B5" s="11"/>
      <c r="C5" s="12"/>
      <c r="D5" s="12"/>
      <c r="E5" s="12"/>
      <c r="F5" s="11"/>
      <c r="G5" s="11"/>
      <c r="H5" s="12"/>
      <c r="I5" s="12"/>
      <c r="J5" s="12"/>
      <c r="K5" s="12"/>
      <c r="L5" s="12"/>
    </row>
    <row r="6" spans="1:93" ht="14.25" customHeight="1" x14ac:dyDescent="0.2">
      <c r="A6" s="12"/>
      <c r="B6" s="84" t="str">
        <f>CONCATENATE("______________________ ", IF(Source!AL12&lt;&gt;"", Source!AL12, ""))</f>
        <v xml:space="preserve">______________________ </v>
      </c>
      <c r="C6" s="84"/>
      <c r="D6" s="84"/>
      <c r="E6" s="84"/>
      <c r="F6" s="11"/>
      <c r="G6" s="11"/>
      <c r="H6" s="84" t="str">
        <f>CONCATENATE("______________________ ", IF(Source!AH12&lt;&gt;"", Source!AH12, ""))</f>
        <v xml:space="preserve">______________________ </v>
      </c>
      <c r="I6" s="84"/>
      <c r="J6" s="84"/>
      <c r="K6" s="84"/>
      <c r="L6" s="84"/>
    </row>
    <row r="7" spans="1:93" ht="14.25" customHeight="1" x14ac:dyDescent="0.2">
      <c r="A7" s="13"/>
      <c r="B7" s="87" t="s">
        <v>773</v>
      </c>
      <c r="C7" s="87"/>
      <c r="D7" s="87"/>
      <c r="E7" s="87"/>
      <c r="F7" s="11"/>
      <c r="G7" s="11"/>
      <c r="H7" s="87" t="s">
        <v>773</v>
      </c>
      <c r="I7" s="87"/>
      <c r="J7" s="87"/>
      <c r="K7" s="87"/>
      <c r="L7" s="87"/>
    </row>
    <row r="10" spans="1:93" ht="12.75" customHeight="1" x14ac:dyDescent="0.2">
      <c r="A10" s="85" t="s">
        <v>774</v>
      </c>
      <c r="B10" s="85"/>
      <c r="C10" s="85"/>
      <c r="D10" s="85"/>
      <c r="E10" s="85"/>
      <c r="F10" s="86" t="s">
        <v>813</v>
      </c>
      <c r="G10" s="86"/>
      <c r="H10" s="86"/>
      <c r="I10" s="86"/>
      <c r="J10" s="86"/>
      <c r="K10" s="86"/>
      <c r="L10" s="86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25.5" x14ac:dyDescent="0.2">
      <c r="A12" s="85" t="s">
        <v>775</v>
      </c>
      <c r="B12" s="85"/>
      <c r="C12" s="85"/>
      <c r="D12" s="85"/>
      <c r="E12" s="85"/>
      <c r="F12" s="8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86"/>
      <c r="H12" s="86"/>
      <c r="I12" s="86"/>
      <c r="J12" s="86"/>
      <c r="K12" s="86"/>
      <c r="L12" s="86"/>
      <c r="CO12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7.5" x14ac:dyDescent="0.2">
      <c r="A14" s="85" t="s">
        <v>776</v>
      </c>
      <c r="B14" s="85"/>
      <c r="C14" s="85"/>
      <c r="D14" s="85"/>
      <c r="E14" s="85"/>
      <c r="F14" s="8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86"/>
      <c r="H14" s="86"/>
      <c r="I14" s="86"/>
      <c r="J14" s="86"/>
      <c r="K14" s="86"/>
      <c r="L14" s="86"/>
      <c r="CO14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spans="1:93" ht="76.5" customHeight="1" x14ac:dyDescent="0.2">
      <c r="A16" s="85" t="s">
        <v>777</v>
      </c>
      <c r="B16" s="85"/>
      <c r="C16" s="85"/>
      <c r="D16" s="85"/>
      <c r="E16" s="85"/>
      <c r="F16" s="86" t="s">
        <v>505</v>
      </c>
      <c r="G16" s="86"/>
      <c r="H16" s="86"/>
      <c r="I16" s="86"/>
      <c r="J16" s="86"/>
      <c r="K16" s="86"/>
      <c r="L16" s="86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38.25" customHeight="1" x14ac:dyDescent="0.2">
      <c r="A18" s="85" t="s">
        <v>778</v>
      </c>
      <c r="B18" s="85"/>
      <c r="C18" s="85"/>
      <c r="D18" s="85"/>
      <c r="E18" s="85"/>
      <c r="F18" s="86" t="s">
        <v>507</v>
      </c>
      <c r="G18" s="86"/>
      <c r="H18" s="86"/>
      <c r="I18" s="86"/>
      <c r="J18" s="86"/>
      <c r="K18" s="86"/>
      <c r="L18" s="86"/>
    </row>
    <row r="19" spans="1:12" ht="12.7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2.75" customHeight="1" x14ac:dyDescent="0.2">
      <c r="A20" s="85" t="s">
        <v>779</v>
      </c>
      <c r="B20" s="85"/>
      <c r="C20" s="85"/>
      <c r="D20" s="85"/>
      <c r="E20" s="85"/>
      <c r="F20" s="86" t="s">
        <v>814</v>
      </c>
      <c r="G20" s="86"/>
      <c r="H20" s="86"/>
      <c r="I20" s="86"/>
      <c r="J20" s="86"/>
      <c r="K20" s="86"/>
      <c r="L20" s="86"/>
    </row>
    <row r="21" spans="1:12" ht="12.75" customHeight="1" x14ac:dyDescent="0.2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8"/>
    </row>
    <row r="22" spans="1:12" ht="12.75" customHeight="1" x14ac:dyDescent="0.2">
      <c r="A22" s="85" t="s">
        <v>780</v>
      </c>
      <c r="B22" s="85"/>
      <c r="C22" s="85"/>
      <c r="D22" s="85"/>
      <c r="E22" s="85"/>
      <c r="F22" s="86" t="str">
        <f>IF(Source!CZ12 &lt;&gt; "", Source!CZ12, "")</f>
        <v/>
      </c>
      <c r="G22" s="86"/>
      <c r="H22" s="86"/>
      <c r="I22" s="86"/>
      <c r="J22" s="86"/>
      <c r="K22" s="86"/>
      <c r="L22" s="86"/>
    </row>
    <row r="23" spans="1:12" ht="12.75" customHeight="1" x14ac:dyDescent="0.2">
      <c r="A23" s="17"/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6"/>
    </row>
    <row r="24" spans="1:12" ht="12.75" customHeight="1" x14ac:dyDescent="0.2">
      <c r="A24" s="85" t="s">
        <v>781</v>
      </c>
      <c r="B24" s="85"/>
      <c r="C24" s="85"/>
      <c r="D24" s="85"/>
      <c r="E24" s="85"/>
      <c r="F24" s="86" t="str">
        <f>IF(Source!DA12 &lt;&gt; "", Source!DA12, "")</f>
        <v/>
      </c>
      <c r="G24" s="86"/>
      <c r="H24" s="86"/>
      <c r="I24" s="86"/>
      <c r="J24" s="86"/>
      <c r="K24" s="86"/>
      <c r="L24" s="86"/>
    </row>
    <row r="25" spans="1:12" ht="12.75" customHeight="1" x14ac:dyDescent="0.2">
      <c r="A25" s="9"/>
      <c r="B25" s="9"/>
      <c r="C25" s="9"/>
      <c r="D25" s="9"/>
      <c r="E25" s="9"/>
      <c r="F25" s="19"/>
      <c r="G25" s="19"/>
      <c r="H25" s="19"/>
      <c r="I25" s="19"/>
      <c r="J25" s="19"/>
      <c r="K25" s="19"/>
      <c r="L25" s="19"/>
    </row>
    <row r="26" spans="1:12" ht="12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5.75" customHeight="1" x14ac:dyDescent="0.25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</row>
    <row r="28" spans="1:12" ht="14.25" customHeight="1" x14ac:dyDescent="0.2">
      <c r="A28" s="89" t="s">
        <v>782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</row>
    <row r="29" spans="1:12" ht="14.2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15.75" customHeight="1" x14ac:dyDescent="0.25">
      <c r="A30" s="88" t="s">
        <v>895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</row>
    <row r="31" spans="1:12" ht="14.25" customHeight="1" x14ac:dyDescent="0.2">
      <c r="A31" s="89" t="s">
        <v>783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</row>
    <row r="32" spans="1:12" ht="14.25" customHeight="1" x14ac:dyDescent="0.2">
      <c r="A32" s="11"/>
      <c r="B32" s="11"/>
      <c r="C32" s="11"/>
      <c r="D32" s="11"/>
      <c r="E32" s="11"/>
      <c r="F32" s="13"/>
      <c r="G32" s="13"/>
      <c r="H32" s="13"/>
      <c r="I32" s="13"/>
      <c r="J32" s="13"/>
      <c r="K32" s="13"/>
      <c r="L32" s="13"/>
    </row>
    <row r="33" spans="1:12" ht="15.75" customHeight="1" x14ac:dyDescent="0.25">
      <c r="A33" s="90" t="str">
        <f>CONCATENATE( "ЛОКАЛЬНАЯ СМЕТА № ", Source!L808, " ",Source!CM808)</f>
        <v xml:space="preserve">ЛОКАЛЬНАЯ СМЕТА № 09-01-02 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</row>
    <row r="34" spans="1:12" ht="15" customHeight="1" x14ac:dyDescent="0.2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0"/>
    </row>
    <row r="35" spans="1:12" ht="18" customHeight="1" x14ac:dyDescent="0.25">
      <c r="A35" s="91" t="str">
        <f>IF(Source!G808&lt;&gt;"Новая локальная смета", Source!G808, "")</f>
        <v>ПНР 2ВРЩ-0,4 кВ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</row>
    <row r="36" spans="1:12" ht="14.25" customHeight="1" x14ac:dyDescent="0.2">
      <c r="A36" s="89" t="s">
        <v>784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</row>
    <row r="37" spans="1:12" ht="14.2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14.2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2.75" customHeight="1" x14ac:dyDescent="0.2">
      <c r="A39" s="14" t="s">
        <v>785</v>
      </c>
      <c r="B39" s="14"/>
      <c r="C39" s="23" t="s">
        <v>815</v>
      </c>
      <c r="D39" s="14" t="s">
        <v>786</v>
      </c>
      <c r="E39" s="14"/>
      <c r="F39" s="14"/>
      <c r="G39" s="14"/>
      <c r="H39" s="14"/>
      <c r="I39" s="14"/>
      <c r="J39" s="14"/>
      <c r="K39" s="14"/>
      <c r="L39" s="14"/>
    </row>
    <row r="40" spans="1:12" ht="12.75" customHeight="1" x14ac:dyDescent="0.2">
      <c r="A40" s="14"/>
      <c r="B40" s="14"/>
      <c r="C40" s="2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2.75" customHeight="1" x14ac:dyDescent="0.2">
      <c r="A41" s="14" t="s">
        <v>787</v>
      </c>
      <c r="B41" s="14"/>
      <c r="C41" s="97"/>
      <c r="D41" s="97"/>
      <c r="E41" s="97"/>
      <c r="F41" s="97"/>
      <c r="G41" s="97"/>
      <c r="H41" s="97"/>
      <c r="I41" s="97"/>
      <c r="J41" s="97"/>
      <c r="K41" s="97"/>
      <c r="L41" s="97"/>
    </row>
    <row r="42" spans="1:12" ht="12.75" customHeight="1" x14ac:dyDescent="0.2">
      <c r="A42" s="25"/>
      <c r="B42" s="26"/>
      <c r="C42" s="89" t="s">
        <v>788</v>
      </c>
      <c r="D42" s="89"/>
      <c r="E42" s="89"/>
      <c r="F42" s="89"/>
      <c r="G42" s="89"/>
      <c r="H42" s="89"/>
      <c r="I42" s="89"/>
      <c r="J42" s="89"/>
      <c r="K42" s="89"/>
      <c r="L42" s="89"/>
    </row>
    <row r="43" spans="1:12" ht="14.2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4.25" customHeight="1" x14ac:dyDescent="0.2">
      <c r="A44" s="27" t="s">
        <v>816</v>
      </c>
      <c r="B44" s="11"/>
      <c r="C44" s="11"/>
      <c r="D44" s="28"/>
      <c r="E44" s="11"/>
      <c r="F44" s="11"/>
      <c r="G44" s="11"/>
      <c r="H44" s="11"/>
      <c r="I44" s="11"/>
      <c r="J44" s="11"/>
      <c r="K44" s="11"/>
      <c r="L44" s="11"/>
    </row>
    <row r="45" spans="1:12" ht="14.2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4.25" customHeight="1" x14ac:dyDescent="0.2">
      <c r="A46" s="27" t="s">
        <v>789</v>
      </c>
      <c r="B46" s="11"/>
      <c r="C46" s="92">
        <f>C49+C50+C51+C52</f>
        <v>14.09</v>
      </c>
      <c r="D46" s="93"/>
      <c r="E46" s="14" t="s">
        <v>790</v>
      </c>
      <c r="F46" s="9"/>
      <c r="G46" s="9"/>
      <c r="H46" s="9"/>
      <c r="I46" s="9"/>
      <c r="J46" s="9"/>
      <c r="K46" s="9"/>
      <c r="L46" s="11"/>
    </row>
    <row r="47" spans="1:12" ht="14.25" customHeight="1" x14ac:dyDescent="0.2">
      <c r="A47" s="27"/>
      <c r="B47" s="11"/>
      <c r="C47" s="67"/>
      <c r="D47" s="29"/>
      <c r="E47" s="14"/>
      <c r="F47" s="9"/>
      <c r="G47" s="14" t="s">
        <v>791</v>
      </c>
      <c r="H47" s="11"/>
      <c r="I47" s="14"/>
      <c r="J47" s="14"/>
      <c r="K47" s="69">
        <f>ROUND(SUM(AR60:AR225)/1000, 2)</f>
        <v>6.71</v>
      </c>
      <c r="L47" s="14" t="s">
        <v>790</v>
      </c>
    </row>
    <row r="48" spans="1:12" ht="14.25" customHeight="1" x14ac:dyDescent="0.2">
      <c r="A48" s="11"/>
      <c r="B48" s="30" t="s">
        <v>792</v>
      </c>
      <c r="C48" s="68"/>
      <c r="D48" s="11"/>
      <c r="E48" s="14"/>
      <c r="F48" s="9"/>
      <c r="G48" s="14" t="s">
        <v>793</v>
      </c>
      <c r="H48" s="11"/>
      <c r="I48" s="14"/>
      <c r="J48" s="14"/>
      <c r="K48" s="69">
        <f>ROUND(SUM(AT60:AT225)/1000, 2)</f>
        <v>0</v>
      </c>
      <c r="L48" s="14" t="s">
        <v>790</v>
      </c>
    </row>
    <row r="49" spans="1:12" ht="14.25" customHeight="1" x14ac:dyDescent="0.2">
      <c r="A49" s="11"/>
      <c r="B49" s="27" t="s">
        <v>794</v>
      </c>
      <c r="C49" s="92">
        <f>ROUND((Source!F867)/1000, 2)</f>
        <v>0</v>
      </c>
      <c r="D49" s="93"/>
      <c r="E49" s="14" t="s">
        <v>790</v>
      </c>
      <c r="F49" s="9"/>
      <c r="G49" s="14" t="s">
        <v>795</v>
      </c>
      <c r="H49" s="11"/>
      <c r="I49" s="14"/>
      <c r="J49" s="29"/>
      <c r="K49" s="70">
        <f>Source!F872</f>
        <v>11.182079999999999</v>
      </c>
      <c r="L49" s="14" t="s">
        <v>511</v>
      </c>
    </row>
    <row r="50" spans="1:12" ht="14.25" customHeight="1" x14ac:dyDescent="0.2">
      <c r="A50" s="11"/>
      <c r="B50" s="27" t="s">
        <v>796</v>
      </c>
      <c r="C50" s="92">
        <f>ROUND((Source!F868)/1000, 2)</f>
        <v>0</v>
      </c>
      <c r="D50" s="93"/>
      <c r="E50" s="14" t="s">
        <v>790</v>
      </c>
      <c r="F50" s="9"/>
      <c r="G50" s="14" t="s">
        <v>797</v>
      </c>
      <c r="H50" s="11"/>
      <c r="I50" s="14"/>
      <c r="J50" s="31"/>
      <c r="K50" s="70">
        <f>Source!F873</f>
        <v>0</v>
      </c>
      <c r="L50" s="14" t="s">
        <v>511</v>
      </c>
    </row>
    <row r="51" spans="1:12" ht="14.25" customHeight="1" x14ac:dyDescent="0.2">
      <c r="A51" s="11"/>
      <c r="B51" s="27" t="s">
        <v>798</v>
      </c>
      <c r="C51" s="92">
        <f>ROUND((Source!F859)/1000, 2)</f>
        <v>0</v>
      </c>
      <c r="D51" s="93"/>
      <c r="E51" s="14" t="s">
        <v>790</v>
      </c>
      <c r="F51" s="9"/>
      <c r="G51" s="14"/>
      <c r="H51" s="14"/>
      <c r="I51" s="14"/>
      <c r="J51" s="14"/>
      <c r="K51" s="9"/>
      <c r="L51" s="14"/>
    </row>
    <row r="52" spans="1:12" ht="14.25" customHeight="1" x14ac:dyDescent="0.2">
      <c r="A52" s="11"/>
      <c r="B52" s="27" t="s">
        <v>799</v>
      </c>
      <c r="C52" s="92">
        <f>ROUND((Source!F869)/1000, 2)</f>
        <v>14.09</v>
      </c>
      <c r="D52" s="93"/>
      <c r="E52" s="14" t="s">
        <v>790</v>
      </c>
      <c r="F52" s="9"/>
      <c r="G52" s="14"/>
      <c r="H52" s="14"/>
      <c r="I52" s="14"/>
      <c r="J52" s="14"/>
      <c r="K52" s="9"/>
      <c r="L52" s="14"/>
    </row>
    <row r="53" spans="1:12" ht="14.2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ht="12.75" customHeight="1" x14ac:dyDescent="0.2">
      <c r="A54" s="94" t="s">
        <v>800</v>
      </c>
      <c r="B54" s="94" t="s">
        <v>801</v>
      </c>
      <c r="C54" s="94" t="s">
        <v>802</v>
      </c>
      <c r="D54" s="94" t="s">
        <v>803</v>
      </c>
      <c r="E54" s="100" t="s">
        <v>804</v>
      </c>
      <c r="F54" s="101"/>
      <c r="G54" s="102"/>
      <c r="H54" s="100" t="s">
        <v>805</v>
      </c>
      <c r="I54" s="101"/>
      <c r="J54" s="101"/>
      <c r="K54" s="101"/>
      <c r="L54" s="102"/>
    </row>
    <row r="55" spans="1:12" ht="12.75" customHeight="1" x14ac:dyDescent="0.2">
      <c r="A55" s="95"/>
      <c r="B55" s="95"/>
      <c r="C55" s="95"/>
      <c r="D55" s="95"/>
      <c r="E55" s="103"/>
      <c r="F55" s="104"/>
      <c r="G55" s="105"/>
      <c r="H55" s="103"/>
      <c r="I55" s="104"/>
      <c r="J55" s="104"/>
      <c r="K55" s="104"/>
      <c r="L55" s="105"/>
    </row>
    <row r="56" spans="1:12" ht="12.75" customHeight="1" x14ac:dyDescent="0.2">
      <c r="A56" s="95"/>
      <c r="B56" s="95"/>
      <c r="C56" s="95"/>
      <c r="D56" s="95"/>
      <c r="E56" s="103"/>
      <c r="F56" s="104"/>
      <c r="G56" s="105"/>
      <c r="H56" s="103"/>
      <c r="I56" s="104"/>
      <c r="J56" s="104"/>
      <c r="K56" s="104"/>
      <c r="L56" s="105"/>
    </row>
    <row r="57" spans="1:12" ht="12.75" customHeight="1" x14ac:dyDescent="0.2">
      <c r="A57" s="95"/>
      <c r="B57" s="95"/>
      <c r="C57" s="95"/>
      <c r="D57" s="95"/>
      <c r="E57" s="106"/>
      <c r="F57" s="107"/>
      <c r="G57" s="108"/>
      <c r="H57" s="106"/>
      <c r="I57" s="107"/>
      <c r="J57" s="107"/>
      <c r="K57" s="107"/>
      <c r="L57" s="108"/>
    </row>
    <row r="58" spans="1:12" ht="51" customHeight="1" x14ac:dyDescent="0.2">
      <c r="A58" s="96"/>
      <c r="B58" s="96"/>
      <c r="C58" s="96"/>
      <c r="D58" s="96"/>
      <c r="E58" s="33" t="s">
        <v>806</v>
      </c>
      <c r="F58" s="33" t="s">
        <v>807</v>
      </c>
      <c r="G58" s="34" t="s">
        <v>808</v>
      </c>
      <c r="H58" s="33" t="s">
        <v>809</v>
      </c>
      <c r="I58" s="33" t="s">
        <v>810</v>
      </c>
      <c r="J58" s="33" t="s">
        <v>811</v>
      </c>
      <c r="K58" s="33" t="s">
        <v>807</v>
      </c>
      <c r="L58" s="33" t="s">
        <v>812</v>
      </c>
    </row>
    <row r="59" spans="1:12" ht="14.25" customHeight="1" x14ac:dyDescent="0.2">
      <c r="A59" s="35">
        <v>1</v>
      </c>
      <c r="B59" s="35">
        <v>2</v>
      </c>
      <c r="C59" s="35">
        <v>3</v>
      </c>
      <c r="D59" s="35">
        <v>4</v>
      </c>
      <c r="E59" s="35">
        <v>5</v>
      </c>
      <c r="F59" s="35">
        <v>6</v>
      </c>
      <c r="G59" s="35">
        <v>7</v>
      </c>
      <c r="H59" s="35">
        <v>8</v>
      </c>
      <c r="I59" s="35">
        <v>9</v>
      </c>
      <c r="J59" s="35">
        <v>10</v>
      </c>
      <c r="K59" s="37">
        <v>11</v>
      </c>
      <c r="L59" s="37">
        <v>12</v>
      </c>
    </row>
    <row r="61" spans="1:12" ht="16.5" x14ac:dyDescent="0.2">
      <c r="A61" s="109" t="s">
        <v>891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</row>
    <row r="62" spans="1:12" ht="28.5" x14ac:dyDescent="0.2">
      <c r="A62" s="39" t="s">
        <v>17</v>
      </c>
      <c r="B62" s="41" t="s">
        <v>892</v>
      </c>
      <c r="C62" s="41" t="str">
        <f>Source!G816</f>
        <v>Измерение сопротивления растеканию тока: заземлителя</v>
      </c>
      <c r="D62" s="42" t="str">
        <f>Source!H816</f>
        <v>измерение</v>
      </c>
      <c r="E62" s="43">
        <f>Source!K816</f>
        <v>6</v>
      </c>
      <c r="F62" s="43"/>
      <c r="G62" s="43">
        <f>Source!I816</f>
        <v>6</v>
      </c>
      <c r="H62" s="45"/>
      <c r="I62" s="44"/>
      <c r="J62" s="45"/>
      <c r="K62" s="44"/>
      <c r="L62" s="45"/>
    </row>
    <row r="63" spans="1:12" x14ac:dyDescent="0.2">
      <c r="B63" s="75" t="s">
        <v>716</v>
      </c>
      <c r="C63" s="118" t="s">
        <v>881</v>
      </c>
      <c r="D63" s="118"/>
      <c r="E63" s="118"/>
      <c r="F63" s="118"/>
      <c r="G63" s="118"/>
      <c r="H63" s="118"/>
      <c r="I63" s="118"/>
      <c r="J63" s="118"/>
      <c r="K63" s="118"/>
      <c r="L63" s="118"/>
    </row>
    <row r="64" spans="1:12" ht="15" x14ac:dyDescent="0.2">
      <c r="A64" s="40"/>
      <c r="B64" s="43">
        <v>1</v>
      </c>
      <c r="C64" s="40" t="s">
        <v>818</v>
      </c>
      <c r="D64" s="42" t="s">
        <v>511</v>
      </c>
      <c r="E64" s="47"/>
      <c r="F64" s="43"/>
      <c r="G64" s="47">
        <f>Source!U816</f>
        <v>4.8</v>
      </c>
      <c r="H64" s="43"/>
      <c r="I64" s="43"/>
      <c r="J64" s="43"/>
      <c r="K64" s="43"/>
      <c r="L64" s="48">
        <f>SUM(L65:L66)-SUMIF(CE65:CE66, 1, L65:L66)</f>
        <v>3333.02</v>
      </c>
    </row>
    <row r="65" spans="1:82" ht="14.25" x14ac:dyDescent="0.2">
      <c r="A65" s="41"/>
      <c r="B65" s="41" t="s">
        <v>677</v>
      </c>
      <c r="C65" s="41" t="s">
        <v>678</v>
      </c>
      <c r="D65" s="42" t="s">
        <v>674</v>
      </c>
      <c r="E65" s="43">
        <v>0.5</v>
      </c>
      <c r="F65" s="43">
        <f>ROUND(0.8,7)</f>
        <v>0.8</v>
      </c>
      <c r="G65" s="43">
        <f>SmtRes!CX260</f>
        <v>2.4</v>
      </c>
      <c r="H65" s="45"/>
      <c r="I65" s="44"/>
      <c r="J65" s="45">
        <f>SmtRes!CZ260</f>
        <v>702.18</v>
      </c>
      <c r="K65" s="44"/>
      <c r="L65" s="45">
        <f>SmtRes!DI260</f>
        <v>1685.23</v>
      </c>
    </row>
    <row r="66" spans="1:82" ht="14.25" x14ac:dyDescent="0.2">
      <c r="A66" s="41"/>
      <c r="B66" s="41" t="s">
        <v>675</v>
      </c>
      <c r="C66" s="49" t="s">
        <v>676</v>
      </c>
      <c r="D66" s="50" t="s">
        <v>674</v>
      </c>
      <c r="E66" s="51">
        <v>0.5</v>
      </c>
      <c r="F66" s="51">
        <f>ROUND(0.8,7)</f>
        <v>0.8</v>
      </c>
      <c r="G66" s="51">
        <f>SmtRes!CX261</f>
        <v>2.4</v>
      </c>
      <c r="H66" s="52"/>
      <c r="I66" s="53"/>
      <c r="J66" s="52">
        <f>SmtRes!CZ261</f>
        <v>686.58</v>
      </c>
      <c r="K66" s="53"/>
      <c r="L66" s="52">
        <f>SmtRes!DI261</f>
        <v>1647.79</v>
      </c>
    </row>
    <row r="67" spans="1:82" ht="15" x14ac:dyDescent="0.2">
      <c r="A67" s="41"/>
      <c r="B67" s="41"/>
      <c r="C67" s="55" t="s">
        <v>819</v>
      </c>
      <c r="D67" s="42"/>
      <c r="E67" s="43"/>
      <c r="F67" s="43"/>
      <c r="G67" s="43"/>
      <c r="H67" s="45"/>
      <c r="I67" s="44"/>
      <c r="J67" s="45"/>
      <c r="K67" s="44"/>
      <c r="L67" s="45">
        <f>L64</f>
        <v>3333.02</v>
      </c>
    </row>
    <row r="68" spans="1:82" ht="14.25" x14ac:dyDescent="0.2">
      <c r="A68" s="41"/>
      <c r="B68" s="41"/>
      <c r="C68" s="41" t="s">
        <v>820</v>
      </c>
      <c r="D68" s="42"/>
      <c r="E68" s="43"/>
      <c r="F68" s="43"/>
      <c r="G68" s="43"/>
      <c r="H68" s="45"/>
      <c r="I68" s="44"/>
      <c r="J68" s="45"/>
      <c r="K68" s="44"/>
      <c r="L68" s="45">
        <f>SUM(AR62:AR71)+SUM(AS62:AS71)+SUM(AT62:AT71)+SUM(AU62:AU71)+SUM(AV62:AV71)</f>
        <v>3333.02</v>
      </c>
    </row>
    <row r="69" spans="1:82" ht="14.25" x14ac:dyDescent="0.2">
      <c r="A69" s="41"/>
      <c r="B69" s="41" t="s">
        <v>350</v>
      </c>
      <c r="C69" s="41" t="s">
        <v>879</v>
      </c>
      <c r="D69" s="42" t="s">
        <v>60</v>
      </c>
      <c r="E69" s="43">
        <f>Source!BZ816</f>
        <v>74</v>
      </c>
      <c r="F69" s="43"/>
      <c r="G69" s="43">
        <f>Source!AT816</f>
        <v>74</v>
      </c>
      <c r="H69" s="45"/>
      <c r="I69" s="44"/>
      <c r="J69" s="45"/>
      <c r="K69" s="44"/>
      <c r="L69" s="45">
        <f>SUM(AZ62:AZ71)</f>
        <v>2466.4299999999998</v>
      </c>
    </row>
    <row r="70" spans="1:82" ht="14.25" x14ac:dyDescent="0.2">
      <c r="A70" s="49"/>
      <c r="B70" s="49" t="s">
        <v>351</v>
      </c>
      <c r="C70" s="49" t="s">
        <v>880</v>
      </c>
      <c r="D70" s="50" t="s">
        <v>60</v>
      </c>
      <c r="E70" s="51">
        <f>Source!CA816</f>
        <v>36</v>
      </c>
      <c r="F70" s="51"/>
      <c r="G70" s="51">
        <f>Source!AU816</f>
        <v>36</v>
      </c>
      <c r="H70" s="52"/>
      <c r="I70" s="53"/>
      <c r="J70" s="52"/>
      <c r="K70" s="53"/>
      <c r="L70" s="52">
        <f>SUM(BA62:BA71)</f>
        <v>1199.8900000000001</v>
      </c>
    </row>
    <row r="71" spans="1:82" ht="15" x14ac:dyDescent="0.2">
      <c r="C71" s="98" t="s">
        <v>823</v>
      </c>
      <c r="D71" s="98"/>
      <c r="E71" s="98"/>
      <c r="F71" s="98"/>
      <c r="G71" s="98"/>
      <c r="H71" s="98"/>
      <c r="I71" s="99">
        <f>IF(E62&lt;&gt;0,K71/E62, 0)</f>
        <v>1166.5566666666666</v>
      </c>
      <c r="J71" s="99"/>
      <c r="K71" s="99">
        <f>L64+L69+L70</f>
        <v>6999.34</v>
      </c>
      <c r="L71" s="99"/>
      <c r="AD71">
        <f>ROUND((Source!AT816/100)*((ROUND(SUMIF(SmtRes!AQ260:'SmtRes'!AQ261,"=1",SmtRes!AD260:'SmtRes'!AD261)*Source!I816, 2)+ROUND(SUMIF(SmtRes!AQ260:'SmtRes'!AQ261,"=1",SmtRes!AC260:'SmtRes'!AC261)*Source!I816, 2))), 2)</f>
        <v>6166.09</v>
      </c>
      <c r="AE71">
        <f>ROUND((Source!AU816/100)*((ROUND(SUMIF(SmtRes!AQ260:'SmtRes'!AQ261,"=1",SmtRes!AD260:'SmtRes'!AD261)*Source!I816, 2)+ROUND(SUMIF(SmtRes!AQ260:'SmtRes'!AQ261,"=1",SmtRes!AC260:'SmtRes'!AC261)*Source!I816, 2))), 2)</f>
        <v>2999.72</v>
      </c>
      <c r="AN71" s="54">
        <f>L64+L69+L70</f>
        <v>6999.34</v>
      </c>
      <c r="AO71">
        <f>0</f>
        <v>0</v>
      </c>
      <c r="AQ71" t="s">
        <v>824</v>
      </c>
      <c r="AR71" s="54">
        <f>L64</f>
        <v>3333.02</v>
      </c>
      <c r="AT71">
        <f>0</f>
        <v>0</v>
      </c>
      <c r="AV71" t="s">
        <v>824</v>
      </c>
      <c r="AW71">
        <f>0</f>
        <v>0</v>
      </c>
      <c r="AZ71">
        <f>Source!X816</f>
        <v>2466.4299999999998</v>
      </c>
      <c r="BA71">
        <f>Source!Y816</f>
        <v>1199.8900000000001</v>
      </c>
      <c r="BR71" s="54">
        <f>K71</f>
        <v>6999.34</v>
      </c>
      <c r="BU71">
        <f>ROUND(K71*80/100, 2)</f>
        <v>5599.47</v>
      </c>
      <c r="BV71" s="54">
        <f>K71-BU71</f>
        <v>1399.87</v>
      </c>
      <c r="CB71">
        <f>Source!BM816</f>
        <v>200001</v>
      </c>
      <c r="CC71" t="str">
        <f>Source!E816</f>
        <v>1</v>
      </c>
      <c r="CD71">
        <v>4</v>
      </c>
    </row>
    <row r="72" spans="1:82" ht="42.75" x14ac:dyDescent="0.2">
      <c r="A72" s="39" t="s">
        <v>28</v>
      </c>
      <c r="B72" s="41" t="s">
        <v>893</v>
      </c>
      <c r="C72" s="41" t="str">
        <f>Source!G817</f>
        <v>Проверка наличия цепи между заземлителями и заземленными элементами</v>
      </c>
      <c r="D72" s="42" t="str">
        <f>Source!H817</f>
        <v>100 измерений</v>
      </c>
      <c r="E72" s="43">
        <f>Source!K817</f>
        <v>0.06</v>
      </c>
      <c r="F72" s="43"/>
      <c r="G72" s="43">
        <f>Source!I817</f>
        <v>0.06</v>
      </c>
      <c r="H72" s="45"/>
      <c r="I72" s="44"/>
      <c r="J72" s="45"/>
      <c r="K72" s="44"/>
      <c r="L72" s="45"/>
    </row>
    <row r="73" spans="1:82" x14ac:dyDescent="0.2">
      <c r="B73" s="75" t="s">
        <v>716</v>
      </c>
      <c r="C73" s="118" t="s">
        <v>881</v>
      </c>
      <c r="D73" s="118"/>
      <c r="E73" s="118"/>
      <c r="F73" s="118"/>
      <c r="G73" s="118"/>
      <c r="H73" s="118"/>
      <c r="I73" s="118"/>
      <c r="J73" s="118"/>
      <c r="K73" s="118"/>
      <c r="L73" s="118"/>
    </row>
    <row r="74" spans="1:82" x14ac:dyDescent="0.2">
      <c r="C74" s="46" t="str">
        <f>"Объем: "&amp;Source!I817&amp;"=6/"&amp;"100"</f>
        <v>Объем: 0,06=6/100</v>
      </c>
    </row>
    <row r="75" spans="1:82" ht="15" x14ac:dyDescent="0.2">
      <c r="A75" s="40"/>
      <c r="B75" s="43">
        <v>1</v>
      </c>
      <c r="C75" s="40" t="s">
        <v>818</v>
      </c>
      <c r="D75" s="42" t="s">
        <v>511</v>
      </c>
      <c r="E75" s="47"/>
      <c r="F75" s="43"/>
      <c r="G75" s="47">
        <f>Source!U817</f>
        <v>0.62207999999999997</v>
      </c>
      <c r="H75" s="43"/>
      <c r="I75" s="43"/>
      <c r="J75" s="43"/>
      <c r="K75" s="43"/>
      <c r="L75" s="48">
        <f>SUM(L76:L77)-SUMIF(CE76:CE77, 1, L76:L77)</f>
        <v>431.96000000000004</v>
      </c>
    </row>
    <row r="76" spans="1:82" ht="14.25" x14ac:dyDescent="0.2">
      <c r="A76" s="41"/>
      <c r="B76" s="41" t="s">
        <v>677</v>
      </c>
      <c r="C76" s="41" t="s">
        <v>678</v>
      </c>
      <c r="D76" s="42" t="s">
        <v>674</v>
      </c>
      <c r="E76" s="43">
        <v>6.48</v>
      </c>
      <c r="F76" s="43">
        <f>ROUND(0.8,7)</f>
        <v>0.8</v>
      </c>
      <c r="G76" s="43">
        <f>SmtRes!CX262</f>
        <v>0.31103999999999998</v>
      </c>
      <c r="H76" s="45"/>
      <c r="I76" s="44"/>
      <c r="J76" s="45">
        <f>SmtRes!CZ262</f>
        <v>702.18</v>
      </c>
      <c r="K76" s="44"/>
      <c r="L76" s="45">
        <f>SmtRes!DI262</f>
        <v>218.41</v>
      </c>
    </row>
    <row r="77" spans="1:82" ht="14.25" x14ac:dyDescent="0.2">
      <c r="A77" s="41"/>
      <c r="B77" s="41" t="s">
        <v>675</v>
      </c>
      <c r="C77" s="49" t="s">
        <v>676</v>
      </c>
      <c r="D77" s="50" t="s">
        <v>674</v>
      </c>
      <c r="E77" s="51">
        <v>6.48</v>
      </c>
      <c r="F77" s="51">
        <f>ROUND(0.8,7)</f>
        <v>0.8</v>
      </c>
      <c r="G77" s="51">
        <f>SmtRes!CX263</f>
        <v>0.31103999999999998</v>
      </c>
      <c r="H77" s="52"/>
      <c r="I77" s="53"/>
      <c r="J77" s="52">
        <f>SmtRes!CZ263</f>
        <v>686.58</v>
      </c>
      <c r="K77" s="53"/>
      <c r="L77" s="52">
        <f>SmtRes!DI263</f>
        <v>213.55</v>
      </c>
    </row>
    <row r="78" spans="1:82" ht="15" x14ac:dyDescent="0.2">
      <c r="A78" s="41"/>
      <c r="B78" s="41"/>
      <c r="C78" s="55" t="s">
        <v>819</v>
      </c>
      <c r="D78" s="42"/>
      <c r="E78" s="43"/>
      <c r="F78" s="43"/>
      <c r="G78" s="43"/>
      <c r="H78" s="45"/>
      <c r="I78" s="44"/>
      <c r="J78" s="45"/>
      <c r="K78" s="44"/>
      <c r="L78" s="45">
        <f>L75</f>
        <v>431.96000000000004</v>
      </c>
    </row>
    <row r="79" spans="1:82" ht="14.25" x14ac:dyDescent="0.2">
      <c r="A79" s="41"/>
      <c r="B79" s="41"/>
      <c r="C79" s="41" t="s">
        <v>820</v>
      </c>
      <c r="D79" s="42"/>
      <c r="E79" s="43"/>
      <c r="F79" s="43"/>
      <c r="G79" s="43"/>
      <c r="H79" s="45"/>
      <c r="I79" s="44"/>
      <c r="J79" s="45"/>
      <c r="K79" s="44"/>
      <c r="L79" s="45">
        <f>SUM(AR72:AR82)+SUM(AS72:AS82)+SUM(AT72:AT82)+SUM(AU72:AU82)+SUM(AV72:AV82)</f>
        <v>431.96000000000004</v>
      </c>
    </row>
    <row r="80" spans="1:82" ht="14.25" x14ac:dyDescent="0.2">
      <c r="A80" s="41"/>
      <c r="B80" s="41" t="s">
        <v>350</v>
      </c>
      <c r="C80" s="41" t="s">
        <v>879</v>
      </c>
      <c r="D80" s="42" t="s">
        <v>60</v>
      </c>
      <c r="E80" s="43">
        <f>Source!BZ817</f>
        <v>74</v>
      </c>
      <c r="F80" s="43"/>
      <c r="G80" s="43">
        <f>Source!AT817</f>
        <v>74</v>
      </c>
      <c r="H80" s="45"/>
      <c r="I80" s="44"/>
      <c r="J80" s="45"/>
      <c r="K80" s="44"/>
      <c r="L80" s="45">
        <f>SUM(AZ72:AZ82)</f>
        <v>319.64999999999998</v>
      </c>
    </row>
    <row r="81" spans="1:82" ht="14.25" x14ac:dyDescent="0.2">
      <c r="A81" s="49"/>
      <c r="B81" s="49" t="s">
        <v>351</v>
      </c>
      <c r="C81" s="49" t="s">
        <v>880</v>
      </c>
      <c r="D81" s="50" t="s">
        <v>60</v>
      </c>
      <c r="E81" s="51">
        <f>Source!CA817</f>
        <v>36</v>
      </c>
      <c r="F81" s="51"/>
      <c r="G81" s="51">
        <f>Source!AU817</f>
        <v>36</v>
      </c>
      <c r="H81" s="52"/>
      <c r="I81" s="53"/>
      <c r="J81" s="52"/>
      <c r="K81" s="53"/>
      <c r="L81" s="52">
        <f>SUM(BA72:BA82)</f>
        <v>155.51</v>
      </c>
    </row>
    <row r="82" spans="1:82" ht="15" x14ac:dyDescent="0.2">
      <c r="C82" s="98" t="s">
        <v>823</v>
      </c>
      <c r="D82" s="98"/>
      <c r="E82" s="98"/>
      <c r="F82" s="98"/>
      <c r="G82" s="98"/>
      <c r="H82" s="98"/>
      <c r="I82" s="99">
        <f>IF(E72&lt;&gt;0,K82/E72, 0)</f>
        <v>15118.666666666668</v>
      </c>
      <c r="J82" s="99"/>
      <c r="K82" s="99">
        <f>L75+L80+L81</f>
        <v>907.12</v>
      </c>
      <c r="L82" s="99"/>
      <c r="AD82">
        <f>ROUND((Source!AT817/100)*((ROUND(SUMIF(SmtRes!AQ262:'SmtRes'!AQ263,"=1",SmtRes!AD262:'SmtRes'!AD263)*Source!I817, 2)+ROUND(SUMIF(SmtRes!AQ262:'SmtRes'!AQ263,"=1",SmtRes!AC262:'SmtRes'!AC263)*Source!I817, 2))), 2)</f>
        <v>61.66</v>
      </c>
      <c r="AE82">
        <f>ROUND((Source!AU817/100)*((ROUND(SUMIF(SmtRes!AQ262:'SmtRes'!AQ263,"=1",SmtRes!AD262:'SmtRes'!AD263)*Source!I817, 2)+ROUND(SUMIF(SmtRes!AQ262:'SmtRes'!AQ263,"=1",SmtRes!AC262:'SmtRes'!AC263)*Source!I817, 2))), 2)</f>
        <v>30</v>
      </c>
      <c r="AN82" s="54">
        <f>L75+L80+L81</f>
        <v>907.12</v>
      </c>
      <c r="AO82">
        <f>0</f>
        <v>0</v>
      </c>
      <c r="AQ82" t="s">
        <v>824</v>
      </c>
      <c r="AR82" s="54">
        <f>L75</f>
        <v>431.96000000000004</v>
      </c>
      <c r="AT82">
        <f>0</f>
        <v>0</v>
      </c>
      <c r="AV82" t="s">
        <v>824</v>
      </c>
      <c r="AW82">
        <f>0</f>
        <v>0</v>
      </c>
      <c r="AZ82">
        <f>Source!X817</f>
        <v>319.64999999999998</v>
      </c>
      <c r="BA82">
        <f>Source!Y817</f>
        <v>155.51</v>
      </c>
      <c r="BR82" s="54">
        <f>K82</f>
        <v>907.12</v>
      </c>
      <c r="BU82">
        <f>ROUND(K82*80/100, 2)</f>
        <v>725.7</v>
      </c>
      <c r="BV82" s="54">
        <f>K82-BU82</f>
        <v>181.41999999999996</v>
      </c>
      <c r="CB82">
        <f>Source!BM817</f>
        <v>200001</v>
      </c>
      <c r="CC82" t="str">
        <f>Source!E817</f>
        <v>2</v>
      </c>
      <c r="CD82">
        <v>4</v>
      </c>
    </row>
    <row r="83" spans="1:82" ht="42.75" x14ac:dyDescent="0.2">
      <c r="A83" s="39" t="s">
        <v>39</v>
      </c>
      <c r="B83" s="41" t="s">
        <v>894</v>
      </c>
      <c r="C83" s="41" t="str">
        <f>Source!G818</f>
        <v>Выключатель трехполюсный напряжением до 1 кВ с: устройством защитного отключения</v>
      </c>
      <c r="D83" s="42" t="str">
        <f>Source!H818</f>
        <v>ШТ</v>
      </c>
      <c r="E83" s="43">
        <f>Source!K818</f>
        <v>2</v>
      </c>
      <c r="F83" s="43"/>
      <c r="G83" s="43">
        <f>Source!I818</f>
        <v>2</v>
      </c>
      <c r="H83" s="45"/>
      <c r="I83" s="44"/>
      <c r="J83" s="45"/>
      <c r="K83" s="44"/>
      <c r="L83" s="45"/>
    </row>
    <row r="84" spans="1:82" x14ac:dyDescent="0.2">
      <c r="B84" s="75" t="s">
        <v>716</v>
      </c>
      <c r="C84" s="118" t="s">
        <v>881</v>
      </c>
      <c r="D84" s="118"/>
      <c r="E84" s="118"/>
      <c r="F84" s="118"/>
      <c r="G84" s="118"/>
      <c r="H84" s="118"/>
      <c r="I84" s="118"/>
      <c r="J84" s="118"/>
      <c r="K84" s="118"/>
      <c r="L84" s="118"/>
    </row>
    <row r="85" spans="1:82" ht="15" x14ac:dyDescent="0.2">
      <c r="A85" s="40"/>
      <c r="B85" s="43">
        <v>1</v>
      </c>
      <c r="C85" s="40" t="s">
        <v>818</v>
      </c>
      <c r="D85" s="42" t="s">
        <v>511</v>
      </c>
      <c r="E85" s="47"/>
      <c r="F85" s="43"/>
      <c r="G85" s="47">
        <f>Source!U818</f>
        <v>5.76</v>
      </c>
      <c r="H85" s="43"/>
      <c r="I85" s="43"/>
      <c r="J85" s="43"/>
      <c r="K85" s="43"/>
      <c r="L85" s="48">
        <f>SUM(L86:L87)-SUMIF(CE86:CE87, 1, L86:L87)</f>
        <v>2943.5299999999997</v>
      </c>
    </row>
    <row r="86" spans="1:82" ht="14.25" x14ac:dyDescent="0.2">
      <c r="A86" s="41"/>
      <c r="B86" s="41" t="s">
        <v>672</v>
      </c>
      <c r="C86" s="41" t="s">
        <v>673</v>
      </c>
      <c r="D86" s="42" t="s">
        <v>674</v>
      </c>
      <c r="E86" s="43">
        <v>1.8</v>
      </c>
      <c r="F86" s="43">
        <f>ROUND(0.8,7)</f>
        <v>0.8</v>
      </c>
      <c r="G86" s="43">
        <f>SmtRes!CX264</f>
        <v>2.88</v>
      </c>
      <c r="H86" s="45"/>
      <c r="I86" s="44"/>
      <c r="J86" s="45">
        <f>SmtRes!CZ264</f>
        <v>522.73</v>
      </c>
      <c r="K86" s="44"/>
      <c r="L86" s="45">
        <f>SmtRes!DI264</f>
        <v>1505.46</v>
      </c>
    </row>
    <row r="87" spans="1:82" ht="14.25" x14ac:dyDescent="0.2">
      <c r="A87" s="41"/>
      <c r="B87" s="41" t="s">
        <v>712</v>
      </c>
      <c r="C87" s="49" t="s">
        <v>713</v>
      </c>
      <c r="D87" s="50" t="s">
        <v>674</v>
      </c>
      <c r="E87" s="51">
        <v>1.8</v>
      </c>
      <c r="F87" s="51">
        <f>ROUND(0.8,7)</f>
        <v>0.8</v>
      </c>
      <c r="G87" s="51">
        <f>SmtRes!CX265</f>
        <v>2.88</v>
      </c>
      <c r="H87" s="52"/>
      <c r="I87" s="53"/>
      <c r="J87" s="52">
        <f>SmtRes!CZ265</f>
        <v>499.33</v>
      </c>
      <c r="K87" s="53"/>
      <c r="L87" s="52">
        <f>SmtRes!DI265</f>
        <v>1438.07</v>
      </c>
    </row>
    <row r="88" spans="1:82" ht="15" x14ac:dyDescent="0.2">
      <c r="A88" s="41"/>
      <c r="B88" s="41"/>
      <c r="C88" s="55" t="s">
        <v>819</v>
      </c>
      <c r="D88" s="42"/>
      <c r="E88" s="43"/>
      <c r="F88" s="43"/>
      <c r="G88" s="43"/>
      <c r="H88" s="45"/>
      <c r="I88" s="44"/>
      <c r="J88" s="45"/>
      <c r="K88" s="44"/>
      <c r="L88" s="45">
        <f>L85</f>
        <v>2943.5299999999997</v>
      </c>
    </row>
    <row r="89" spans="1:82" ht="14.25" x14ac:dyDescent="0.2">
      <c r="A89" s="41"/>
      <c r="B89" s="41"/>
      <c r="C89" s="41" t="s">
        <v>820</v>
      </c>
      <c r="D89" s="42"/>
      <c r="E89" s="43"/>
      <c r="F89" s="43"/>
      <c r="G89" s="43"/>
      <c r="H89" s="45"/>
      <c r="I89" s="44"/>
      <c r="J89" s="45"/>
      <c r="K89" s="44"/>
      <c r="L89" s="45">
        <f>SUM(AR83:AR92)+SUM(AS83:AS92)+SUM(AT83:AT92)+SUM(AU83:AU92)+SUM(AV83:AV92)</f>
        <v>2943.5299999999997</v>
      </c>
    </row>
    <row r="90" spans="1:82" ht="14.25" x14ac:dyDescent="0.2">
      <c r="A90" s="41"/>
      <c r="B90" s="41" t="s">
        <v>350</v>
      </c>
      <c r="C90" s="41" t="s">
        <v>879</v>
      </c>
      <c r="D90" s="42" t="s">
        <v>60</v>
      </c>
      <c r="E90" s="43">
        <f>Source!BZ818</f>
        <v>74</v>
      </c>
      <c r="F90" s="43"/>
      <c r="G90" s="43">
        <f>Source!AT818</f>
        <v>74</v>
      </c>
      <c r="H90" s="45"/>
      <c r="I90" s="44"/>
      <c r="J90" s="45"/>
      <c r="K90" s="44"/>
      <c r="L90" s="45">
        <f>SUM(AZ83:AZ92)</f>
        <v>2178.21</v>
      </c>
    </row>
    <row r="91" spans="1:82" ht="14.25" x14ac:dyDescent="0.2">
      <c r="A91" s="49"/>
      <c r="B91" s="49" t="s">
        <v>351</v>
      </c>
      <c r="C91" s="49" t="s">
        <v>880</v>
      </c>
      <c r="D91" s="50" t="s">
        <v>60</v>
      </c>
      <c r="E91" s="51">
        <f>Source!CA818</f>
        <v>36</v>
      </c>
      <c r="F91" s="51"/>
      <c r="G91" s="51">
        <f>Source!AU818</f>
        <v>36</v>
      </c>
      <c r="H91" s="52"/>
      <c r="I91" s="53"/>
      <c r="J91" s="52"/>
      <c r="K91" s="53"/>
      <c r="L91" s="52">
        <f>SUM(BA83:BA92)</f>
        <v>1059.67</v>
      </c>
    </row>
    <row r="92" spans="1:82" ht="15" x14ac:dyDescent="0.2">
      <c r="C92" s="98" t="s">
        <v>823</v>
      </c>
      <c r="D92" s="98"/>
      <c r="E92" s="98"/>
      <c r="F92" s="98"/>
      <c r="G92" s="98"/>
      <c r="H92" s="98"/>
      <c r="I92" s="99">
        <f>IF(E83&lt;&gt;0,K92/E83, 0)</f>
        <v>3090.7049999999999</v>
      </c>
      <c r="J92" s="99"/>
      <c r="K92" s="99">
        <f>L85+L90+L91</f>
        <v>6181.41</v>
      </c>
      <c r="L92" s="99"/>
      <c r="AD92">
        <f>ROUND((Source!AT818/100)*((ROUND(SUMIF(SmtRes!AQ264:'SmtRes'!AQ265,"=1",SmtRes!AD264:'SmtRes'!AD265)*Source!I818, 2)+ROUND(SUMIF(SmtRes!AQ264:'SmtRes'!AQ265,"=1",SmtRes!AC264:'SmtRes'!AC265)*Source!I818, 2))), 2)</f>
        <v>1512.65</v>
      </c>
      <c r="AE92">
        <f>ROUND((Source!AU818/100)*((ROUND(SUMIF(SmtRes!AQ264:'SmtRes'!AQ265,"=1",SmtRes!AD264:'SmtRes'!AD265)*Source!I818, 2)+ROUND(SUMIF(SmtRes!AQ264:'SmtRes'!AQ265,"=1",SmtRes!AC264:'SmtRes'!AC265)*Source!I818, 2))), 2)</f>
        <v>735.88</v>
      </c>
      <c r="AN92" s="54">
        <f>L85+L90+L91</f>
        <v>6181.41</v>
      </c>
      <c r="AO92">
        <f>0</f>
        <v>0</v>
      </c>
      <c r="AQ92" t="s">
        <v>824</v>
      </c>
      <c r="AR92" s="54">
        <f>L85</f>
        <v>2943.5299999999997</v>
      </c>
      <c r="AT92">
        <f>0</f>
        <v>0</v>
      </c>
      <c r="AV92" t="s">
        <v>824</v>
      </c>
      <c r="AW92">
        <f>0</f>
        <v>0</v>
      </c>
      <c r="AZ92">
        <f>Source!X818</f>
        <v>2178.21</v>
      </c>
      <c r="BA92">
        <f>Source!Y818</f>
        <v>1059.67</v>
      </c>
      <c r="BR92" s="54">
        <f>K92</f>
        <v>6181.41</v>
      </c>
      <c r="BU92">
        <f>ROUND(K92*80/100, 2)</f>
        <v>4945.13</v>
      </c>
      <c r="BV92" s="54">
        <f>K92-BU92</f>
        <v>1236.2799999999997</v>
      </c>
      <c r="CB92">
        <f>Source!BM818</f>
        <v>200001</v>
      </c>
      <c r="CC92" t="str">
        <f>Source!E818</f>
        <v>3</v>
      </c>
      <c r="CD92">
        <v>4</v>
      </c>
    </row>
    <row r="94" spans="1:82" ht="15" x14ac:dyDescent="0.2">
      <c r="A94" s="58"/>
      <c r="B94" s="59"/>
      <c r="C94" s="110" t="s">
        <v>834</v>
      </c>
      <c r="D94" s="110"/>
      <c r="E94" s="110"/>
      <c r="F94" s="110"/>
      <c r="G94" s="110"/>
      <c r="H94" s="110"/>
      <c r="I94" s="48"/>
      <c r="J94" s="58"/>
      <c r="K94" s="60"/>
      <c r="L94" s="48">
        <f>L96+L97+L103+L107</f>
        <v>6708.51</v>
      </c>
    </row>
    <row r="95" spans="1:82" ht="14.25" x14ac:dyDescent="0.2">
      <c r="A95" s="56"/>
      <c r="B95" s="57"/>
      <c r="C95" s="111" t="s">
        <v>835</v>
      </c>
      <c r="D95" s="112"/>
      <c r="E95" s="112"/>
      <c r="F95" s="112"/>
      <c r="G95" s="112"/>
      <c r="H95" s="112"/>
      <c r="I95" s="45"/>
      <c r="J95" s="56"/>
      <c r="K95" s="43"/>
      <c r="L95" s="45"/>
    </row>
    <row r="96" spans="1:82" ht="14.25" x14ac:dyDescent="0.2">
      <c r="A96" s="56"/>
      <c r="B96" s="57"/>
      <c r="C96" s="112" t="s">
        <v>836</v>
      </c>
      <c r="D96" s="112"/>
      <c r="E96" s="112"/>
      <c r="F96" s="112"/>
      <c r="G96" s="112"/>
      <c r="H96" s="112"/>
      <c r="I96" s="45"/>
      <c r="J96" s="56"/>
      <c r="K96" s="43"/>
      <c r="L96" s="45">
        <f>SUM(AR61:AR92)</f>
        <v>6708.51</v>
      </c>
    </row>
    <row r="97" spans="1:12" ht="14.25" hidden="1" x14ac:dyDescent="0.2">
      <c r="A97" s="56"/>
      <c r="B97" s="57"/>
      <c r="C97" s="112" t="s">
        <v>837</v>
      </c>
      <c r="D97" s="112"/>
      <c r="E97" s="112"/>
      <c r="F97" s="112"/>
      <c r="G97" s="112"/>
      <c r="H97" s="112"/>
      <c r="I97" s="45"/>
      <c r="J97" s="56"/>
      <c r="K97" s="43"/>
      <c r="L97" s="45">
        <f>L99+L102+L101</f>
        <v>0</v>
      </c>
    </row>
    <row r="98" spans="1:12" ht="14.25" hidden="1" x14ac:dyDescent="0.2">
      <c r="A98" s="56"/>
      <c r="B98" s="57"/>
      <c r="C98" s="111" t="s">
        <v>838</v>
      </c>
      <c r="D98" s="112"/>
      <c r="E98" s="112"/>
      <c r="F98" s="112"/>
      <c r="G98" s="112"/>
      <c r="H98" s="112"/>
      <c r="I98" s="45"/>
      <c r="J98" s="56"/>
      <c r="K98" s="43"/>
      <c r="L98" s="45"/>
    </row>
    <row r="99" spans="1:12" ht="14.25" hidden="1" x14ac:dyDescent="0.2">
      <c r="A99" s="56"/>
      <c r="B99" s="57"/>
      <c r="C99" s="112" t="s">
        <v>837</v>
      </c>
      <c r="D99" s="112"/>
      <c r="E99" s="112"/>
      <c r="F99" s="112"/>
      <c r="G99" s="112"/>
      <c r="H99" s="112"/>
      <c r="I99" s="45"/>
      <c r="J99" s="56"/>
      <c r="K99" s="43"/>
      <c r="L99" s="45">
        <f>SUM(AO61:AO92)</f>
        <v>0</v>
      </c>
    </row>
    <row r="100" spans="1:12" ht="14.25" hidden="1" x14ac:dyDescent="0.2">
      <c r="A100" s="56"/>
      <c r="B100" s="57"/>
      <c r="C100" s="111" t="s">
        <v>839</v>
      </c>
      <c r="D100" s="112"/>
      <c r="E100" s="112"/>
      <c r="F100" s="112"/>
      <c r="G100" s="112"/>
      <c r="H100" s="112"/>
      <c r="I100" s="45"/>
      <c r="J100" s="56"/>
      <c r="K100" s="43"/>
      <c r="L100" s="45"/>
    </row>
    <row r="101" spans="1:12" ht="14.25" hidden="1" x14ac:dyDescent="0.2">
      <c r="A101" s="56"/>
      <c r="B101" s="57"/>
      <c r="C101" s="112" t="s">
        <v>859</v>
      </c>
      <c r="D101" s="112"/>
      <c r="E101" s="112"/>
      <c r="F101" s="112"/>
      <c r="G101" s="112"/>
      <c r="H101" s="112"/>
      <c r="I101" s="45"/>
      <c r="J101" s="56"/>
      <c r="K101" s="43"/>
      <c r="L101" s="45">
        <f>SUM(AT61:AT92)</f>
        <v>0</v>
      </c>
    </row>
    <row r="102" spans="1:12" ht="14.25" hidden="1" x14ac:dyDescent="0.2">
      <c r="A102" s="56"/>
      <c r="B102" s="57"/>
      <c r="C102" s="112" t="s">
        <v>840</v>
      </c>
      <c r="D102" s="112"/>
      <c r="E102" s="112"/>
      <c r="F102" s="112"/>
      <c r="G102" s="112"/>
      <c r="H102" s="112"/>
      <c r="I102" s="45"/>
      <c r="J102" s="56"/>
      <c r="K102" s="43"/>
      <c r="L102" s="45">
        <f>SUM(AV61:AV92)</f>
        <v>0</v>
      </c>
    </row>
    <row r="103" spans="1:12" ht="14.25" hidden="1" x14ac:dyDescent="0.2">
      <c r="A103" s="56"/>
      <c r="B103" s="57"/>
      <c r="C103" s="112" t="s">
        <v>841</v>
      </c>
      <c r="D103" s="112"/>
      <c r="E103" s="112"/>
      <c r="F103" s="112"/>
      <c r="G103" s="112"/>
      <c r="H103" s="112"/>
      <c r="I103" s="45"/>
      <c r="J103" s="56"/>
      <c r="K103" s="43"/>
      <c r="L103" s="45">
        <f>L105+L106</f>
        <v>0</v>
      </c>
    </row>
    <row r="104" spans="1:12" ht="14.25" hidden="1" x14ac:dyDescent="0.2">
      <c r="A104" s="56"/>
      <c r="B104" s="57"/>
      <c r="C104" s="111" t="s">
        <v>838</v>
      </c>
      <c r="D104" s="112"/>
      <c r="E104" s="112"/>
      <c r="F104" s="112"/>
      <c r="G104" s="112"/>
      <c r="H104" s="112"/>
      <c r="I104" s="45"/>
      <c r="J104" s="56"/>
      <c r="K104" s="43"/>
      <c r="L104" s="45"/>
    </row>
    <row r="105" spans="1:12" ht="14.25" hidden="1" x14ac:dyDescent="0.2">
      <c r="A105" s="56"/>
      <c r="B105" s="57"/>
      <c r="C105" s="112" t="s">
        <v>842</v>
      </c>
      <c r="D105" s="112"/>
      <c r="E105" s="112"/>
      <c r="F105" s="112"/>
      <c r="G105" s="112"/>
      <c r="H105" s="112"/>
      <c r="I105" s="45"/>
      <c r="J105" s="56"/>
      <c r="K105" s="43"/>
      <c r="L105" s="45">
        <f>SUM(AW61:AW92)-SUM(BK61:BK92)</f>
        <v>0</v>
      </c>
    </row>
    <row r="106" spans="1:12" ht="14.25" hidden="1" x14ac:dyDescent="0.2">
      <c r="A106" s="56"/>
      <c r="B106" s="57"/>
      <c r="C106" s="112" t="s">
        <v>843</v>
      </c>
      <c r="D106" s="112"/>
      <c r="E106" s="112"/>
      <c r="F106" s="112"/>
      <c r="G106" s="112"/>
      <c r="H106" s="112"/>
      <c r="I106" s="45"/>
      <c r="J106" s="56"/>
      <c r="K106" s="43"/>
      <c r="L106" s="45">
        <f>SUM(BC61:BC92)</f>
        <v>0</v>
      </c>
    </row>
    <row r="107" spans="1:12" ht="14.25" hidden="1" x14ac:dyDescent="0.2">
      <c r="A107" s="56"/>
      <c r="B107" s="57"/>
      <c r="C107" s="112" t="s">
        <v>844</v>
      </c>
      <c r="D107" s="112"/>
      <c r="E107" s="112"/>
      <c r="F107" s="112"/>
      <c r="G107" s="112"/>
      <c r="H107" s="112"/>
      <c r="I107" s="45"/>
      <c r="J107" s="56"/>
      <c r="K107" s="43"/>
      <c r="L107" s="45">
        <f>SUM(BB61:BB92)</f>
        <v>0</v>
      </c>
    </row>
    <row r="108" spans="1:12" ht="14.25" x14ac:dyDescent="0.2">
      <c r="A108" s="56"/>
      <c r="B108" s="57"/>
      <c r="C108" s="112" t="s">
        <v>845</v>
      </c>
      <c r="D108" s="112"/>
      <c r="E108" s="112"/>
      <c r="F108" s="112"/>
      <c r="G108" s="112"/>
      <c r="H108" s="112"/>
      <c r="I108" s="45"/>
      <c r="J108" s="56"/>
      <c r="K108" s="43"/>
      <c r="L108" s="45">
        <f>SUM(AR61:AR92)+SUM(AT61:AT92)+SUM(AV61:AV92)</f>
        <v>6708.51</v>
      </c>
    </row>
    <row r="109" spans="1:12" ht="14.25" x14ac:dyDescent="0.2">
      <c r="A109" s="56"/>
      <c r="B109" s="57"/>
      <c r="C109" s="112" t="s">
        <v>846</v>
      </c>
      <c r="D109" s="112"/>
      <c r="E109" s="112"/>
      <c r="F109" s="112"/>
      <c r="G109" s="112"/>
      <c r="H109" s="112"/>
      <c r="I109" s="45"/>
      <c r="J109" s="56"/>
      <c r="K109" s="43"/>
      <c r="L109" s="45">
        <f>SUM(AZ61:AZ92)</f>
        <v>4964.29</v>
      </c>
    </row>
    <row r="110" spans="1:12" ht="14.25" x14ac:dyDescent="0.2">
      <c r="A110" s="56"/>
      <c r="B110" s="57"/>
      <c r="C110" s="112" t="s">
        <v>847</v>
      </c>
      <c r="D110" s="112"/>
      <c r="E110" s="112"/>
      <c r="F110" s="112"/>
      <c r="G110" s="112"/>
      <c r="H110" s="112"/>
      <c r="I110" s="45"/>
      <c r="J110" s="56"/>
      <c r="K110" s="43"/>
      <c r="L110" s="45">
        <f>SUM(BA61:BA92)</f>
        <v>2415.0700000000002</v>
      </c>
    </row>
    <row r="111" spans="1:12" ht="14.25" hidden="1" x14ac:dyDescent="0.2">
      <c r="A111" s="56"/>
      <c r="B111" s="57"/>
      <c r="C111" s="112" t="s">
        <v>848</v>
      </c>
      <c r="D111" s="112"/>
      <c r="E111" s="112"/>
      <c r="F111" s="112"/>
      <c r="G111" s="112"/>
      <c r="H111" s="112"/>
      <c r="I111" s="45"/>
      <c r="J111" s="56"/>
      <c r="K111" s="43"/>
      <c r="L111" s="45">
        <f>L113+L114</f>
        <v>0</v>
      </c>
    </row>
    <row r="112" spans="1:12" ht="14.25" hidden="1" x14ac:dyDescent="0.2">
      <c r="A112" s="56"/>
      <c r="B112" s="57"/>
      <c r="C112" s="111" t="s">
        <v>835</v>
      </c>
      <c r="D112" s="112"/>
      <c r="E112" s="112"/>
      <c r="F112" s="112"/>
      <c r="G112" s="112"/>
      <c r="H112" s="112"/>
      <c r="I112" s="45"/>
      <c r="J112" s="56"/>
      <c r="K112" s="43"/>
      <c r="L112" s="45"/>
    </row>
    <row r="113" spans="1:12" ht="14.25" hidden="1" x14ac:dyDescent="0.2">
      <c r="A113" s="56"/>
      <c r="B113" s="57"/>
      <c r="C113" s="112" t="s">
        <v>849</v>
      </c>
      <c r="D113" s="112"/>
      <c r="E113" s="112"/>
      <c r="F113" s="112"/>
      <c r="G113" s="112"/>
      <c r="H113" s="112"/>
      <c r="I113" s="45"/>
      <c r="J113" s="56"/>
      <c r="K113" s="43"/>
      <c r="L113" s="45">
        <f>SUM(BK61:BK92)</f>
        <v>0</v>
      </c>
    </row>
    <row r="114" spans="1:12" ht="14.25" hidden="1" x14ac:dyDescent="0.2">
      <c r="A114" s="56"/>
      <c r="B114" s="57"/>
      <c r="C114" s="112" t="s">
        <v>850</v>
      </c>
      <c r="D114" s="112"/>
      <c r="E114" s="112"/>
      <c r="F114" s="112"/>
      <c r="G114" s="112"/>
      <c r="H114" s="112"/>
      <c r="I114" s="45"/>
      <c r="J114" s="56"/>
      <c r="K114" s="43"/>
      <c r="L114" s="45">
        <f>SUM(BD61:BD92)</f>
        <v>0</v>
      </c>
    </row>
    <row r="115" spans="1:12" ht="14.25" hidden="1" x14ac:dyDescent="0.2">
      <c r="A115" s="56"/>
      <c r="B115" s="57"/>
      <c r="C115" s="112" t="s">
        <v>851</v>
      </c>
      <c r="D115" s="112"/>
      <c r="E115" s="112"/>
      <c r="F115" s="112"/>
      <c r="G115" s="112"/>
      <c r="H115" s="112"/>
      <c r="I115" s="45"/>
      <c r="J115" s="56"/>
      <c r="K115" s="43"/>
      <c r="L115" s="45"/>
    </row>
    <row r="116" spans="1:12" ht="14.25" hidden="1" x14ac:dyDescent="0.2">
      <c r="A116" s="56"/>
      <c r="B116" s="57"/>
      <c r="C116" s="112" t="s">
        <v>852</v>
      </c>
      <c r="D116" s="112"/>
      <c r="E116" s="112"/>
      <c r="F116" s="112"/>
      <c r="G116" s="112"/>
      <c r="H116" s="112"/>
      <c r="I116" s="45"/>
      <c r="J116" s="56"/>
      <c r="K116" s="43"/>
      <c r="L116" s="45">
        <f>SUM(BO61:BO92)</f>
        <v>0</v>
      </c>
    </row>
    <row r="117" spans="1:12" ht="15" x14ac:dyDescent="0.2">
      <c r="A117" s="58"/>
      <c r="B117" s="59"/>
      <c r="C117" s="110" t="s">
        <v>853</v>
      </c>
      <c r="D117" s="110"/>
      <c r="E117" s="110"/>
      <c r="F117" s="110"/>
      <c r="G117" s="110"/>
      <c r="H117" s="110"/>
      <c r="I117" s="48"/>
      <c r="J117" s="58"/>
      <c r="K117" s="60"/>
      <c r="L117" s="48">
        <f>L94+L109+L110+L111+L115+L116</f>
        <v>14087.869999999999</v>
      </c>
    </row>
    <row r="118" spans="1:12" ht="14.25" x14ac:dyDescent="0.2">
      <c r="A118" s="56"/>
      <c r="B118" s="57"/>
      <c r="C118" s="111" t="s">
        <v>854</v>
      </c>
      <c r="D118" s="112"/>
      <c r="E118" s="112"/>
      <c r="F118" s="112"/>
      <c r="G118" s="112"/>
      <c r="H118" s="112"/>
      <c r="I118" s="45"/>
      <c r="J118" s="56"/>
      <c r="K118" s="43"/>
      <c r="L118" s="45"/>
    </row>
    <row r="119" spans="1:12" ht="14.25" hidden="1" x14ac:dyDescent="0.2">
      <c r="A119" s="56"/>
      <c r="B119" s="57"/>
      <c r="C119" s="112" t="s">
        <v>855</v>
      </c>
      <c r="D119" s="112"/>
      <c r="E119" s="112"/>
      <c r="F119" s="112"/>
      <c r="G119" s="112"/>
      <c r="H119" s="112"/>
      <c r="I119" s="45"/>
      <c r="J119" s="56"/>
      <c r="K119" s="43"/>
      <c r="L119" s="45">
        <f>SUM(AX61:AX92)</f>
        <v>0</v>
      </c>
    </row>
    <row r="120" spans="1:12" ht="14.25" hidden="1" x14ac:dyDescent="0.2">
      <c r="A120" s="56"/>
      <c r="B120" s="57"/>
      <c r="C120" s="112" t="s">
        <v>856</v>
      </c>
      <c r="D120" s="112"/>
      <c r="E120" s="112"/>
      <c r="F120" s="112"/>
      <c r="G120" s="112"/>
      <c r="H120" s="112"/>
      <c r="I120" s="45"/>
      <c r="J120" s="56"/>
      <c r="K120" s="43"/>
      <c r="L120" s="45">
        <f>SUM(AY61:AY92)</f>
        <v>0</v>
      </c>
    </row>
    <row r="121" spans="1:12" ht="14.25" x14ac:dyDescent="0.2">
      <c r="A121" s="56"/>
      <c r="B121" s="57"/>
      <c r="C121" s="112" t="s">
        <v>857</v>
      </c>
      <c r="D121" s="112"/>
      <c r="E121" s="112"/>
      <c r="F121" s="113"/>
      <c r="G121" s="47">
        <f>Source!F842</f>
        <v>11.182079999999999</v>
      </c>
      <c r="H121" s="56"/>
      <c r="I121" s="56"/>
      <c r="J121" s="56"/>
      <c r="K121" s="56"/>
      <c r="L121" s="56"/>
    </row>
    <row r="122" spans="1:12" ht="14.25" hidden="1" customHeight="1" x14ac:dyDescent="0.2">
      <c r="A122" s="56"/>
      <c r="B122" s="57"/>
      <c r="C122" s="112" t="s">
        <v>858</v>
      </c>
      <c r="D122" s="112"/>
      <c r="E122" s="112"/>
      <c r="F122" s="113"/>
      <c r="G122" s="47">
        <f>Source!F843</f>
        <v>0</v>
      </c>
      <c r="H122" s="56"/>
      <c r="I122" s="56"/>
      <c r="J122" s="56"/>
      <c r="K122" s="56"/>
      <c r="L122" s="56"/>
    </row>
    <row r="125" spans="1:12" ht="15" x14ac:dyDescent="0.2">
      <c r="A125" s="63"/>
      <c r="B125" s="64"/>
      <c r="C125" s="114" t="s">
        <v>861</v>
      </c>
      <c r="D125" s="114"/>
      <c r="E125" s="114"/>
      <c r="F125" s="114"/>
      <c r="G125" s="114"/>
      <c r="H125" s="114"/>
      <c r="I125" s="65"/>
      <c r="J125" s="63"/>
      <c r="K125" s="66"/>
      <c r="L125" s="65"/>
    </row>
    <row r="127" spans="1:12" ht="15" hidden="1" x14ac:dyDescent="0.2">
      <c r="A127" s="58"/>
      <c r="B127" s="59"/>
      <c r="C127" s="110" t="s">
        <v>862</v>
      </c>
      <c r="D127" s="110"/>
      <c r="E127" s="110"/>
      <c r="F127" s="110"/>
      <c r="G127" s="110"/>
      <c r="H127" s="110"/>
      <c r="I127" s="48"/>
      <c r="J127" s="58"/>
      <c r="K127" s="60"/>
      <c r="L127" s="48">
        <f>L129+L144+L145</f>
        <v>0</v>
      </c>
    </row>
    <row r="128" spans="1:12" ht="14.25" hidden="1" x14ac:dyDescent="0.2">
      <c r="A128" s="56"/>
      <c r="B128" s="57"/>
      <c r="C128" s="111" t="s">
        <v>835</v>
      </c>
      <c r="D128" s="112"/>
      <c r="E128" s="112"/>
      <c r="F128" s="112"/>
      <c r="G128" s="112"/>
      <c r="H128" s="112"/>
      <c r="I128" s="45"/>
      <c r="J128" s="56"/>
      <c r="K128" s="43"/>
      <c r="L128" s="45"/>
    </row>
    <row r="129" spans="1:12" ht="14.25" hidden="1" x14ac:dyDescent="0.2">
      <c r="A129" s="56"/>
      <c r="B129" s="57"/>
      <c r="C129" s="112" t="s">
        <v>863</v>
      </c>
      <c r="D129" s="112"/>
      <c r="E129" s="112"/>
      <c r="F129" s="112"/>
      <c r="G129" s="112"/>
      <c r="H129" s="112"/>
      <c r="I129" s="45"/>
      <c r="J129" s="56"/>
      <c r="K129" s="43"/>
      <c r="L129" s="45">
        <f>L131+L132+L138+L142</f>
        <v>0</v>
      </c>
    </row>
    <row r="130" spans="1:12" ht="14.25" hidden="1" x14ac:dyDescent="0.2">
      <c r="A130" s="56"/>
      <c r="B130" s="57"/>
      <c r="C130" s="111" t="s">
        <v>835</v>
      </c>
      <c r="D130" s="112"/>
      <c r="E130" s="112"/>
      <c r="F130" s="112"/>
      <c r="G130" s="112"/>
      <c r="H130" s="112"/>
      <c r="I130" s="45"/>
      <c r="J130" s="56"/>
      <c r="K130" s="43"/>
      <c r="L130" s="45"/>
    </row>
    <row r="131" spans="1:12" ht="14.25" hidden="1" x14ac:dyDescent="0.2">
      <c r="A131" s="56"/>
      <c r="B131" s="57"/>
      <c r="C131" s="112" t="s">
        <v>864</v>
      </c>
      <c r="D131" s="112"/>
      <c r="E131" s="112"/>
      <c r="F131" s="112"/>
      <c r="G131" s="112"/>
      <c r="H131" s="112"/>
      <c r="I131" s="45"/>
      <c r="J131" s="56"/>
      <c r="K131" s="43"/>
      <c r="L131" s="45">
        <f>SUMIF(CD60:CD123, 1, AR60:AR123)</f>
        <v>0</v>
      </c>
    </row>
    <row r="132" spans="1:12" ht="14.25" hidden="1" x14ac:dyDescent="0.2">
      <c r="A132" s="56"/>
      <c r="B132" s="57"/>
      <c r="C132" s="112" t="s">
        <v>837</v>
      </c>
      <c r="D132" s="112"/>
      <c r="E132" s="112"/>
      <c r="F132" s="112"/>
      <c r="G132" s="112"/>
      <c r="H132" s="112"/>
      <c r="I132" s="45"/>
      <c r="J132" s="56"/>
      <c r="K132" s="43"/>
      <c r="L132" s="45">
        <f>L134+L137+L136</f>
        <v>0</v>
      </c>
    </row>
    <row r="133" spans="1:12" ht="14.25" hidden="1" x14ac:dyDescent="0.2">
      <c r="A133" s="56"/>
      <c r="B133" s="57"/>
      <c r="C133" s="111" t="s">
        <v>838</v>
      </c>
      <c r="D133" s="112"/>
      <c r="E133" s="112"/>
      <c r="F133" s="112"/>
      <c r="G133" s="112"/>
      <c r="H133" s="112"/>
      <c r="I133" s="45"/>
      <c r="J133" s="56"/>
      <c r="K133" s="43"/>
      <c r="L133" s="45"/>
    </row>
    <row r="134" spans="1:12" ht="14.25" hidden="1" x14ac:dyDescent="0.2">
      <c r="A134" s="56"/>
      <c r="B134" s="57"/>
      <c r="C134" s="112" t="s">
        <v>837</v>
      </c>
      <c r="D134" s="112"/>
      <c r="E134" s="112"/>
      <c r="F134" s="112"/>
      <c r="G134" s="112"/>
      <c r="H134" s="112"/>
      <c r="I134" s="45"/>
      <c r="J134" s="56"/>
      <c r="K134" s="43"/>
      <c r="L134" s="45">
        <f>SUMIF(CD60:CD123, 1, AO60:AO123)</f>
        <v>0</v>
      </c>
    </row>
    <row r="135" spans="1:12" ht="14.25" hidden="1" x14ac:dyDescent="0.2">
      <c r="A135" s="56"/>
      <c r="B135" s="57"/>
      <c r="C135" s="111" t="s">
        <v>839</v>
      </c>
      <c r="D135" s="112"/>
      <c r="E135" s="112"/>
      <c r="F135" s="112"/>
      <c r="G135" s="112"/>
      <c r="H135" s="112"/>
      <c r="I135" s="45"/>
      <c r="J135" s="56"/>
      <c r="K135" s="43"/>
      <c r="L135" s="45"/>
    </row>
    <row r="136" spans="1:12" ht="14.25" hidden="1" x14ac:dyDescent="0.2">
      <c r="A136" s="56"/>
      <c r="B136" s="57"/>
      <c r="C136" s="112" t="s">
        <v>859</v>
      </c>
      <c r="D136" s="112"/>
      <c r="E136" s="112"/>
      <c r="F136" s="112"/>
      <c r="G136" s="112"/>
      <c r="H136" s="112"/>
      <c r="I136" s="45"/>
      <c r="J136" s="56"/>
      <c r="K136" s="43"/>
      <c r="L136" s="45">
        <f>SUMIF(CD60:CD123, 1, AT60:AT123)</f>
        <v>0</v>
      </c>
    </row>
    <row r="137" spans="1:12" ht="14.25" hidden="1" x14ac:dyDescent="0.2">
      <c r="A137" s="56"/>
      <c r="B137" s="57"/>
      <c r="C137" s="112" t="s">
        <v>840</v>
      </c>
      <c r="D137" s="112"/>
      <c r="E137" s="112"/>
      <c r="F137" s="112"/>
      <c r="G137" s="112"/>
      <c r="H137" s="112"/>
      <c r="I137" s="45"/>
      <c r="J137" s="56"/>
      <c r="K137" s="43"/>
      <c r="L137" s="45">
        <f>SUMIF(CD60:CD123, 1, AV60:AV123)</f>
        <v>0</v>
      </c>
    </row>
    <row r="138" spans="1:12" ht="14.25" hidden="1" x14ac:dyDescent="0.2">
      <c r="A138" s="56"/>
      <c r="B138" s="57"/>
      <c r="C138" s="112" t="s">
        <v>841</v>
      </c>
      <c r="D138" s="112"/>
      <c r="E138" s="112"/>
      <c r="F138" s="112"/>
      <c r="G138" s="112"/>
      <c r="H138" s="112"/>
      <c r="I138" s="45"/>
      <c r="J138" s="56"/>
      <c r="K138" s="43"/>
      <c r="L138" s="45">
        <f>L140+L141</f>
        <v>0</v>
      </c>
    </row>
    <row r="139" spans="1:12" ht="14.25" hidden="1" x14ac:dyDescent="0.2">
      <c r="A139" s="56"/>
      <c r="B139" s="57"/>
      <c r="C139" s="111" t="s">
        <v>838</v>
      </c>
      <c r="D139" s="112"/>
      <c r="E139" s="112"/>
      <c r="F139" s="112"/>
      <c r="G139" s="112"/>
      <c r="H139" s="112"/>
      <c r="I139" s="45"/>
      <c r="J139" s="56"/>
      <c r="K139" s="43"/>
      <c r="L139" s="45"/>
    </row>
    <row r="140" spans="1:12" ht="14.25" hidden="1" x14ac:dyDescent="0.2">
      <c r="A140" s="56"/>
      <c r="B140" s="57"/>
      <c r="C140" s="112" t="s">
        <v>842</v>
      </c>
      <c r="D140" s="112"/>
      <c r="E140" s="112"/>
      <c r="F140" s="112"/>
      <c r="G140" s="112"/>
      <c r="H140" s="112"/>
      <c r="I140" s="45"/>
      <c r="J140" s="56"/>
      <c r="K140" s="43"/>
      <c r="L140" s="45">
        <f>SUMIF(CD60:CD123, 1, AW60:AW123)-SUMIF(CD60:CD123, 1, BK60:BK123)</f>
        <v>0</v>
      </c>
    </row>
    <row r="141" spans="1:12" ht="14.25" hidden="1" x14ac:dyDescent="0.2">
      <c r="A141" s="56"/>
      <c r="B141" s="57"/>
      <c r="C141" s="112" t="s">
        <v>843</v>
      </c>
      <c r="D141" s="112"/>
      <c r="E141" s="112"/>
      <c r="F141" s="112"/>
      <c r="G141" s="112"/>
      <c r="H141" s="112"/>
      <c r="I141" s="45"/>
      <c r="J141" s="56"/>
      <c r="K141" s="43"/>
      <c r="L141" s="45">
        <f>SUMIF(CD60:CD123, 1, BC60:BC123)</f>
        <v>0</v>
      </c>
    </row>
    <row r="142" spans="1:12" ht="14.25" hidden="1" x14ac:dyDescent="0.2">
      <c r="A142" s="56"/>
      <c r="B142" s="57"/>
      <c r="C142" s="112" t="s">
        <v>844</v>
      </c>
      <c r="D142" s="112"/>
      <c r="E142" s="112"/>
      <c r="F142" s="112"/>
      <c r="G142" s="112"/>
      <c r="H142" s="112"/>
      <c r="I142" s="45"/>
      <c r="J142" s="56"/>
      <c r="K142" s="43"/>
      <c r="L142" s="45">
        <f>SUMIF(CD60:CD123, 1, BB60:BB123)</f>
        <v>0</v>
      </c>
    </row>
    <row r="143" spans="1:12" ht="14.25" hidden="1" x14ac:dyDescent="0.2">
      <c r="A143" s="56"/>
      <c r="B143" s="57"/>
      <c r="C143" s="112" t="s">
        <v>865</v>
      </c>
      <c r="D143" s="112"/>
      <c r="E143" s="112"/>
      <c r="F143" s="112"/>
      <c r="G143" s="112"/>
      <c r="H143" s="112"/>
      <c r="I143" s="45"/>
      <c r="J143" s="56"/>
      <c r="K143" s="43"/>
      <c r="L143" s="45">
        <f>SUMIF(CD60:CD123, 1, AR60:AR123)+SUMIF(CD60:CD123, 1, AT60:AT123)+SUMIF(CD60:CD123, 1, AV60:AV123)</f>
        <v>0</v>
      </c>
    </row>
    <row r="144" spans="1:12" ht="14.25" hidden="1" x14ac:dyDescent="0.2">
      <c r="A144" s="56"/>
      <c r="B144" s="57"/>
      <c r="C144" s="112" t="s">
        <v>866</v>
      </c>
      <c r="D144" s="112"/>
      <c r="E144" s="112"/>
      <c r="F144" s="112"/>
      <c r="G144" s="112"/>
      <c r="H144" s="112"/>
      <c r="I144" s="45"/>
      <c r="J144" s="56"/>
      <c r="K144" s="43"/>
      <c r="L144" s="45">
        <f>SUMIF(CD60:CD123, 1, AZ60:AZ123)</f>
        <v>0</v>
      </c>
    </row>
    <row r="145" spans="1:12" ht="14.25" hidden="1" x14ac:dyDescent="0.2">
      <c r="A145" s="56"/>
      <c r="B145" s="57"/>
      <c r="C145" s="112" t="s">
        <v>867</v>
      </c>
      <c r="D145" s="112"/>
      <c r="E145" s="112"/>
      <c r="F145" s="112"/>
      <c r="G145" s="112"/>
      <c r="H145" s="112"/>
      <c r="I145" s="45"/>
      <c r="J145" s="56"/>
      <c r="K145" s="43"/>
      <c r="L145" s="45">
        <f>SUMIF(CD60:CD123, 1, BA60:BA123)</f>
        <v>0</v>
      </c>
    </row>
    <row r="146" spans="1:12" hidden="1" x14ac:dyDescent="0.2"/>
    <row r="147" spans="1:12" ht="15" hidden="1" x14ac:dyDescent="0.2">
      <c r="A147" s="58"/>
      <c r="B147" s="59"/>
      <c r="C147" s="110" t="s">
        <v>868</v>
      </c>
      <c r="D147" s="110"/>
      <c r="E147" s="110"/>
      <c r="F147" s="110"/>
      <c r="G147" s="110"/>
      <c r="H147" s="110"/>
      <c r="I147" s="48"/>
      <c r="J147" s="58"/>
      <c r="K147" s="60"/>
      <c r="L147" s="48">
        <f>L149+L164+L165</f>
        <v>0</v>
      </c>
    </row>
    <row r="148" spans="1:12" ht="14.25" hidden="1" x14ac:dyDescent="0.2">
      <c r="A148" s="56"/>
      <c r="B148" s="57"/>
      <c r="C148" s="111" t="s">
        <v>835</v>
      </c>
      <c r="D148" s="112"/>
      <c r="E148" s="112"/>
      <c r="F148" s="112"/>
      <c r="G148" s="112"/>
      <c r="H148" s="112"/>
      <c r="I148" s="45"/>
      <c r="J148" s="56"/>
      <c r="K148" s="43"/>
      <c r="L148" s="45"/>
    </row>
    <row r="149" spans="1:12" ht="14.25" hidden="1" x14ac:dyDescent="0.2">
      <c r="A149" s="56"/>
      <c r="B149" s="57"/>
      <c r="C149" s="112" t="s">
        <v>863</v>
      </c>
      <c r="D149" s="112"/>
      <c r="E149" s="112"/>
      <c r="F149" s="112"/>
      <c r="G149" s="112"/>
      <c r="H149" s="112"/>
      <c r="I149" s="45"/>
      <c r="J149" s="56"/>
      <c r="K149" s="43"/>
      <c r="L149" s="45">
        <f>L151+L152+L158+L162</f>
        <v>0</v>
      </c>
    </row>
    <row r="150" spans="1:12" ht="14.25" hidden="1" x14ac:dyDescent="0.2">
      <c r="A150" s="56"/>
      <c r="B150" s="57"/>
      <c r="C150" s="111" t="s">
        <v>835</v>
      </c>
      <c r="D150" s="112"/>
      <c r="E150" s="112"/>
      <c r="F150" s="112"/>
      <c r="G150" s="112"/>
      <c r="H150" s="112"/>
      <c r="I150" s="45"/>
      <c r="J150" s="56"/>
      <c r="K150" s="43"/>
      <c r="L150" s="45"/>
    </row>
    <row r="151" spans="1:12" ht="14.25" hidden="1" x14ac:dyDescent="0.2">
      <c r="A151" s="56"/>
      <c r="B151" s="57"/>
      <c r="C151" s="112" t="s">
        <v>864</v>
      </c>
      <c r="D151" s="112"/>
      <c r="E151" s="112"/>
      <c r="F151" s="112"/>
      <c r="G151" s="112"/>
      <c r="H151" s="112"/>
      <c r="I151" s="45"/>
      <c r="J151" s="56"/>
      <c r="K151" s="43"/>
      <c r="L151" s="45">
        <f>SUMIF(CD60:CD145, 2, AR60:AR145)</f>
        <v>0</v>
      </c>
    </row>
    <row r="152" spans="1:12" ht="14.25" hidden="1" x14ac:dyDescent="0.2">
      <c r="A152" s="56"/>
      <c r="B152" s="57"/>
      <c r="C152" s="112" t="s">
        <v>837</v>
      </c>
      <c r="D152" s="112"/>
      <c r="E152" s="112"/>
      <c r="F152" s="112"/>
      <c r="G152" s="112"/>
      <c r="H152" s="112"/>
      <c r="I152" s="45"/>
      <c r="J152" s="56"/>
      <c r="K152" s="43"/>
      <c r="L152" s="45">
        <f>L154+L157+L156</f>
        <v>0</v>
      </c>
    </row>
    <row r="153" spans="1:12" ht="14.25" hidden="1" x14ac:dyDescent="0.2">
      <c r="A153" s="56"/>
      <c r="B153" s="57"/>
      <c r="C153" s="111" t="s">
        <v>838</v>
      </c>
      <c r="D153" s="112"/>
      <c r="E153" s="112"/>
      <c r="F153" s="112"/>
      <c r="G153" s="112"/>
      <c r="H153" s="112"/>
      <c r="I153" s="45"/>
      <c r="J153" s="56"/>
      <c r="K153" s="43"/>
      <c r="L153" s="45"/>
    </row>
    <row r="154" spans="1:12" ht="14.25" hidden="1" x14ac:dyDescent="0.2">
      <c r="A154" s="56"/>
      <c r="B154" s="57"/>
      <c r="C154" s="112" t="s">
        <v>837</v>
      </c>
      <c r="D154" s="112"/>
      <c r="E154" s="112"/>
      <c r="F154" s="112"/>
      <c r="G154" s="112"/>
      <c r="H154" s="112"/>
      <c r="I154" s="45"/>
      <c r="J154" s="56"/>
      <c r="K154" s="43"/>
      <c r="L154" s="45">
        <f>SUMIF(CD60:CD145, 2, AO60:AO145)</f>
        <v>0</v>
      </c>
    </row>
    <row r="155" spans="1:12" ht="14.25" hidden="1" x14ac:dyDescent="0.2">
      <c r="A155" s="56"/>
      <c r="B155" s="57"/>
      <c r="C155" s="111" t="s">
        <v>839</v>
      </c>
      <c r="D155" s="112"/>
      <c r="E155" s="112"/>
      <c r="F155" s="112"/>
      <c r="G155" s="112"/>
      <c r="H155" s="112"/>
      <c r="I155" s="45"/>
      <c r="J155" s="56"/>
      <c r="K155" s="43"/>
      <c r="L155" s="45"/>
    </row>
    <row r="156" spans="1:12" ht="14.25" hidden="1" x14ac:dyDescent="0.2">
      <c r="A156" s="56"/>
      <c r="B156" s="57"/>
      <c r="C156" s="112" t="s">
        <v>859</v>
      </c>
      <c r="D156" s="112"/>
      <c r="E156" s="112"/>
      <c r="F156" s="112"/>
      <c r="G156" s="112"/>
      <c r="H156" s="112"/>
      <c r="I156" s="45"/>
      <c r="J156" s="56"/>
      <c r="K156" s="43"/>
      <c r="L156" s="45">
        <f>SUMIF(CD60:CD145, 2, AT60:AT145)</f>
        <v>0</v>
      </c>
    </row>
    <row r="157" spans="1:12" ht="14.25" hidden="1" x14ac:dyDescent="0.2">
      <c r="A157" s="56"/>
      <c r="B157" s="57"/>
      <c r="C157" s="112" t="s">
        <v>840</v>
      </c>
      <c r="D157" s="112"/>
      <c r="E157" s="112"/>
      <c r="F157" s="112"/>
      <c r="G157" s="112"/>
      <c r="H157" s="112"/>
      <c r="I157" s="45"/>
      <c r="J157" s="56"/>
      <c r="K157" s="43"/>
      <c r="L157" s="45">
        <f>SUMIF(CD60:CD145, 2, AV60:AV145)</f>
        <v>0</v>
      </c>
    </row>
    <row r="158" spans="1:12" ht="14.25" hidden="1" x14ac:dyDescent="0.2">
      <c r="A158" s="56"/>
      <c r="B158" s="57"/>
      <c r="C158" s="112" t="s">
        <v>841</v>
      </c>
      <c r="D158" s="112"/>
      <c r="E158" s="112"/>
      <c r="F158" s="112"/>
      <c r="G158" s="112"/>
      <c r="H158" s="112"/>
      <c r="I158" s="45"/>
      <c r="J158" s="56"/>
      <c r="K158" s="43"/>
      <c r="L158" s="45">
        <f>L160+L161</f>
        <v>0</v>
      </c>
    </row>
    <row r="159" spans="1:12" ht="14.25" hidden="1" x14ac:dyDescent="0.2">
      <c r="A159" s="56"/>
      <c r="B159" s="57"/>
      <c r="C159" s="111" t="s">
        <v>838</v>
      </c>
      <c r="D159" s="112"/>
      <c r="E159" s="112"/>
      <c r="F159" s="112"/>
      <c r="G159" s="112"/>
      <c r="H159" s="112"/>
      <c r="I159" s="45"/>
      <c r="J159" s="56"/>
      <c r="K159" s="43"/>
      <c r="L159" s="45"/>
    </row>
    <row r="160" spans="1:12" ht="14.25" hidden="1" x14ac:dyDescent="0.2">
      <c r="A160" s="56"/>
      <c r="B160" s="57"/>
      <c r="C160" s="112" t="s">
        <v>842</v>
      </c>
      <c r="D160" s="112"/>
      <c r="E160" s="112"/>
      <c r="F160" s="112"/>
      <c r="G160" s="112"/>
      <c r="H160" s="112"/>
      <c r="I160" s="45"/>
      <c r="J160" s="56"/>
      <c r="K160" s="43"/>
      <c r="L160" s="45">
        <f>SUMIF(CD60:CD145, 2, AW60:AW145)-SUMIF(CD60:CD145, 2, BK60:BK145)</f>
        <v>0</v>
      </c>
    </row>
    <row r="161" spans="1:12" ht="14.25" hidden="1" x14ac:dyDescent="0.2">
      <c r="A161" s="56"/>
      <c r="B161" s="57"/>
      <c r="C161" s="112" t="s">
        <v>843</v>
      </c>
      <c r="D161" s="112"/>
      <c r="E161" s="112"/>
      <c r="F161" s="112"/>
      <c r="G161" s="112"/>
      <c r="H161" s="112"/>
      <c r="I161" s="45"/>
      <c r="J161" s="56"/>
      <c r="K161" s="43"/>
      <c r="L161" s="45">
        <f>SUMIF(CD60:CD145, 2, BC60:BC145)</f>
        <v>0</v>
      </c>
    </row>
    <row r="162" spans="1:12" ht="14.25" hidden="1" x14ac:dyDescent="0.2">
      <c r="A162" s="56"/>
      <c r="B162" s="57"/>
      <c r="C162" s="112" t="s">
        <v>844</v>
      </c>
      <c r="D162" s="112"/>
      <c r="E162" s="112"/>
      <c r="F162" s="112"/>
      <c r="G162" s="112"/>
      <c r="H162" s="112"/>
      <c r="I162" s="45"/>
      <c r="J162" s="56"/>
      <c r="K162" s="43"/>
      <c r="L162" s="45">
        <f>SUMIF(CD60:CD145, 2, BB60:BB145)</f>
        <v>0</v>
      </c>
    </row>
    <row r="163" spans="1:12" ht="14.25" hidden="1" x14ac:dyDescent="0.2">
      <c r="A163" s="56"/>
      <c r="B163" s="57"/>
      <c r="C163" s="112" t="s">
        <v>865</v>
      </c>
      <c r="D163" s="112"/>
      <c r="E163" s="112"/>
      <c r="F163" s="112"/>
      <c r="G163" s="112"/>
      <c r="H163" s="112"/>
      <c r="I163" s="45"/>
      <c r="J163" s="56"/>
      <c r="K163" s="43"/>
      <c r="L163" s="45">
        <f>SUMIF(CD60:CD145, 2, AR60:AR145)+SUMIF(CD60:CD145, 2, AT60:AT145)+SUMIF(CD60:CD145, 2, AV60:AV145)</f>
        <v>0</v>
      </c>
    </row>
    <row r="164" spans="1:12" ht="14.25" hidden="1" x14ac:dyDescent="0.2">
      <c r="A164" s="56"/>
      <c r="B164" s="57"/>
      <c r="C164" s="112" t="s">
        <v>866</v>
      </c>
      <c r="D164" s="112"/>
      <c r="E164" s="112"/>
      <c r="F164" s="112"/>
      <c r="G164" s="112"/>
      <c r="H164" s="112"/>
      <c r="I164" s="45"/>
      <c r="J164" s="56"/>
      <c r="K164" s="43"/>
      <c r="L164" s="45">
        <f>SUMIF(CD60:CD145, 2, AZ60:AZ145)</f>
        <v>0</v>
      </c>
    </row>
    <row r="165" spans="1:12" ht="14.25" hidden="1" x14ac:dyDescent="0.2">
      <c r="A165" s="56"/>
      <c r="B165" s="57"/>
      <c r="C165" s="112" t="s">
        <v>867</v>
      </c>
      <c r="D165" s="112"/>
      <c r="E165" s="112"/>
      <c r="F165" s="112"/>
      <c r="G165" s="112"/>
      <c r="H165" s="112"/>
      <c r="I165" s="45"/>
      <c r="J165" s="56"/>
      <c r="K165" s="43"/>
      <c r="L165" s="45">
        <f>SUMIF(CD60:CD145, 2, BA60:BA145)</f>
        <v>0</v>
      </c>
    </row>
    <row r="166" spans="1:12" hidden="1" x14ac:dyDescent="0.2"/>
    <row r="167" spans="1:12" ht="15" hidden="1" x14ac:dyDescent="0.2">
      <c r="A167" s="58"/>
      <c r="B167" s="59"/>
      <c r="C167" s="110" t="s">
        <v>869</v>
      </c>
      <c r="D167" s="110"/>
      <c r="E167" s="110"/>
      <c r="F167" s="110"/>
      <c r="G167" s="110"/>
      <c r="H167" s="110"/>
      <c r="I167" s="48"/>
      <c r="J167" s="58"/>
      <c r="K167" s="60"/>
      <c r="L167" s="48">
        <f>L169+L170</f>
        <v>0</v>
      </c>
    </row>
    <row r="168" spans="1:12" ht="14.25" hidden="1" x14ac:dyDescent="0.2">
      <c r="A168" s="56"/>
      <c r="B168" s="57"/>
      <c r="C168" s="111" t="s">
        <v>835</v>
      </c>
      <c r="D168" s="112"/>
      <c r="E168" s="112"/>
      <c r="F168" s="112"/>
      <c r="G168" s="112"/>
      <c r="H168" s="112"/>
      <c r="I168" s="45"/>
      <c r="J168" s="56"/>
      <c r="K168" s="43"/>
      <c r="L168" s="45"/>
    </row>
    <row r="169" spans="1:12" ht="14.25" hidden="1" x14ac:dyDescent="0.2">
      <c r="A169" s="56"/>
      <c r="B169" s="57"/>
      <c r="C169" s="112" t="s">
        <v>849</v>
      </c>
      <c r="D169" s="112"/>
      <c r="E169" s="112"/>
      <c r="F169" s="112"/>
      <c r="G169" s="112"/>
      <c r="H169" s="112"/>
      <c r="I169" s="45"/>
      <c r="J169" s="56"/>
      <c r="K169" s="43"/>
      <c r="L169" s="45">
        <f>SUMIF(CD60:CD165, 3, BK60:BK165)</f>
        <v>0</v>
      </c>
    </row>
    <row r="170" spans="1:12" ht="14.25" hidden="1" x14ac:dyDescent="0.2">
      <c r="A170" s="56"/>
      <c r="B170" s="57"/>
      <c r="C170" s="112" t="s">
        <v>850</v>
      </c>
      <c r="D170" s="112"/>
      <c r="E170" s="112"/>
      <c r="F170" s="112"/>
      <c r="G170" s="112"/>
      <c r="H170" s="112"/>
      <c r="I170" s="45"/>
      <c r="J170" s="56"/>
      <c r="K170" s="43"/>
      <c r="L170" s="45">
        <f>SUMIF(CD60:CD165, 3, BD60:BD165)</f>
        <v>0</v>
      </c>
    </row>
    <row r="172" spans="1:12" ht="15" x14ac:dyDescent="0.2">
      <c r="A172" s="58"/>
      <c r="B172" s="59"/>
      <c r="C172" s="110" t="s">
        <v>870</v>
      </c>
      <c r="D172" s="110"/>
      <c r="E172" s="110"/>
      <c r="F172" s="110"/>
      <c r="G172" s="110"/>
      <c r="H172" s="110"/>
      <c r="I172" s="48"/>
      <c r="J172" s="58"/>
      <c r="K172" s="60"/>
      <c r="L172" s="48">
        <f>L178+L193+L194+L174+L175</f>
        <v>14087.869999999999</v>
      </c>
    </row>
    <row r="173" spans="1:12" ht="14.25" x14ac:dyDescent="0.2">
      <c r="A173" s="56"/>
      <c r="B173" s="57"/>
      <c r="C173" s="111" t="s">
        <v>835</v>
      </c>
      <c r="D173" s="112"/>
      <c r="E173" s="112"/>
      <c r="F173" s="112"/>
      <c r="G173" s="112"/>
      <c r="H173" s="112"/>
      <c r="I173" s="45"/>
      <c r="J173" s="56"/>
      <c r="K173" s="43"/>
      <c r="L173" s="45"/>
    </row>
    <row r="174" spans="1:12" ht="14.25" hidden="1" x14ac:dyDescent="0.2">
      <c r="A174" s="56"/>
      <c r="B174" s="57"/>
      <c r="C174" s="112" t="s">
        <v>871</v>
      </c>
      <c r="D174" s="112"/>
      <c r="E174" s="112"/>
      <c r="F174" s="112"/>
      <c r="G174" s="112"/>
      <c r="H174" s="112"/>
      <c r="I174" s="45"/>
      <c r="J174" s="56"/>
      <c r="K174" s="43"/>
      <c r="L174" s="45"/>
    </row>
    <row r="175" spans="1:12" ht="14.25" hidden="1" x14ac:dyDescent="0.2">
      <c r="A175" s="56"/>
      <c r="B175" s="57"/>
      <c r="C175" s="112" t="s">
        <v>872</v>
      </c>
      <c r="D175" s="112"/>
      <c r="E175" s="112"/>
      <c r="F175" s="112"/>
      <c r="G175" s="112"/>
      <c r="H175" s="112"/>
      <c r="I175" s="45"/>
      <c r="J175" s="56"/>
      <c r="K175" s="43"/>
      <c r="L175" s="45">
        <f>SUM(BO60:BO170)</f>
        <v>0</v>
      </c>
    </row>
    <row r="176" spans="1:12" ht="14.25" x14ac:dyDescent="0.2">
      <c r="A176" s="56"/>
      <c r="B176" s="57"/>
      <c r="C176" s="112" t="s">
        <v>347</v>
      </c>
      <c r="D176" s="112"/>
      <c r="E176" s="112"/>
      <c r="F176" s="112"/>
      <c r="G176" s="112"/>
      <c r="H176" s="112"/>
      <c r="I176" s="45"/>
      <c r="J176" s="56"/>
      <c r="K176" s="43"/>
      <c r="L176" s="45">
        <f>L178+L193+L194</f>
        <v>14087.869999999999</v>
      </c>
    </row>
    <row r="177" spans="1:12" ht="14.25" x14ac:dyDescent="0.2">
      <c r="A177" s="56"/>
      <c r="B177" s="57"/>
      <c r="C177" s="111" t="s">
        <v>835</v>
      </c>
      <c r="D177" s="112"/>
      <c r="E177" s="112"/>
      <c r="F177" s="112"/>
      <c r="G177" s="112"/>
      <c r="H177" s="112"/>
      <c r="I177" s="45"/>
      <c r="J177" s="56"/>
      <c r="K177" s="43"/>
      <c r="L177" s="45"/>
    </row>
    <row r="178" spans="1:12" ht="14.25" x14ac:dyDescent="0.2">
      <c r="A178" s="56"/>
      <c r="B178" s="57"/>
      <c r="C178" s="112" t="s">
        <v>863</v>
      </c>
      <c r="D178" s="112"/>
      <c r="E178" s="112"/>
      <c r="F178" s="112"/>
      <c r="G178" s="112"/>
      <c r="H178" s="112"/>
      <c r="I178" s="45"/>
      <c r="J178" s="56"/>
      <c r="K178" s="43"/>
      <c r="L178" s="45">
        <f>L180+L181+L187+L191</f>
        <v>6708.51</v>
      </c>
    </row>
    <row r="179" spans="1:12" ht="14.25" x14ac:dyDescent="0.2">
      <c r="A179" s="56"/>
      <c r="B179" s="57"/>
      <c r="C179" s="111" t="s">
        <v>835</v>
      </c>
      <c r="D179" s="112"/>
      <c r="E179" s="112"/>
      <c r="F179" s="112"/>
      <c r="G179" s="112"/>
      <c r="H179" s="112"/>
      <c r="I179" s="45"/>
      <c r="J179" s="56"/>
      <c r="K179" s="43"/>
      <c r="L179" s="45"/>
    </row>
    <row r="180" spans="1:12" ht="14.25" x14ac:dyDescent="0.2">
      <c r="A180" s="56"/>
      <c r="B180" s="57"/>
      <c r="C180" s="112" t="s">
        <v>864</v>
      </c>
      <c r="D180" s="112"/>
      <c r="E180" s="112"/>
      <c r="F180" s="112"/>
      <c r="G180" s="112"/>
      <c r="H180" s="112"/>
      <c r="I180" s="45"/>
      <c r="J180" s="56"/>
      <c r="K180" s="43"/>
      <c r="L180" s="45">
        <f>SUMIF(CD60:CD170, 4, AR60:AR170)</f>
        <v>6708.51</v>
      </c>
    </row>
    <row r="181" spans="1:12" ht="14.25" hidden="1" x14ac:dyDescent="0.2">
      <c r="A181" s="56"/>
      <c r="B181" s="57"/>
      <c r="C181" s="112" t="s">
        <v>837</v>
      </c>
      <c r="D181" s="112"/>
      <c r="E181" s="112"/>
      <c r="F181" s="112"/>
      <c r="G181" s="112"/>
      <c r="H181" s="112"/>
      <c r="I181" s="45"/>
      <c r="J181" s="56"/>
      <c r="K181" s="43"/>
      <c r="L181" s="45">
        <f>L183+L186+L185</f>
        <v>0</v>
      </c>
    </row>
    <row r="182" spans="1:12" ht="14.25" hidden="1" x14ac:dyDescent="0.2">
      <c r="A182" s="56"/>
      <c r="B182" s="57"/>
      <c r="C182" s="111" t="s">
        <v>838</v>
      </c>
      <c r="D182" s="112"/>
      <c r="E182" s="112"/>
      <c r="F182" s="112"/>
      <c r="G182" s="112"/>
      <c r="H182" s="112"/>
      <c r="I182" s="45"/>
      <c r="J182" s="56"/>
      <c r="K182" s="43"/>
      <c r="L182" s="45"/>
    </row>
    <row r="183" spans="1:12" ht="14.25" hidden="1" x14ac:dyDescent="0.2">
      <c r="A183" s="56"/>
      <c r="B183" s="57"/>
      <c r="C183" s="112" t="s">
        <v>837</v>
      </c>
      <c r="D183" s="112"/>
      <c r="E183" s="112"/>
      <c r="F183" s="112"/>
      <c r="G183" s="112"/>
      <c r="H183" s="112"/>
      <c r="I183" s="45"/>
      <c r="J183" s="56"/>
      <c r="K183" s="43"/>
      <c r="L183" s="45">
        <f>SUMIF(CD60:CD170, 4, AO60:AO170)</f>
        <v>0</v>
      </c>
    </row>
    <row r="184" spans="1:12" ht="14.25" hidden="1" x14ac:dyDescent="0.2">
      <c r="A184" s="56"/>
      <c r="B184" s="57"/>
      <c r="C184" s="111" t="s">
        <v>839</v>
      </c>
      <c r="D184" s="112"/>
      <c r="E184" s="112"/>
      <c r="F184" s="112"/>
      <c r="G184" s="112"/>
      <c r="H184" s="112"/>
      <c r="I184" s="45"/>
      <c r="J184" s="56"/>
      <c r="K184" s="43"/>
      <c r="L184" s="45"/>
    </row>
    <row r="185" spans="1:12" ht="14.25" hidden="1" x14ac:dyDescent="0.2">
      <c r="A185" s="56"/>
      <c r="B185" s="57"/>
      <c r="C185" s="112" t="s">
        <v>859</v>
      </c>
      <c r="D185" s="112"/>
      <c r="E185" s="112"/>
      <c r="F185" s="112"/>
      <c r="G185" s="112"/>
      <c r="H185" s="112"/>
      <c r="I185" s="45"/>
      <c r="J185" s="56"/>
      <c r="K185" s="43"/>
      <c r="L185" s="45">
        <f>SUMIF(CD60:CD170, 4, AT60:AT170)</f>
        <v>0</v>
      </c>
    </row>
    <row r="186" spans="1:12" ht="14.25" hidden="1" x14ac:dyDescent="0.2">
      <c r="A186" s="56"/>
      <c r="B186" s="57"/>
      <c r="C186" s="112" t="s">
        <v>840</v>
      </c>
      <c r="D186" s="112"/>
      <c r="E186" s="112"/>
      <c r="F186" s="112"/>
      <c r="G186" s="112"/>
      <c r="H186" s="112"/>
      <c r="I186" s="45"/>
      <c r="J186" s="56"/>
      <c r="K186" s="43"/>
      <c r="L186" s="45">
        <f>SUMIF(CD60:CD170, 4, AV60:AV170)</f>
        <v>0</v>
      </c>
    </row>
    <row r="187" spans="1:12" ht="14.25" hidden="1" x14ac:dyDescent="0.2">
      <c r="A187" s="56"/>
      <c r="B187" s="57"/>
      <c r="C187" s="112" t="s">
        <v>841</v>
      </c>
      <c r="D187" s="112"/>
      <c r="E187" s="112"/>
      <c r="F187" s="112"/>
      <c r="G187" s="112"/>
      <c r="H187" s="112"/>
      <c r="I187" s="45"/>
      <c r="J187" s="56"/>
      <c r="K187" s="43"/>
      <c r="L187" s="45">
        <f>L189+L190</f>
        <v>0</v>
      </c>
    </row>
    <row r="188" spans="1:12" ht="14.25" hidden="1" x14ac:dyDescent="0.2">
      <c r="A188" s="56"/>
      <c r="B188" s="57"/>
      <c r="C188" s="111" t="s">
        <v>838</v>
      </c>
      <c r="D188" s="112"/>
      <c r="E188" s="112"/>
      <c r="F188" s="112"/>
      <c r="G188" s="112"/>
      <c r="H188" s="112"/>
      <c r="I188" s="45"/>
      <c r="J188" s="56"/>
      <c r="K188" s="43"/>
      <c r="L188" s="45"/>
    </row>
    <row r="189" spans="1:12" ht="14.25" hidden="1" x14ac:dyDescent="0.2">
      <c r="A189" s="56"/>
      <c r="B189" s="57"/>
      <c r="C189" s="112" t="s">
        <v>842</v>
      </c>
      <c r="D189" s="112"/>
      <c r="E189" s="112"/>
      <c r="F189" s="112"/>
      <c r="G189" s="112"/>
      <c r="H189" s="112"/>
      <c r="I189" s="45"/>
      <c r="J189" s="56"/>
      <c r="K189" s="43"/>
      <c r="L189" s="45">
        <f>SUMIF(CD60:CD170, 4, AW60:AW170)-SUMIF(CD60:CD170, 4, BK60:BK170)</f>
        <v>0</v>
      </c>
    </row>
    <row r="190" spans="1:12" ht="14.25" hidden="1" x14ac:dyDescent="0.2">
      <c r="A190" s="56"/>
      <c r="B190" s="57"/>
      <c r="C190" s="112" t="s">
        <v>843</v>
      </c>
      <c r="D190" s="112"/>
      <c r="E190" s="112"/>
      <c r="F190" s="112"/>
      <c r="G190" s="112"/>
      <c r="H190" s="112"/>
      <c r="I190" s="45"/>
      <c r="J190" s="56"/>
      <c r="K190" s="43"/>
      <c r="L190" s="45">
        <f>SUMIF(CD60:CD170, 4, BC60:BC170)</f>
        <v>0</v>
      </c>
    </row>
    <row r="191" spans="1:12" ht="14.25" hidden="1" x14ac:dyDescent="0.2">
      <c r="A191" s="56"/>
      <c r="B191" s="57"/>
      <c r="C191" s="112" t="s">
        <v>844</v>
      </c>
      <c r="D191" s="112"/>
      <c r="E191" s="112"/>
      <c r="F191" s="112"/>
      <c r="G191" s="112"/>
      <c r="H191" s="112"/>
      <c r="I191" s="45"/>
      <c r="J191" s="56"/>
      <c r="K191" s="43"/>
      <c r="L191" s="45">
        <f>SUMIF(CD60:CD170, 4, BB60:BB170)</f>
        <v>0</v>
      </c>
    </row>
    <row r="192" spans="1:12" ht="14.25" x14ac:dyDescent="0.2">
      <c r="A192" s="56"/>
      <c r="B192" s="57"/>
      <c r="C192" s="112" t="s">
        <v>865</v>
      </c>
      <c r="D192" s="112"/>
      <c r="E192" s="112"/>
      <c r="F192" s="112"/>
      <c r="G192" s="112"/>
      <c r="H192" s="112"/>
      <c r="I192" s="45"/>
      <c r="J192" s="56"/>
      <c r="K192" s="43"/>
      <c r="L192" s="45">
        <f>SUMIF(CD60:CD170, 4, AR60:AR170)+SUMIF(CD60:CD170, 4, AT60:AT170)+SUMIF(CD60:CD170, 4, AV60:AV170)</f>
        <v>6708.51</v>
      </c>
    </row>
    <row r="193" spans="1:12" ht="14.25" x14ac:dyDescent="0.2">
      <c r="A193" s="56"/>
      <c r="B193" s="57"/>
      <c r="C193" s="112" t="s">
        <v>866</v>
      </c>
      <c r="D193" s="112"/>
      <c r="E193" s="112"/>
      <c r="F193" s="112"/>
      <c r="G193" s="112"/>
      <c r="H193" s="112"/>
      <c r="I193" s="45"/>
      <c r="J193" s="56"/>
      <c r="K193" s="43"/>
      <c r="L193" s="45">
        <f>SUMIF(CD60:CD170, 4, AZ60:AZ170)</f>
        <v>4964.29</v>
      </c>
    </row>
    <row r="194" spans="1:12" ht="14.25" x14ac:dyDescent="0.2">
      <c r="A194" s="56"/>
      <c r="B194" s="57"/>
      <c r="C194" s="112" t="s">
        <v>867</v>
      </c>
      <c r="D194" s="112"/>
      <c r="E194" s="112"/>
      <c r="F194" s="112"/>
      <c r="G194" s="112"/>
      <c r="H194" s="112"/>
      <c r="I194" s="45"/>
      <c r="J194" s="56"/>
      <c r="K194" s="43"/>
      <c r="L194" s="45">
        <f>SUMIF(CD60:CD170, 4, BA60:BA170)</f>
        <v>2415.0700000000002</v>
      </c>
    </row>
    <row r="196" spans="1:12" ht="15" x14ac:dyDescent="0.2">
      <c r="A196" s="58"/>
      <c r="B196" s="59"/>
      <c r="C196" s="110" t="s">
        <v>873</v>
      </c>
      <c r="D196" s="110"/>
      <c r="E196" s="110"/>
      <c r="F196" s="110"/>
      <c r="G196" s="110"/>
      <c r="H196" s="110"/>
      <c r="I196" s="48"/>
      <c r="J196" s="58"/>
      <c r="K196" s="60"/>
      <c r="L196" s="48">
        <f>L127+L147+L167+L172</f>
        <v>14087.869999999999</v>
      </c>
    </row>
    <row r="197" spans="1:12" ht="14.25" x14ac:dyDescent="0.2">
      <c r="A197" s="56"/>
      <c r="B197" s="57"/>
      <c r="C197" s="111" t="s">
        <v>835</v>
      </c>
      <c r="D197" s="112"/>
      <c r="E197" s="112"/>
      <c r="F197" s="112"/>
      <c r="G197" s="112"/>
      <c r="H197" s="112"/>
      <c r="I197" s="45"/>
      <c r="J197" s="56"/>
      <c r="K197" s="43"/>
      <c r="L197" s="45"/>
    </row>
    <row r="198" spans="1:12" ht="14.25" x14ac:dyDescent="0.2">
      <c r="A198" s="56"/>
      <c r="B198" s="57"/>
      <c r="C198" s="112" t="s">
        <v>863</v>
      </c>
      <c r="D198" s="112"/>
      <c r="E198" s="112"/>
      <c r="F198" s="112"/>
      <c r="G198" s="112"/>
      <c r="H198" s="112"/>
      <c r="I198" s="45"/>
      <c r="J198" s="56"/>
      <c r="K198" s="43"/>
      <c r="L198" s="45">
        <f>L200+L201+L207+L211</f>
        <v>6708.51</v>
      </c>
    </row>
    <row r="199" spans="1:12" ht="14.25" x14ac:dyDescent="0.2">
      <c r="A199" s="56"/>
      <c r="B199" s="57"/>
      <c r="C199" s="111" t="s">
        <v>835</v>
      </c>
      <c r="D199" s="112"/>
      <c r="E199" s="112"/>
      <c r="F199" s="112"/>
      <c r="G199" s="112"/>
      <c r="H199" s="112"/>
      <c r="I199" s="45"/>
      <c r="J199" s="56"/>
      <c r="K199" s="43"/>
      <c r="L199" s="45"/>
    </row>
    <row r="200" spans="1:12" ht="14.25" x14ac:dyDescent="0.2">
      <c r="A200" s="56"/>
      <c r="B200" s="57"/>
      <c r="C200" s="112" t="s">
        <v>864</v>
      </c>
      <c r="D200" s="112"/>
      <c r="E200" s="112"/>
      <c r="F200" s="112"/>
      <c r="G200" s="112"/>
      <c r="H200" s="112"/>
      <c r="I200" s="45"/>
      <c r="J200" s="56"/>
      <c r="K200" s="43"/>
      <c r="L200" s="45">
        <f>SUM(AR60:AR194)</f>
        <v>6708.51</v>
      </c>
    </row>
    <row r="201" spans="1:12" ht="14.25" hidden="1" x14ac:dyDescent="0.2">
      <c r="A201" s="56"/>
      <c r="B201" s="57"/>
      <c r="C201" s="112" t="s">
        <v>837</v>
      </c>
      <c r="D201" s="112"/>
      <c r="E201" s="112"/>
      <c r="F201" s="112"/>
      <c r="G201" s="112"/>
      <c r="H201" s="112"/>
      <c r="I201" s="45"/>
      <c r="J201" s="56"/>
      <c r="K201" s="43"/>
      <c r="L201" s="45">
        <f>L203+L206+L205</f>
        <v>0</v>
      </c>
    </row>
    <row r="202" spans="1:12" ht="14.25" hidden="1" x14ac:dyDescent="0.2">
      <c r="A202" s="56"/>
      <c r="B202" s="57"/>
      <c r="C202" s="111" t="s">
        <v>838</v>
      </c>
      <c r="D202" s="112"/>
      <c r="E202" s="112"/>
      <c r="F202" s="112"/>
      <c r="G202" s="112"/>
      <c r="H202" s="112"/>
      <c r="I202" s="45"/>
      <c r="J202" s="56"/>
      <c r="K202" s="43"/>
      <c r="L202" s="45"/>
    </row>
    <row r="203" spans="1:12" ht="14.25" hidden="1" x14ac:dyDescent="0.2">
      <c r="A203" s="56"/>
      <c r="B203" s="57"/>
      <c r="C203" s="112" t="s">
        <v>837</v>
      </c>
      <c r="D203" s="112"/>
      <c r="E203" s="112"/>
      <c r="F203" s="112"/>
      <c r="G203" s="112"/>
      <c r="H203" s="112"/>
      <c r="I203" s="45"/>
      <c r="J203" s="56"/>
      <c r="K203" s="43"/>
      <c r="L203" s="45">
        <f>SUM(AO60:AO194)</f>
        <v>0</v>
      </c>
    </row>
    <row r="204" spans="1:12" ht="14.25" hidden="1" x14ac:dyDescent="0.2">
      <c r="A204" s="56"/>
      <c r="B204" s="57"/>
      <c r="C204" s="111" t="s">
        <v>839</v>
      </c>
      <c r="D204" s="112"/>
      <c r="E204" s="112"/>
      <c r="F204" s="112"/>
      <c r="G204" s="112"/>
      <c r="H204" s="112"/>
      <c r="I204" s="45"/>
      <c r="J204" s="56"/>
      <c r="K204" s="43"/>
      <c r="L204" s="45"/>
    </row>
    <row r="205" spans="1:12" ht="14.25" hidden="1" x14ac:dyDescent="0.2">
      <c r="A205" s="56"/>
      <c r="B205" s="57"/>
      <c r="C205" s="112" t="s">
        <v>859</v>
      </c>
      <c r="D205" s="112"/>
      <c r="E205" s="112"/>
      <c r="F205" s="112"/>
      <c r="G205" s="112"/>
      <c r="H205" s="112"/>
      <c r="I205" s="45"/>
      <c r="J205" s="56"/>
      <c r="K205" s="43"/>
      <c r="L205" s="45">
        <f>SUM(AT60:AT194)</f>
        <v>0</v>
      </c>
    </row>
    <row r="206" spans="1:12" ht="14.25" hidden="1" x14ac:dyDescent="0.2">
      <c r="A206" s="56"/>
      <c r="B206" s="57"/>
      <c r="C206" s="112" t="s">
        <v>840</v>
      </c>
      <c r="D206" s="112"/>
      <c r="E206" s="112"/>
      <c r="F206" s="112"/>
      <c r="G206" s="112"/>
      <c r="H206" s="112"/>
      <c r="I206" s="45"/>
      <c r="J206" s="56"/>
      <c r="K206" s="43"/>
      <c r="L206" s="45">
        <f>SUM(AV60:AV194)</f>
        <v>0</v>
      </c>
    </row>
    <row r="207" spans="1:12" ht="14.25" hidden="1" x14ac:dyDescent="0.2">
      <c r="A207" s="56"/>
      <c r="B207" s="57"/>
      <c r="C207" s="112" t="s">
        <v>841</v>
      </c>
      <c r="D207" s="112"/>
      <c r="E207" s="112"/>
      <c r="F207" s="112"/>
      <c r="G207" s="112"/>
      <c r="H207" s="112"/>
      <c r="I207" s="45"/>
      <c r="J207" s="56"/>
      <c r="K207" s="43"/>
      <c r="L207" s="45">
        <f>L209+L210</f>
        <v>0</v>
      </c>
    </row>
    <row r="208" spans="1:12" ht="14.25" hidden="1" x14ac:dyDescent="0.2">
      <c r="A208" s="56"/>
      <c r="B208" s="57"/>
      <c r="C208" s="111" t="s">
        <v>838</v>
      </c>
      <c r="D208" s="112"/>
      <c r="E208" s="112"/>
      <c r="F208" s="112"/>
      <c r="G208" s="112"/>
      <c r="H208" s="112"/>
      <c r="I208" s="45"/>
      <c r="J208" s="56"/>
      <c r="K208" s="43"/>
      <c r="L208" s="45"/>
    </row>
    <row r="209" spans="1:12" ht="14.25" hidden="1" x14ac:dyDescent="0.2">
      <c r="A209" s="56"/>
      <c r="B209" s="57"/>
      <c r="C209" s="112" t="s">
        <v>842</v>
      </c>
      <c r="D209" s="112"/>
      <c r="E209" s="112"/>
      <c r="F209" s="112"/>
      <c r="G209" s="112"/>
      <c r="H209" s="112"/>
      <c r="I209" s="45"/>
      <c r="J209" s="56"/>
      <c r="K209" s="43"/>
      <c r="L209" s="45">
        <f>SUM(AW60:AW194)-SUM(BK60:BK194)</f>
        <v>0</v>
      </c>
    </row>
    <row r="210" spans="1:12" ht="14.25" hidden="1" x14ac:dyDescent="0.2">
      <c r="A210" s="56"/>
      <c r="B210" s="57"/>
      <c r="C210" s="112" t="s">
        <v>843</v>
      </c>
      <c r="D210" s="112"/>
      <c r="E210" s="112"/>
      <c r="F210" s="112"/>
      <c r="G210" s="112"/>
      <c r="H210" s="112"/>
      <c r="I210" s="45"/>
      <c r="J210" s="56"/>
      <c r="K210" s="43"/>
      <c r="L210" s="45">
        <f>SUM(BC60:BC194)</f>
        <v>0</v>
      </c>
    </row>
    <row r="211" spans="1:12" ht="14.25" hidden="1" x14ac:dyDescent="0.2">
      <c r="A211" s="56"/>
      <c r="B211" s="57"/>
      <c r="C211" s="112" t="s">
        <v>844</v>
      </c>
      <c r="D211" s="112"/>
      <c r="E211" s="112"/>
      <c r="F211" s="112"/>
      <c r="G211" s="112"/>
      <c r="H211" s="112"/>
      <c r="I211" s="45"/>
      <c r="J211" s="56"/>
      <c r="K211" s="43"/>
      <c r="L211" s="45">
        <f>SUM(BB60:BB194)</f>
        <v>0</v>
      </c>
    </row>
    <row r="212" spans="1:12" ht="14.25" x14ac:dyDescent="0.2">
      <c r="A212" s="56"/>
      <c r="B212" s="57"/>
      <c r="C212" s="112" t="s">
        <v>845</v>
      </c>
      <c r="D212" s="112"/>
      <c r="E212" s="112"/>
      <c r="F212" s="112"/>
      <c r="G212" s="112"/>
      <c r="H212" s="112"/>
      <c r="I212" s="45"/>
      <c r="J212" s="56"/>
      <c r="K212" s="43"/>
      <c r="L212" s="45">
        <f>SUM(AR60:AR194)+SUM(AT60:AT194)+SUM(AV60:AV194)</f>
        <v>6708.51</v>
      </c>
    </row>
    <row r="213" spans="1:12" ht="14.25" x14ac:dyDescent="0.2">
      <c r="A213" s="56"/>
      <c r="B213" s="57"/>
      <c r="C213" s="112" t="s">
        <v>846</v>
      </c>
      <c r="D213" s="112"/>
      <c r="E213" s="112"/>
      <c r="F213" s="112"/>
      <c r="G213" s="112"/>
      <c r="H213" s="112"/>
      <c r="I213" s="45"/>
      <c r="J213" s="56"/>
      <c r="K213" s="43"/>
      <c r="L213" s="45">
        <f>SUM(AZ60:AZ194)</f>
        <v>4964.29</v>
      </c>
    </row>
    <row r="214" spans="1:12" ht="14.25" x14ac:dyDescent="0.2">
      <c r="A214" s="56"/>
      <c r="B214" s="57"/>
      <c r="C214" s="112" t="s">
        <v>847</v>
      </c>
      <c r="D214" s="112"/>
      <c r="E214" s="112"/>
      <c r="F214" s="112"/>
      <c r="G214" s="112"/>
      <c r="H214" s="112"/>
      <c r="I214" s="45"/>
      <c r="J214" s="56"/>
      <c r="K214" s="43"/>
      <c r="L214" s="45">
        <f>SUM(BA60:BA194)</f>
        <v>2415.0700000000002</v>
      </c>
    </row>
    <row r="215" spans="1:12" ht="14.25" hidden="1" x14ac:dyDescent="0.2">
      <c r="A215" s="56"/>
      <c r="B215" s="57"/>
      <c r="C215" s="112" t="s">
        <v>874</v>
      </c>
      <c r="D215" s="112"/>
      <c r="E215" s="112"/>
      <c r="F215" s="112"/>
      <c r="G215" s="112"/>
      <c r="H215" s="112"/>
      <c r="I215" s="45"/>
      <c r="J215" s="56"/>
      <c r="K215" s="43"/>
      <c r="L215" s="45">
        <f>L217+L218</f>
        <v>0</v>
      </c>
    </row>
    <row r="216" spans="1:12" ht="14.25" hidden="1" x14ac:dyDescent="0.2">
      <c r="A216" s="56"/>
      <c r="B216" s="57"/>
      <c r="C216" s="111" t="s">
        <v>835</v>
      </c>
      <c r="D216" s="112"/>
      <c r="E216" s="112"/>
      <c r="F216" s="112"/>
      <c r="G216" s="112"/>
      <c r="H216" s="112"/>
      <c r="I216" s="45"/>
      <c r="J216" s="56"/>
      <c r="K216" s="43"/>
      <c r="L216" s="45"/>
    </row>
    <row r="217" spans="1:12" ht="14.25" hidden="1" x14ac:dyDescent="0.2">
      <c r="A217" s="56"/>
      <c r="B217" s="57"/>
      <c r="C217" s="112" t="s">
        <v>849</v>
      </c>
      <c r="D217" s="112"/>
      <c r="E217" s="112"/>
      <c r="F217" s="112"/>
      <c r="G217" s="112"/>
      <c r="H217" s="112"/>
      <c r="I217" s="45"/>
      <c r="J217" s="56"/>
      <c r="K217" s="43"/>
      <c r="L217" s="45">
        <f>SUM(BK60:BK194)</f>
        <v>0</v>
      </c>
    </row>
    <row r="218" spans="1:12" ht="14.25" hidden="1" x14ac:dyDescent="0.2">
      <c r="A218" s="56"/>
      <c r="B218" s="57"/>
      <c r="C218" s="112" t="s">
        <v>850</v>
      </c>
      <c r="D218" s="112"/>
      <c r="E218" s="112"/>
      <c r="F218" s="112"/>
      <c r="G218" s="112"/>
      <c r="H218" s="112"/>
      <c r="I218" s="45"/>
      <c r="J218" s="56"/>
      <c r="K218" s="43"/>
      <c r="L218" s="45">
        <f>SUM(BD60:BD194)</f>
        <v>0</v>
      </c>
    </row>
    <row r="219" spans="1:12" ht="14.25" x14ac:dyDescent="0.2">
      <c r="A219" s="56"/>
      <c r="B219" s="57"/>
      <c r="C219" s="112" t="s">
        <v>875</v>
      </c>
      <c r="D219" s="112"/>
      <c r="E219" s="112"/>
      <c r="F219" s="112"/>
      <c r="G219" s="112"/>
      <c r="H219" s="112"/>
      <c r="I219" s="45"/>
      <c r="J219" s="56"/>
      <c r="K219" s="43"/>
      <c r="L219" s="45">
        <f>L172</f>
        <v>14087.869999999999</v>
      </c>
    </row>
    <row r="220" spans="1:12" ht="14.25" x14ac:dyDescent="0.2">
      <c r="A220" s="56"/>
      <c r="B220" s="57"/>
      <c r="C220" s="110" t="s">
        <v>854</v>
      </c>
      <c r="D220" s="112"/>
      <c r="E220" s="112"/>
      <c r="F220" s="112"/>
      <c r="G220" s="112"/>
      <c r="H220" s="112"/>
      <c r="I220" s="45"/>
      <c r="J220" s="56"/>
      <c r="K220" s="43"/>
      <c r="L220" s="45"/>
    </row>
    <row r="221" spans="1:12" ht="14.25" hidden="1" x14ac:dyDescent="0.2">
      <c r="A221" s="56"/>
      <c r="B221" s="57"/>
      <c r="C221" s="112" t="s">
        <v>855</v>
      </c>
      <c r="D221" s="112"/>
      <c r="E221" s="112"/>
      <c r="F221" s="112"/>
      <c r="G221" s="112"/>
      <c r="H221" s="112"/>
      <c r="I221" s="45"/>
      <c r="J221" s="56"/>
      <c r="K221" s="43"/>
      <c r="L221" s="45">
        <f>SUM(AX60:AX194)</f>
        <v>0</v>
      </c>
    </row>
    <row r="222" spans="1:12" ht="14.25" hidden="1" x14ac:dyDescent="0.2">
      <c r="A222" s="56"/>
      <c r="B222" s="57"/>
      <c r="C222" s="112" t="s">
        <v>856</v>
      </c>
      <c r="D222" s="112"/>
      <c r="E222" s="112"/>
      <c r="F222" s="112"/>
      <c r="G222" s="112"/>
      <c r="H222" s="112"/>
      <c r="I222" s="45"/>
      <c r="J222" s="56"/>
      <c r="K222" s="43"/>
      <c r="L222" s="45">
        <f>SUM(AY60:AY194)</f>
        <v>0</v>
      </c>
    </row>
    <row r="223" spans="1:12" ht="14.25" x14ac:dyDescent="0.2">
      <c r="A223" s="56"/>
      <c r="B223" s="57"/>
      <c r="C223" s="112" t="s">
        <v>857</v>
      </c>
      <c r="D223" s="112"/>
      <c r="E223" s="112"/>
      <c r="F223" s="113"/>
      <c r="G223" s="47">
        <f>Source!F872</f>
        <v>11.182079999999999</v>
      </c>
      <c r="H223" s="56"/>
      <c r="I223" s="56"/>
      <c r="J223" s="56"/>
      <c r="K223" s="56"/>
      <c r="L223" s="56"/>
    </row>
    <row r="224" spans="1:12" ht="14.25" hidden="1" customHeight="1" x14ac:dyDescent="0.2">
      <c r="A224" s="56"/>
      <c r="B224" s="57"/>
      <c r="C224" s="112" t="s">
        <v>858</v>
      </c>
      <c r="D224" s="112"/>
      <c r="E224" s="112"/>
      <c r="F224" s="113"/>
      <c r="G224" s="47">
        <f>Source!F873</f>
        <v>0</v>
      </c>
      <c r="H224" s="56"/>
      <c r="I224" s="56"/>
      <c r="J224" s="56"/>
      <c r="K224" s="56"/>
      <c r="L224" s="56"/>
    </row>
    <row r="228" spans="1:12" ht="14.25" customHeight="1" x14ac:dyDescent="0.2">
      <c r="A228" s="71"/>
      <c r="B228" s="72" t="s">
        <v>876</v>
      </c>
      <c r="C228" s="73" t="str">
        <f>IF(Source!AC12&lt;&gt;"", Source!AC12," ")</f>
        <v xml:space="preserve"> </v>
      </c>
      <c r="D228" s="32"/>
      <c r="E228" s="32"/>
      <c r="F228" s="32"/>
      <c r="G228" s="32"/>
      <c r="H228" s="12" t="str">
        <f>IF(Source!AB12&lt;&gt;"", Source!AB12," ")</f>
        <v xml:space="preserve"> </v>
      </c>
      <c r="I228" s="22"/>
      <c r="J228" s="22"/>
      <c r="K228" s="36"/>
      <c r="L228" s="36"/>
    </row>
    <row r="229" spans="1:12" ht="14.25" customHeight="1" x14ac:dyDescent="0.2">
      <c r="A229" s="71"/>
      <c r="B229" s="74"/>
      <c r="C229" s="115" t="s">
        <v>877</v>
      </c>
      <c r="D229" s="115"/>
      <c r="E229" s="115"/>
      <c r="F229" s="115"/>
      <c r="G229" s="115"/>
      <c r="H229" s="22"/>
      <c r="I229" s="22"/>
      <c r="J229" s="22"/>
      <c r="K229" s="36"/>
      <c r="L229" s="36"/>
    </row>
    <row r="230" spans="1:12" ht="14.25" customHeight="1" x14ac:dyDescent="0.2">
      <c r="A230" s="71"/>
      <c r="B230" s="74"/>
      <c r="C230" s="11"/>
      <c r="D230" s="11"/>
      <c r="E230" s="11"/>
      <c r="F230" s="11"/>
      <c r="G230" s="11"/>
      <c r="H230" s="22"/>
      <c r="I230" s="22"/>
      <c r="J230" s="22"/>
      <c r="K230" s="36"/>
      <c r="L230" s="36"/>
    </row>
    <row r="231" spans="1:12" ht="14.25" customHeight="1" x14ac:dyDescent="0.2">
      <c r="A231" s="71"/>
      <c r="B231" s="72" t="s">
        <v>878</v>
      </c>
      <c r="C231" s="73" t="str">
        <f>IF(Source!AE12&lt;&gt;"", Source!AE12," ")</f>
        <v xml:space="preserve"> </v>
      </c>
      <c r="D231" s="32"/>
      <c r="E231" s="32"/>
      <c r="F231" s="32"/>
      <c r="G231" s="32"/>
      <c r="H231" s="12" t="str">
        <f>IF(Source!AD12&lt;&gt;"", Source!AD12," ")</f>
        <v xml:space="preserve"> </v>
      </c>
      <c r="I231" s="22"/>
      <c r="J231" s="22"/>
      <c r="K231" s="36"/>
      <c r="L231" s="36"/>
    </row>
    <row r="232" spans="1:12" ht="14.25" customHeight="1" x14ac:dyDescent="0.2">
      <c r="A232" s="11"/>
      <c r="B232" s="11"/>
      <c r="C232" s="115" t="s">
        <v>877</v>
      </c>
      <c r="D232" s="115"/>
      <c r="E232" s="115"/>
      <c r="F232" s="115"/>
      <c r="G232" s="115"/>
      <c r="H232" s="22"/>
      <c r="I232" s="22"/>
      <c r="J232" s="22"/>
      <c r="K232" s="36"/>
      <c r="L232" s="36"/>
    </row>
  </sheetData>
  <mergeCells count="183">
    <mergeCell ref="C221:H221"/>
    <mergeCell ref="C222:H222"/>
    <mergeCell ref="C223:F223"/>
    <mergeCell ref="C224:F224"/>
    <mergeCell ref="C229:G229"/>
    <mergeCell ref="C232:G232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197:H197"/>
    <mergeCell ref="C198:H198"/>
    <mergeCell ref="C199:H199"/>
    <mergeCell ref="C200:H200"/>
    <mergeCell ref="C201:H201"/>
    <mergeCell ref="C202:H202"/>
    <mergeCell ref="C190:H190"/>
    <mergeCell ref="C191:H191"/>
    <mergeCell ref="C192:H192"/>
    <mergeCell ref="C193:H193"/>
    <mergeCell ref="C194:H194"/>
    <mergeCell ref="C196:H196"/>
    <mergeCell ref="C184:H184"/>
    <mergeCell ref="C185:H185"/>
    <mergeCell ref="C186:H186"/>
    <mergeCell ref="C187:H187"/>
    <mergeCell ref="C188:H188"/>
    <mergeCell ref="C189:H189"/>
    <mergeCell ref="C178:H178"/>
    <mergeCell ref="C179:H179"/>
    <mergeCell ref="C180:H180"/>
    <mergeCell ref="C181:H181"/>
    <mergeCell ref="C182:H182"/>
    <mergeCell ref="C183:H183"/>
    <mergeCell ref="C172:H172"/>
    <mergeCell ref="C173:H173"/>
    <mergeCell ref="C174:H174"/>
    <mergeCell ref="C175:H175"/>
    <mergeCell ref="C176:H176"/>
    <mergeCell ref="C177:H177"/>
    <mergeCell ref="C164:H164"/>
    <mergeCell ref="C165:H165"/>
    <mergeCell ref="C167:H167"/>
    <mergeCell ref="C168:H168"/>
    <mergeCell ref="C169:H169"/>
    <mergeCell ref="C170:H170"/>
    <mergeCell ref="C158:H158"/>
    <mergeCell ref="C159:H159"/>
    <mergeCell ref="C160:H160"/>
    <mergeCell ref="C161:H161"/>
    <mergeCell ref="C162:H162"/>
    <mergeCell ref="C163:H163"/>
    <mergeCell ref="C152:H152"/>
    <mergeCell ref="C153:H153"/>
    <mergeCell ref="C154:H154"/>
    <mergeCell ref="C155:H155"/>
    <mergeCell ref="C156:H156"/>
    <mergeCell ref="C157:H157"/>
    <mergeCell ref="C145:H145"/>
    <mergeCell ref="C147:H147"/>
    <mergeCell ref="C148:H148"/>
    <mergeCell ref="C149:H149"/>
    <mergeCell ref="C150:H150"/>
    <mergeCell ref="C151:H151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18:H118"/>
    <mergeCell ref="C119:H119"/>
    <mergeCell ref="C120:H120"/>
    <mergeCell ref="C121:F121"/>
    <mergeCell ref="C122:F122"/>
    <mergeCell ref="C125:H125"/>
    <mergeCell ref="C112:H112"/>
    <mergeCell ref="C113:H113"/>
    <mergeCell ref="C114:H114"/>
    <mergeCell ref="C115:H115"/>
    <mergeCell ref="C116:H116"/>
    <mergeCell ref="C117:H117"/>
    <mergeCell ref="C106:H106"/>
    <mergeCell ref="C107:H107"/>
    <mergeCell ref="C108:H108"/>
    <mergeCell ref="C109:H109"/>
    <mergeCell ref="C110:H110"/>
    <mergeCell ref="C111:H111"/>
    <mergeCell ref="C100:H100"/>
    <mergeCell ref="C101:H101"/>
    <mergeCell ref="C102:H102"/>
    <mergeCell ref="C103:H103"/>
    <mergeCell ref="C104:H104"/>
    <mergeCell ref="C105:H105"/>
    <mergeCell ref="C94:H94"/>
    <mergeCell ref="C95:H95"/>
    <mergeCell ref="C96:H96"/>
    <mergeCell ref="C97:H97"/>
    <mergeCell ref="C98:H98"/>
    <mergeCell ref="C99:H99"/>
    <mergeCell ref="C73:L73"/>
    <mergeCell ref="C82:H82"/>
    <mergeCell ref="I82:J82"/>
    <mergeCell ref="K82:L82"/>
    <mergeCell ref="C84:L84"/>
    <mergeCell ref="C92:H92"/>
    <mergeCell ref="I92:J92"/>
    <mergeCell ref="K92:L92"/>
    <mergeCell ref="E54:G57"/>
    <mergeCell ref="H54:L57"/>
    <mergeCell ref="A61:L61"/>
    <mergeCell ref="C63:L63"/>
    <mergeCell ref="C71:H71"/>
    <mergeCell ref="I71:J71"/>
    <mergeCell ref="K71:L71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48"/>
  <sheetViews>
    <sheetView workbookViewId="0">
      <selection activeCell="A944" sqref="A944:AX94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30949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942</v>
      </c>
      <c r="C12" s="1">
        <v>0</v>
      </c>
      <c r="D12" s="1">
        <f>ROW(A880)</f>
        <v>880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769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B880</f>
        <v>942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322699 Павловская Слобода ИТ</v>
      </c>
      <c r="H18" s="2"/>
      <c r="I18" s="2"/>
      <c r="J18" s="2"/>
      <c r="K18" s="2"/>
      <c r="L18" s="2"/>
      <c r="M18" s="2"/>
      <c r="N18" s="2"/>
      <c r="O18" s="2">
        <f t="shared" ref="O18:AT18" si="1">O880</f>
        <v>1511846.88</v>
      </c>
      <c r="P18" s="2">
        <f t="shared" si="1"/>
        <v>811500.18</v>
      </c>
      <c r="Q18" s="2">
        <f t="shared" si="1"/>
        <v>439718.95</v>
      </c>
      <c r="R18" s="2">
        <f t="shared" si="1"/>
        <v>116870.79</v>
      </c>
      <c r="S18" s="2">
        <f t="shared" si="1"/>
        <v>143756.96</v>
      </c>
      <c r="T18" s="2">
        <f t="shared" si="1"/>
        <v>0</v>
      </c>
      <c r="U18" s="2">
        <f t="shared" si="1"/>
        <v>272.25608099999999</v>
      </c>
      <c r="V18" s="2">
        <f t="shared" si="1"/>
        <v>201.83787190000001</v>
      </c>
      <c r="W18" s="2">
        <f t="shared" si="1"/>
        <v>0</v>
      </c>
      <c r="X18" s="2">
        <f t="shared" si="1"/>
        <v>265543.15000000002</v>
      </c>
      <c r="Y18" s="2">
        <f t="shared" si="1"/>
        <v>118656.06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191794.24</v>
      </c>
      <c r="AQ18" s="2">
        <f t="shared" si="1"/>
        <v>0</v>
      </c>
      <c r="AR18" s="2">
        <f t="shared" si="1"/>
        <v>1896046.09</v>
      </c>
      <c r="AS18" s="2">
        <f t="shared" si="1"/>
        <v>1296533.33</v>
      </c>
      <c r="AT18" s="2">
        <f t="shared" si="1"/>
        <v>385377.78</v>
      </c>
      <c r="AU18" s="2">
        <f t="shared" ref="AU18:BZ18" si="2">AU880</f>
        <v>22340.74</v>
      </c>
      <c r="AV18" s="2">
        <f t="shared" si="2"/>
        <v>811500.18</v>
      </c>
      <c r="AW18" s="2">
        <f t="shared" si="2"/>
        <v>619705.93999999994</v>
      </c>
      <c r="AX18" s="2">
        <f t="shared" si="2"/>
        <v>0</v>
      </c>
      <c r="AY18" s="2">
        <f t="shared" si="2"/>
        <v>619705.93999999994</v>
      </c>
      <c r="AZ18" s="2">
        <f t="shared" si="2"/>
        <v>191794.24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CA880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DG880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EM880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FS880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ROW(A127)</f>
        <v>127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2КЛ-0,4 кВ (в траншее)</v>
      </c>
      <c r="H22" s="2"/>
      <c r="I22" s="2"/>
      <c r="J22" s="2"/>
      <c r="K22" s="2"/>
      <c r="L22" s="2"/>
      <c r="M22" s="2"/>
      <c r="N22" s="2"/>
      <c r="O22" s="2">
        <f t="shared" ref="O22:AT22" si="8">O127</f>
        <v>112629.41</v>
      </c>
      <c r="P22" s="2">
        <f t="shared" si="8"/>
        <v>95846.15</v>
      </c>
      <c r="Q22" s="2">
        <f t="shared" si="8"/>
        <v>3037.68</v>
      </c>
      <c r="R22" s="2">
        <f t="shared" si="8"/>
        <v>2096.35</v>
      </c>
      <c r="S22" s="2">
        <f t="shared" si="8"/>
        <v>11649.23</v>
      </c>
      <c r="T22" s="2">
        <f t="shared" si="8"/>
        <v>0</v>
      </c>
      <c r="U22" s="2">
        <f t="shared" si="8"/>
        <v>24.812766</v>
      </c>
      <c r="V22" s="2">
        <f t="shared" si="8"/>
        <v>3.6651459000000002</v>
      </c>
      <c r="W22" s="2">
        <f t="shared" si="8"/>
        <v>0</v>
      </c>
      <c r="X22" s="2">
        <f t="shared" si="8"/>
        <v>12937.85</v>
      </c>
      <c r="Y22" s="2">
        <f t="shared" si="8"/>
        <v>6473.47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132040.73000000001</v>
      </c>
      <c r="AS22" s="2">
        <f t="shared" si="8"/>
        <v>22716.17</v>
      </c>
      <c r="AT22" s="2">
        <f t="shared" si="8"/>
        <v>109324.56</v>
      </c>
      <c r="AU22" s="2">
        <f t="shared" ref="AU22:BZ22" si="9">AU127</f>
        <v>0</v>
      </c>
      <c r="AV22" s="2">
        <f t="shared" si="9"/>
        <v>95846.15</v>
      </c>
      <c r="AW22" s="2">
        <f t="shared" si="9"/>
        <v>95846.15</v>
      </c>
      <c r="AX22" s="2">
        <f t="shared" si="9"/>
        <v>0</v>
      </c>
      <c r="AY22" s="2">
        <f t="shared" si="9"/>
        <v>95846.15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ROW(A56)</f>
        <v>56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Строительство 2КЛ-0,4 кВ в траншее (L-39 м)</v>
      </c>
      <c r="H26" s="2"/>
      <c r="I26" s="2"/>
      <c r="J26" s="2"/>
      <c r="K26" s="2"/>
      <c r="L26" s="2"/>
      <c r="M26" s="2"/>
      <c r="N26" s="2"/>
      <c r="O26" s="2">
        <f t="shared" ref="O26:AT26" si="15">O56</f>
        <v>21561.82</v>
      </c>
      <c r="P26" s="2">
        <f t="shared" si="15"/>
        <v>4778.5600000000004</v>
      </c>
      <c r="Q26" s="2">
        <f t="shared" si="15"/>
        <v>3037.68</v>
      </c>
      <c r="R26" s="2">
        <f t="shared" si="15"/>
        <v>2096.35</v>
      </c>
      <c r="S26" s="2">
        <f t="shared" si="15"/>
        <v>11649.23</v>
      </c>
      <c r="T26" s="2">
        <f t="shared" si="15"/>
        <v>0</v>
      </c>
      <c r="U26" s="2">
        <f t="shared" si="15"/>
        <v>24.812766</v>
      </c>
      <c r="V26" s="2">
        <f t="shared" si="15"/>
        <v>3.6651459000000002</v>
      </c>
      <c r="W26" s="2">
        <f t="shared" si="15"/>
        <v>0</v>
      </c>
      <c r="X26" s="2">
        <f t="shared" si="15"/>
        <v>12937.85</v>
      </c>
      <c r="Y26" s="2">
        <f t="shared" si="15"/>
        <v>6473.47</v>
      </c>
      <c r="Z26" s="2">
        <f t="shared" si="15"/>
        <v>0</v>
      </c>
      <c r="AA26" s="2">
        <f t="shared" si="15"/>
        <v>0</v>
      </c>
      <c r="AB26" s="2">
        <f t="shared" si="15"/>
        <v>21561.82</v>
      </c>
      <c r="AC26" s="2">
        <f t="shared" si="15"/>
        <v>4778.5600000000004</v>
      </c>
      <c r="AD26" s="2">
        <f t="shared" si="15"/>
        <v>3037.68</v>
      </c>
      <c r="AE26" s="2">
        <f t="shared" si="15"/>
        <v>2096.35</v>
      </c>
      <c r="AF26" s="2">
        <f t="shared" si="15"/>
        <v>11649.23</v>
      </c>
      <c r="AG26" s="2">
        <f t="shared" si="15"/>
        <v>0</v>
      </c>
      <c r="AH26" s="2">
        <f t="shared" si="15"/>
        <v>24.812766</v>
      </c>
      <c r="AI26" s="2">
        <f t="shared" si="15"/>
        <v>3.6651459000000002</v>
      </c>
      <c r="AJ26" s="2">
        <f t="shared" si="15"/>
        <v>0</v>
      </c>
      <c r="AK26" s="2">
        <f t="shared" si="15"/>
        <v>12937.85</v>
      </c>
      <c r="AL26" s="2">
        <f t="shared" si="15"/>
        <v>6473.47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40973.14</v>
      </c>
      <c r="AS26" s="2">
        <f t="shared" si="15"/>
        <v>17272.46</v>
      </c>
      <c r="AT26" s="2">
        <f t="shared" si="15"/>
        <v>23700.68</v>
      </c>
      <c r="AU26" s="2">
        <f t="shared" ref="AU26:BZ26" si="16">AU56</f>
        <v>0</v>
      </c>
      <c r="AV26" s="2">
        <f t="shared" si="16"/>
        <v>4778.5600000000004</v>
      </c>
      <c r="AW26" s="2">
        <f t="shared" si="16"/>
        <v>4778.5600000000004</v>
      </c>
      <c r="AX26" s="2">
        <f t="shared" si="16"/>
        <v>0</v>
      </c>
      <c r="AY26" s="2">
        <f t="shared" si="16"/>
        <v>4778.5600000000004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CA56</f>
        <v>40973.14</v>
      </c>
      <c r="CB26" s="2">
        <f t="shared" si="17"/>
        <v>17272.46</v>
      </c>
      <c r="CC26" s="2">
        <f t="shared" si="17"/>
        <v>23700.68</v>
      </c>
      <c r="CD26" s="2">
        <f t="shared" si="17"/>
        <v>0</v>
      </c>
      <c r="CE26" s="2">
        <f t="shared" si="17"/>
        <v>4778.5600000000004</v>
      </c>
      <c r="CF26" s="2">
        <f t="shared" si="17"/>
        <v>4778.5600000000004</v>
      </c>
      <c r="CG26" s="2">
        <f t="shared" si="17"/>
        <v>0</v>
      </c>
      <c r="CH26" s="2">
        <f t="shared" si="17"/>
        <v>4778.5600000000004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f>ROUND((0.5*0.9*39)*0.3/100,7)</f>
        <v>5.2650000000000002E-2</v>
      </c>
      <c r="J28">
        <v>0</v>
      </c>
      <c r="K28">
        <f>ROUND((0.5*0.9*39)*0.3/100,7)</f>
        <v>5.2650000000000002E-2</v>
      </c>
      <c r="O28">
        <f t="shared" ref="O28:O33" si="21">ROUND(CP28,2)</f>
        <v>3447.65</v>
      </c>
      <c r="P28">
        <f>SUMIF(SmtRes!AQ1:'SmtRes'!AQ1,"=1",SmtRes!DF1:'SmtRes'!DF1)</f>
        <v>0</v>
      </c>
      <c r="Q28">
        <f>SUMIF(SmtRes!AQ1:'SmtRes'!AQ1,"=1",SmtRes!DG1:'SmtRes'!DG1)</f>
        <v>0</v>
      </c>
      <c r="R28">
        <f>SUMIF(SmtRes!AQ1:'SmtRes'!AQ1,"=1",SmtRes!DH1:'SmtRes'!DH1)</f>
        <v>0</v>
      </c>
      <c r="S28">
        <f>SUMIF(SmtRes!AQ1:'SmtRes'!AQ1,"=1",SmtRes!DI1:'SmtRes'!DI1)</f>
        <v>3447.65</v>
      </c>
      <c r="T28">
        <f t="shared" ref="T28:T54" si="22">ROUND(CU28*I28,2)</f>
        <v>0</v>
      </c>
      <c r="U28">
        <f>SUMIF(SmtRes!AQ1:'SmtRes'!AQ1,"=1",SmtRes!CV1:'SmtRes'!CV1)</f>
        <v>8.1081000000000003</v>
      </c>
      <c r="V28">
        <f>SUMIF(SmtRes!AQ1:'SmtRes'!AQ1,"=1",SmtRes!CW1:'SmtRes'!CW1)</f>
        <v>0</v>
      </c>
      <c r="W28">
        <f t="shared" ref="W28:W54" si="23">ROUND(CX28*I28,2)</f>
        <v>0</v>
      </c>
      <c r="X28">
        <f t="shared" ref="X28:X54" si="24">ROUND(CY28,2)</f>
        <v>3068.41</v>
      </c>
      <c r="Y28">
        <f t="shared" ref="Y28:Y54" si="25">ROUND(CZ28,2)</f>
        <v>1379.06</v>
      </c>
      <c r="AA28">
        <v>43524653</v>
      </c>
      <c r="AB28">
        <f t="shared" ref="AB28:AB54" si="26">ROUND((AC28+AD28+AF28),6)</f>
        <v>65482.34</v>
      </c>
      <c r="AC28">
        <f t="shared" ref="AC28:AC33" si="27">ROUND((0),6)</f>
        <v>0</v>
      </c>
      <c r="AD28">
        <f>ROUND((((0)-(0))+AE28),6)</f>
        <v>0</v>
      </c>
      <c r="AE28">
        <f>ROUND((0),6)</f>
        <v>0</v>
      </c>
      <c r="AF28">
        <f>ROUND((SUM(SmtRes!BT1:'SmtRes'!BT1)),6)</f>
        <v>65482.34</v>
      </c>
      <c r="AG28">
        <f t="shared" ref="AG28:AG54" si="28">ROUND((AP28),6)</f>
        <v>0</v>
      </c>
      <c r="AH28">
        <f>(SUM(SmtRes!BU1:'SmtRes'!BU1))</f>
        <v>154</v>
      </c>
      <c r="AI28">
        <f>(0)</f>
        <v>0</v>
      </c>
      <c r="AJ28">
        <f t="shared" ref="AJ28:AJ54" si="29">(AS28)</f>
        <v>0</v>
      </c>
      <c r="AK28">
        <v>65482.34</v>
      </c>
      <c r="AL28">
        <v>0</v>
      </c>
      <c r="AM28">
        <v>0</v>
      </c>
      <c r="AN28">
        <v>0</v>
      </c>
      <c r="AO28">
        <v>65482.34</v>
      </c>
      <c r="AP28">
        <v>0</v>
      </c>
      <c r="AQ28">
        <v>154</v>
      </c>
      <c r="AR28">
        <v>0</v>
      </c>
      <c r="AS28">
        <v>0</v>
      </c>
      <c r="AT28">
        <v>89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1003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89</v>
      </c>
      <c r="CA28">
        <v>40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3" si="30">(P28+Q28+S28+R28)</f>
        <v>3447.65</v>
      </c>
      <c r="CQ28">
        <f>SUMIF(SmtRes!AQ1:'SmtRes'!AQ1,"=1",SmtRes!AA1:'SmtRes'!AA1)</f>
        <v>0</v>
      </c>
      <c r="CR28">
        <f>SUMIF(SmtRes!AQ1:'SmtRes'!AQ1,"=1",SmtRes!AB1:'SmtRes'!AB1)</f>
        <v>0</v>
      </c>
      <c r="CS28">
        <f>SUMIF(SmtRes!AQ1:'SmtRes'!AQ1,"=1",SmtRes!AC1:'SmtRes'!AC1)</f>
        <v>0</v>
      </c>
      <c r="CT28">
        <f>SUMIF(SmtRes!AQ1:'SmtRes'!AQ1,"=1",SmtRes!AD1:'SmtRes'!AD1)</f>
        <v>425.21</v>
      </c>
      <c r="CU28">
        <f t="shared" ref="CU28:CU33" si="31">AG28</f>
        <v>0</v>
      </c>
      <c r="CV28">
        <f>SUMIF(SmtRes!AQ1:'SmtRes'!AQ1,"=1",SmtRes!BU1:'SmtRes'!BU1)</f>
        <v>154</v>
      </c>
      <c r="CW28">
        <f>SUMIF(SmtRes!AQ1:'SmtRes'!AQ1,"=1",SmtRes!BV1:'SmtRes'!BV1)</f>
        <v>0</v>
      </c>
      <c r="CX28">
        <f t="shared" ref="CX28:CX33" si="32">AJ28</f>
        <v>0</v>
      </c>
      <c r="CY28">
        <f t="shared" ref="CY28:CY33" si="33">(((S28+R28)*AT28)/100)</f>
        <v>3068.4085000000005</v>
      </c>
      <c r="CZ28">
        <f t="shared" ref="CZ28:CZ33" si="34">(((S28+R28)*AU28)/100)</f>
        <v>1379.06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20</v>
      </c>
      <c r="DW28" t="s">
        <v>20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41196929</v>
      </c>
      <c r="EF28">
        <v>2</v>
      </c>
      <c r="EG28" t="s">
        <v>22</v>
      </c>
      <c r="EH28">
        <v>1</v>
      </c>
      <c r="EI28" t="s">
        <v>23</v>
      </c>
      <c r="EJ28">
        <v>1</v>
      </c>
      <c r="EK28">
        <v>1003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154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89</v>
      </c>
      <c r="FY28">
        <v>40</v>
      </c>
      <c r="GA28" t="s">
        <v>3</v>
      </c>
      <c r="GD28">
        <v>1</v>
      </c>
      <c r="GF28">
        <v>-1735790839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4" si="35">ROUND(IF(AND(BH28=3,BI28=3,FS28&lt;&gt;0),P28,0),2)</f>
        <v>0</v>
      </c>
      <c r="GM28">
        <f t="shared" ref="GM28:GM54" si="36">ROUND(O28+X28+Y28,2)+GX28</f>
        <v>7895.12</v>
      </c>
      <c r="GN28">
        <f t="shared" ref="GN28:GN54" si="37">IF(OR(BI28=0,BI28=1),GM28-GX28,0)</f>
        <v>7895.12</v>
      </c>
      <c r="GO28">
        <f t="shared" ref="GO28:GO54" si="38">IF(BI28=2,GM28-GX28,0)</f>
        <v>0</v>
      </c>
      <c r="GP28">
        <f t="shared" ref="GP28:GP54" si="39">IF(BI28=4,GM28-GX28,0)</f>
        <v>0</v>
      </c>
      <c r="GR28">
        <v>0</v>
      </c>
      <c r="GS28">
        <v>0</v>
      </c>
      <c r="GT28">
        <v>0</v>
      </c>
      <c r="GU28" t="s">
        <v>3</v>
      </c>
      <c r="GV28">
        <f t="shared" ref="GV28:GV54" si="40">ROUND((GT28),6)</f>
        <v>0</v>
      </c>
      <c r="GW28">
        <v>1</v>
      </c>
      <c r="GX28">
        <f t="shared" ref="GX28:GX54" si="41">ROUND(HC28*I28,2)</f>
        <v>0</v>
      </c>
      <c r="HA28">
        <v>0</v>
      </c>
      <c r="HB28">
        <v>0</v>
      </c>
      <c r="HC28">
        <f t="shared" ref="HC28:HC33" si="42"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ROW(SmtRes!A3)</f>
        <v>3</v>
      </c>
      <c r="D29">
        <f>ROW(EtalonRes!A3)</f>
        <v>3</v>
      </c>
      <c r="E29" t="s">
        <v>28</v>
      </c>
      <c r="F29" t="s">
        <v>29</v>
      </c>
      <c r="G29" t="s">
        <v>30</v>
      </c>
      <c r="H29" t="s">
        <v>31</v>
      </c>
      <c r="I29">
        <f>ROUND((0.5*0.9*39)*0.7/1000,7)</f>
        <v>1.2285000000000001E-2</v>
      </c>
      <c r="J29">
        <v>0</v>
      </c>
      <c r="K29">
        <f>ROUND((0.5*0.9*39)*0.7/1000,7)</f>
        <v>1.2285000000000001E-2</v>
      </c>
      <c r="O29">
        <f t="shared" si="21"/>
        <v>840.95</v>
      </c>
      <c r="P29">
        <f>SUMIF(SmtRes!AQ2:'SmtRes'!AQ3,"=1",SmtRes!DF2:'SmtRes'!DF3)</f>
        <v>0</v>
      </c>
      <c r="Q29">
        <f>SUMIF(SmtRes!AQ2:'SmtRes'!AQ3,"=1",SmtRes!DG2:'SmtRes'!DG3)</f>
        <v>508.84</v>
      </c>
      <c r="R29">
        <f>SUMIF(SmtRes!AQ2:'SmtRes'!AQ3,"=1",SmtRes!DH2:'SmtRes'!DH3)</f>
        <v>332.11</v>
      </c>
      <c r="S29">
        <f>SUMIF(SmtRes!AQ2:'SmtRes'!AQ3,"=1",SmtRes!DI2:'SmtRes'!DI3)</f>
        <v>0</v>
      </c>
      <c r="T29">
        <f t="shared" si="22"/>
        <v>0</v>
      </c>
      <c r="U29">
        <f>SUMIF(SmtRes!AQ2:'SmtRes'!AQ3,"=1",SmtRes!CV2:'SmtRes'!CV3)</f>
        <v>0</v>
      </c>
      <c r="V29">
        <f>SUMIF(SmtRes!AQ2:'SmtRes'!AQ3,"=1",SmtRes!CW2:'SmtRes'!CW3)</f>
        <v>0.55282500000000001</v>
      </c>
      <c r="W29">
        <f t="shared" si="23"/>
        <v>0</v>
      </c>
      <c r="X29">
        <f t="shared" si="24"/>
        <v>305.54000000000002</v>
      </c>
      <c r="Y29">
        <f t="shared" si="25"/>
        <v>152.77000000000001</v>
      </c>
      <c r="AA29">
        <v>43524653</v>
      </c>
      <c r="AB29">
        <f t="shared" si="26"/>
        <v>36016.65</v>
      </c>
      <c r="AC29">
        <f t="shared" si="27"/>
        <v>0</v>
      </c>
      <c r="AD29">
        <f>ROUND((((SUM(SmtRes!BR2:'SmtRes'!BR3))-(SUM(SmtRes!BS2:'SmtRes'!BS3)))+AE29),6)</f>
        <v>36016.65</v>
      </c>
      <c r="AE29">
        <f>ROUND((SUM(SmtRes!BS2:'SmtRes'!BS3)),6)</f>
        <v>27033.75</v>
      </c>
      <c r="AF29">
        <f>ROUND((0),6)</f>
        <v>0</v>
      </c>
      <c r="AG29">
        <f t="shared" si="28"/>
        <v>0</v>
      </c>
      <c r="AH29">
        <f>(0)</f>
        <v>0</v>
      </c>
      <c r="AI29">
        <f>(SUM(SmtRes!BV2:'SmtRes'!BV3))</f>
        <v>45</v>
      </c>
      <c r="AJ29">
        <f t="shared" si="29"/>
        <v>0</v>
      </c>
      <c r="AK29">
        <v>63050.400000000001</v>
      </c>
      <c r="AL29">
        <v>0</v>
      </c>
      <c r="AM29">
        <v>36016.65</v>
      </c>
      <c r="AN29">
        <v>27033.75</v>
      </c>
      <c r="AO29">
        <v>0</v>
      </c>
      <c r="AP29">
        <v>0</v>
      </c>
      <c r="AQ29">
        <v>0</v>
      </c>
      <c r="AR29">
        <v>45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1001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0"/>
        <v>840.95</v>
      </c>
      <c r="CQ29">
        <f>SUMIF(SmtRes!AQ2:'SmtRes'!AQ3,"=1",SmtRes!AA2:'SmtRes'!AA3)</f>
        <v>0</v>
      </c>
      <c r="CR29">
        <f>SUMIF(SmtRes!AQ2:'SmtRes'!AQ3,"=1",SmtRes!AB2:'SmtRes'!AB3)</f>
        <v>920.43</v>
      </c>
      <c r="CS29">
        <f>SUMIF(SmtRes!AQ2:'SmtRes'!AQ3,"=1",SmtRes!AC2:'SmtRes'!AC3)</f>
        <v>600.75</v>
      </c>
      <c r="CT29">
        <f>SUMIF(SmtRes!AQ2:'SmtRes'!AQ3,"=1",SmtRes!AD2:'SmtRes'!AD3)</f>
        <v>0</v>
      </c>
      <c r="CU29">
        <f t="shared" si="31"/>
        <v>0</v>
      </c>
      <c r="CV29">
        <f>SUMIF(SmtRes!AQ2:'SmtRes'!AQ3,"=1",SmtRes!BU2:'SmtRes'!BU3)</f>
        <v>0</v>
      </c>
      <c r="CW29">
        <f>SUMIF(SmtRes!AQ2:'SmtRes'!AQ3,"=1",SmtRes!BV2:'SmtRes'!BV3)</f>
        <v>45</v>
      </c>
      <c r="CX29">
        <f t="shared" si="32"/>
        <v>0</v>
      </c>
      <c r="CY29">
        <f t="shared" si="33"/>
        <v>305.5412</v>
      </c>
      <c r="CZ29">
        <f t="shared" si="34"/>
        <v>152.7706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31</v>
      </c>
      <c r="DW29" t="s">
        <v>31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41196927</v>
      </c>
      <c r="EF29">
        <v>2</v>
      </c>
      <c r="EG29" t="s">
        <v>22</v>
      </c>
      <c r="EH29">
        <v>1</v>
      </c>
      <c r="EI29" t="s">
        <v>23</v>
      </c>
      <c r="EJ29">
        <v>1</v>
      </c>
      <c r="EK29">
        <v>1001</v>
      </c>
      <c r="EL29" t="s">
        <v>33</v>
      </c>
      <c r="EM29" t="s">
        <v>25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45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931391041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1299.26</v>
      </c>
      <c r="GN29">
        <f t="shared" si="37"/>
        <v>1299.26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</v>
      </c>
      <c r="HN29" t="s">
        <v>34</v>
      </c>
      <c r="HO29" t="s">
        <v>35</v>
      </c>
      <c r="HP29" t="s">
        <v>33</v>
      </c>
      <c r="HQ29" t="s">
        <v>33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3</v>
      </c>
      <c r="F30" t="s">
        <v>36</v>
      </c>
      <c r="G30" t="s">
        <v>37</v>
      </c>
      <c r="H30" t="s">
        <v>31</v>
      </c>
      <c r="I30">
        <f>ROUND((0.4*0.3*213)/1000,7)</f>
        <v>2.5559999999999999E-2</v>
      </c>
      <c r="J30">
        <v>0</v>
      </c>
      <c r="K30">
        <f>ROUND((0.4*0.3*213)/1000,7)</f>
        <v>2.5559999999999999E-2</v>
      </c>
      <c r="O30">
        <f t="shared" si="21"/>
        <v>493.67</v>
      </c>
      <c r="P30">
        <f>SUMIF(SmtRes!AQ4:'SmtRes'!AQ5,"=1",SmtRes!DF4:'SmtRes'!DF5)</f>
        <v>0</v>
      </c>
      <c r="Q30">
        <f>SUMIF(SmtRes!AQ4:'SmtRes'!AQ5,"=1",SmtRes!DG4:'SmtRes'!DG5)</f>
        <v>323.76</v>
      </c>
      <c r="R30">
        <f>SUMIF(SmtRes!AQ4:'SmtRes'!AQ5,"=1",SmtRes!DH4:'SmtRes'!DH5)</f>
        <v>169.91</v>
      </c>
      <c r="S30">
        <f>SUMIF(SmtRes!AQ4:'SmtRes'!AQ5,"=1",SmtRes!DI4:'SmtRes'!DI5)</f>
        <v>0</v>
      </c>
      <c r="T30">
        <f t="shared" si="22"/>
        <v>0</v>
      </c>
      <c r="U30">
        <f>SUMIF(SmtRes!AQ4:'SmtRes'!AQ5,"=1",SmtRes!CV4:'SmtRes'!CV5)</f>
        <v>0</v>
      </c>
      <c r="V30">
        <f>SUMIF(SmtRes!AQ4:'SmtRes'!AQ5,"=1",SmtRes!CW4:'SmtRes'!CW5)</f>
        <v>0.29393999999999998</v>
      </c>
      <c r="W30">
        <f t="shared" si="23"/>
        <v>0</v>
      </c>
      <c r="X30">
        <f t="shared" si="24"/>
        <v>156.32</v>
      </c>
      <c r="Y30">
        <f t="shared" si="25"/>
        <v>78.16</v>
      </c>
      <c r="AA30">
        <v>-1</v>
      </c>
      <c r="AB30">
        <f t="shared" si="26"/>
        <v>9523.84</v>
      </c>
      <c r="AC30">
        <f t="shared" si="27"/>
        <v>0</v>
      </c>
      <c r="AD30">
        <f>ROUND((((SUM(SmtRes!BR4:'SmtRes'!BR5))-(SUM(SmtRes!BS4:'SmtRes'!BS5)))+AE30),6)</f>
        <v>9523.84</v>
      </c>
      <c r="AE30">
        <f>ROUND((SUM(SmtRes!BS4:'SmtRes'!BS5)),6)</f>
        <v>6647.5749999999998</v>
      </c>
      <c r="AF30">
        <f>ROUND((0),6)</f>
        <v>0</v>
      </c>
      <c r="AG30">
        <f t="shared" si="28"/>
        <v>0</v>
      </c>
      <c r="AH30">
        <f>(0)</f>
        <v>0</v>
      </c>
      <c r="AI30">
        <f>(SUM(SmtRes!BV4:'SmtRes'!BV5))</f>
        <v>11.5</v>
      </c>
      <c r="AJ30">
        <f t="shared" si="29"/>
        <v>0</v>
      </c>
      <c r="AK30">
        <v>16171.415000000001</v>
      </c>
      <c r="AL30">
        <v>0</v>
      </c>
      <c r="AM30">
        <v>9523.84</v>
      </c>
      <c r="AN30">
        <v>6647.5749999999998</v>
      </c>
      <c r="AO30">
        <v>0</v>
      </c>
      <c r="AP30">
        <v>0</v>
      </c>
      <c r="AQ30">
        <v>0</v>
      </c>
      <c r="AR30">
        <v>11.5</v>
      </c>
      <c r="AS30">
        <v>0</v>
      </c>
      <c r="AT30">
        <v>92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38</v>
      </c>
      <c r="BM30">
        <v>1001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0"/>
        <v>493.66999999999996</v>
      </c>
      <c r="CQ30">
        <f>SUMIF(SmtRes!AQ4:'SmtRes'!AQ5,"=1",SmtRes!AA4:'SmtRes'!AA5)</f>
        <v>0</v>
      </c>
      <c r="CR30">
        <f>SUMIF(SmtRes!AQ4:'SmtRes'!AQ5,"=1",SmtRes!AB4:'SmtRes'!AB5)</f>
        <v>1101.45</v>
      </c>
      <c r="CS30">
        <f>SUMIF(SmtRes!AQ4:'SmtRes'!AQ5,"=1",SmtRes!AC4:'SmtRes'!AC5)</f>
        <v>578.04999999999995</v>
      </c>
      <c r="CT30">
        <f>SUMIF(SmtRes!AQ4:'SmtRes'!AQ5,"=1",SmtRes!AD4:'SmtRes'!AD5)</f>
        <v>0</v>
      </c>
      <c r="CU30">
        <f t="shared" si="31"/>
        <v>0</v>
      </c>
      <c r="CV30">
        <f>SUMIF(SmtRes!AQ4:'SmtRes'!AQ5,"=1",SmtRes!BU4:'SmtRes'!BU5)</f>
        <v>0</v>
      </c>
      <c r="CW30">
        <f>SUMIF(SmtRes!AQ4:'SmtRes'!AQ5,"=1",SmtRes!BV4:'SmtRes'!BV5)</f>
        <v>11.5</v>
      </c>
      <c r="CX30">
        <f t="shared" si="32"/>
        <v>0</v>
      </c>
      <c r="CY30">
        <f t="shared" si="33"/>
        <v>156.31719999999999</v>
      </c>
      <c r="CZ30">
        <f t="shared" si="34"/>
        <v>78.158599999999993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31</v>
      </c>
      <c r="DW30" t="s">
        <v>31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41196927</v>
      </c>
      <c r="EF30">
        <v>2</v>
      </c>
      <c r="EG30" t="s">
        <v>22</v>
      </c>
      <c r="EH30">
        <v>1</v>
      </c>
      <c r="EI30" t="s">
        <v>23</v>
      </c>
      <c r="EJ30">
        <v>1</v>
      </c>
      <c r="EK30">
        <v>1001</v>
      </c>
      <c r="EL30" t="s">
        <v>33</v>
      </c>
      <c r="EM30" t="s">
        <v>25</v>
      </c>
      <c r="EO30" t="s">
        <v>3</v>
      </c>
      <c r="EQ30">
        <v>1024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11.5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486558125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728.15</v>
      </c>
      <c r="GN30">
        <f t="shared" si="37"/>
        <v>728.15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3</v>
      </c>
      <c r="HN30" t="s">
        <v>34</v>
      </c>
      <c r="HO30" t="s">
        <v>35</v>
      </c>
      <c r="HP30" t="s">
        <v>33</v>
      </c>
      <c r="HQ30" t="s">
        <v>33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39</v>
      </c>
      <c r="F31" t="s">
        <v>40</v>
      </c>
      <c r="G31" t="s">
        <v>41</v>
      </c>
      <c r="H31" t="s">
        <v>20</v>
      </c>
      <c r="I31">
        <f>ROUND((0.6*0.5*39)*0.3/100,7)</f>
        <v>3.5099999999999999E-2</v>
      </c>
      <c r="J31">
        <v>0</v>
      </c>
      <c r="K31">
        <f>ROUND((0.6*0.5*39)*0.3/100,7)</f>
        <v>3.5099999999999999E-2</v>
      </c>
      <c r="O31">
        <f t="shared" si="21"/>
        <v>1266.3</v>
      </c>
      <c r="P31">
        <f>SUMIF(SmtRes!AQ6:'SmtRes'!AQ6,"=1",SmtRes!DF6:'SmtRes'!DF6)</f>
        <v>0</v>
      </c>
      <c r="Q31">
        <f>SUMIF(SmtRes!AQ6:'SmtRes'!AQ6,"=1",SmtRes!DG6:'SmtRes'!DG6)</f>
        <v>0</v>
      </c>
      <c r="R31">
        <f>SUMIF(SmtRes!AQ6:'SmtRes'!AQ6,"=1",SmtRes!DH6:'SmtRes'!DH6)</f>
        <v>0</v>
      </c>
      <c r="S31">
        <f>SUMIF(SmtRes!AQ6:'SmtRes'!AQ6,"=1",SmtRes!DI6:'SmtRes'!DI6)</f>
        <v>1266.3</v>
      </c>
      <c r="T31">
        <f t="shared" si="22"/>
        <v>0</v>
      </c>
      <c r="U31">
        <f>SUMIF(SmtRes!AQ6:'SmtRes'!AQ6,"=1",SmtRes!CV6:'SmtRes'!CV6)</f>
        <v>3.1063499999999999</v>
      </c>
      <c r="V31">
        <f>SUMIF(SmtRes!AQ6:'SmtRes'!AQ6,"=1",SmtRes!CW6:'SmtRes'!CW6)</f>
        <v>0</v>
      </c>
      <c r="W31">
        <f t="shared" si="23"/>
        <v>0</v>
      </c>
      <c r="X31">
        <f t="shared" si="24"/>
        <v>1127.01</v>
      </c>
      <c r="Y31">
        <f t="shared" si="25"/>
        <v>506.52</v>
      </c>
      <c r="AA31">
        <v>43524653</v>
      </c>
      <c r="AB31">
        <f t="shared" si="26"/>
        <v>36077.025000000001</v>
      </c>
      <c r="AC31">
        <f t="shared" si="27"/>
        <v>0</v>
      </c>
      <c r="AD31">
        <f>ROUND((((0)-(0))+AE31),6)</f>
        <v>0</v>
      </c>
      <c r="AE31">
        <f>ROUND((0),6)</f>
        <v>0</v>
      </c>
      <c r="AF31">
        <f>ROUND((SUM(SmtRes!BT6:'SmtRes'!BT6)),6)</f>
        <v>36077.025000000001</v>
      </c>
      <c r="AG31">
        <f t="shared" si="28"/>
        <v>0</v>
      </c>
      <c r="AH31">
        <f>(SUM(SmtRes!BU6:'SmtRes'!BU6))</f>
        <v>88.5</v>
      </c>
      <c r="AI31">
        <f>(0)</f>
        <v>0</v>
      </c>
      <c r="AJ31">
        <f t="shared" si="29"/>
        <v>0</v>
      </c>
      <c r="AK31">
        <v>36077.025000000001</v>
      </c>
      <c r="AL31">
        <v>0</v>
      </c>
      <c r="AM31">
        <v>0</v>
      </c>
      <c r="AN31">
        <v>0</v>
      </c>
      <c r="AO31">
        <v>36077.025000000001</v>
      </c>
      <c r="AP31">
        <v>0</v>
      </c>
      <c r="AQ31">
        <v>88.5</v>
      </c>
      <c r="AR31">
        <v>0</v>
      </c>
      <c r="AS31">
        <v>0</v>
      </c>
      <c r="AT31">
        <v>89</v>
      </c>
      <c r="AU31">
        <v>40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42</v>
      </c>
      <c r="BM31">
        <v>1003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0"/>
        <v>1266.3</v>
      </c>
      <c r="CQ31">
        <f>SUMIF(SmtRes!AQ6:'SmtRes'!AQ6,"=1",SmtRes!AA6:'SmtRes'!AA6)</f>
        <v>0</v>
      </c>
      <c r="CR31">
        <f>SUMIF(SmtRes!AQ6:'SmtRes'!AQ6,"=1",SmtRes!AB6:'SmtRes'!AB6)</f>
        <v>0</v>
      </c>
      <c r="CS31">
        <f>SUMIF(SmtRes!AQ6:'SmtRes'!AQ6,"=1",SmtRes!AC6:'SmtRes'!AC6)</f>
        <v>0</v>
      </c>
      <c r="CT31">
        <f>SUMIF(SmtRes!AQ6:'SmtRes'!AQ6,"=1",SmtRes!AD6:'SmtRes'!AD6)</f>
        <v>407.65</v>
      </c>
      <c r="CU31">
        <f t="shared" si="31"/>
        <v>0</v>
      </c>
      <c r="CV31">
        <f>SUMIF(SmtRes!AQ6:'SmtRes'!AQ6,"=1",SmtRes!BU6:'SmtRes'!BU6)</f>
        <v>88.5</v>
      </c>
      <c r="CW31">
        <f>SUMIF(SmtRes!AQ6:'SmtRes'!AQ6,"=1",SmtRes!BV6:'SmtRes'!BV6)</f>
        <v>0</v>
      </c>
      <c r="CX31">
        <f t="shared" si="32"/>
        <v>0</v>
      </c>
      <c r="CY31">
        <f t="shared" si="33"/>
        <v>1127.0070000000001</v>
      </c>
      <c r="CZ31">
        <f t="shared" si="34"/>
        <v>506.52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20</v>
      </c>
      <c r="DW31" t="s">
        <v>20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41196929</v>
      </c>
      <c r="EF31">
        <v>2</v>
      </c>
      <c r="EG31" t="s">
        <v>22</v>
      </c>
      <c r="EH31">
        <v>1</v>
      </c>
      <c r="EI31" t="s">
        <v>23</v>
      </c>
      <c r="EJ31">
        <v>1</v>
      </c>
      <c r="EK31">
        <v>1003</v>
      </c>
      <c r="EL31" t="s">
        <v>24</v>
      </c>
      <c r="EM31" t="s">
        <v>25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88.5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40</v>
      </c>
      <c r="GA31" t="s">
        <v>3</v>
      </c>
      <c r="GD31">
        <v>1</v>
      </c>
      <c r="GF31">
        <v>-1929984938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2899.83</v>
      </c>
      <c r="GN31">
        <f t="shared" si="37"/>
        <v>2899.83</v>
      </c>
      <c r="GO31">
        <f t="shared" si="38"/>
        <v>0</v>
      </c>
      <c r="GP31">
        <f t="shared" si="39"/>
        <v>0</v>
      </c>
      <c r="GR31">
        <v>0</v>
      </c>
      <c r="GS31">
        <v>0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26</v>
      </c>
      <c r="HO31" t="s">
        <v>27</v>
      </c>
      <c r="HP31" t="s">
        <v>24</v>
      </c>
      <c r="HQ31" t="s">
        <v>24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ROW(SmtRes!A8)</f>
        <v>8</v>
      </c>
      <c r="D32">
        <f>ROW(EtalonRes!A8)</f>
        <v>8</v>
      </c>
      <c r="E32" t="s">
        <v>43</v>
      </c>
      <c r="F32" t="s">
        <v>44</v>
      </c>
      <c r="G32" t="s">
        <v>45</v>
      </c>
      <c r="H32" t="s">
        <v>31</v>
      </c>
      <c r="I32">
        <f>ROUND((0.5*0.6*39*0.7)/1000,7)</f>
        <v>8.1899999999999994E-3</v>
      </c>
      <c r="J32">
        <v>0</v>
      </c>
      <c r="K32">
        <f>ROUND((0.5*0.6*39*0.7)/1000,7)</f>
        <v>8.1899999999999994E-3</v>
      </c>
      <c r="O32">
        <f t="shared" si="21"/>
        <v>95.04</v>
      </c>
      <c r="P32">
        <f>SUMIF(SmtRes!AQ7:'SmtRes'!AQ8,"=1",SmtRes!DF7:'SmtRes'!DF8)</f>
        <v>0</v>
      </c>
      <c r="Q32">
        <f>SUMIF(SmtRes!AQ7:'SmtRes'!AQ8,"=1",SmtRes!DG7:'SmtRes'!DG8)</f>
        <v>62.33</v>
      </c>
      <c r="R32">
        <f>SUMIF(SmtRes!AQ7:'SmtRes'!AQ8,"=1",SmtRes!DH7:'SmtRes'!DH8)</f>
        <v>32.71</v>
      </c>
      <c r="S32">
        <f>SUMIF(SmtRes!AQ7:'SmtRes'!AQ8,"=1",SmtRes!DI7:'SmtRes'!DI8)</f>
        <v>0</v>
      </c>
      <c r="T32">
        <f t="shared" si="22"/>
        <v>0</v>
      </c>
      <c r="U32">
        <f>SUMIF(SmtRes!AQ7:'SmtRes'!AQ8,"=1",SmtRes!CV7:'SmtRes'!CV8)</f>
        <v>0</v>
      </c>
      <c r="V32">
        <f>SUMIF(SmtRes!AQ7:'SmtRes'!AQ8,"=1",SmtRes!CW7:'SmtRes'!CW8)</f>
        <v>5.6592900000000002E-2</v>
      </c>
      <c r="W32">
        <f t="shared" si="23"/>
        <v>0</v>
      </c>
      <c r="X32">
        <f t="shared" si="24"/>
        <v>30.09</v>
      </c>
      <c r="Y32">
        <f t="shared" si="25"/>
        <v>15.05</v>
      </c>
      <c r="AA32">
        <v>43524653</v>
      </c>
      <c r="AB32">
        <f t="shared" si="26"/>
        <v>5722.5856000000003</v>
      </c>
      <c r="AC32">
        <f t="shared" si="27"/>
        <v>0</v>
      </c>
      <c r="AD32">
        <f>ROUND((((SUM(SmtRes!BR7:'SmtRes'!BR8))-(SUM(SmtRes!BS7:'SmtRes'!BS8)))+AE32),6)</f>
        <v>5722.5856000000003</v>
      </c>
      <c r="AE32">
        <f>ROUND((SUM(SmtRes!BS7:'SmtRes'!BS8)),6)</f>
        <v>3994.3254999999999</v>
      </c>
      <c r="AF32">
        <f>ROUND((0),6)</f>
        <v>0</v>
      </c>
      <c r="AG32">
        <f t="shared" si="28"/>
        <v>0</v>
      </c>
      <c r="AH32">
        <f>(0)</f>
        <v>0</v>
      </c>
      <c r="AI32">
        <f>(SUM(SmtRes!BV7:'SmtRes'!BV8))</f>
        <v>6.91</v>
      </c>
      <c r="AJ32">
        <f t="shared" si="29"/>
        <v>0</v>
      </c>
      <c r="AK32">
        <v>9716.9111000000012</v>
      </c>
      <c r="AL32">
        <v>0</v>
      </c>
      <c r="AM32">
        <v>5722.5856000000003</v>
      </c>
      <c r="AN32">
        <v>3994.3254999999999</v>
      </c>
      <c r="AO32">
        <v>0</v>
      </c>
      <c r="AP32">
        <v>0</v>
      </c>
      <c r="AQ32">
        <v>0</v>
      </c>
      <c r="AR32">
        <v>6.91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46</v>
      </c>
      <c r="BM32">
        <v>1001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0"/>
        <v>95.039999999999992</v>
      </c>
      <c r="CQ32">
        <f>SUMIF(SmtRes!AQ7:'SmtRes'!AQ8,"=1",SmtRes!AA7:'SmtRes'!AA8)</f>
        <v>0</v>
      </c>
      <c r="CR32">
        <f>SUMIF(SmtRes!AQ7:'SmtRes'!AQ8,"=1",SmtRes!AB7:'SmtRes'!AB8)</f>
        <v>1101.45</v>
      </c>
      <c r="CS32">
        <f>SUMIF(SmtRes!AQ7:'SmtRes'!AQ8,"=1",SmtRes!AC7:'SmtRes'!AC8)</f>
        <v>578.04999999999995</v>
      </c>
      <c r="CT32">
        <f>SUMIF(SmtRes!AQ7:'SmtRes'!AQ8,"=1",SmtRes!AD7:'SmtRes'!AD8)</f>
        <v>0</v>
      </c>
      <c r="CU32">
        <f t="shared" si="31"/>
        <v>0</v>
      </c>
      <c r="CV32">
        <f>SUMIF(SmtRes!AQ7:'SmtRes'!AQ8,"=1",SmtRes!BU7:'SmtRes'!BU8)</f>
        <v>0</v>
      </c>
      <c r="CW32">
        <f>SUMIF(SmtRes!AQ7:'SmtRes'!AQ8,"=1",SmtRes!BV7:'SmtRes'!BV8)</f>
        <v>6.91</v>
      </c>
      <c r="CX32">
        <f t="shared" si="32"/>
        <v>0</v>
      </c>
      <c r="CY32">
        <f t="shared" si="33"/>
        <v>30.093200000000003</v>
      </c>
      <c r="CZ32">
        <f t="shared" si="34"/>
        <v>15.046600000000002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31</v>
      </c>
      <c r="DW32" t="s">
        <v>31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41196927</v>
      </c>
      <c r="EF32">
        <v>2</v>
      </c>
      <c r="EG32" t="s">
        <v>22</v>
      </c>
      <c r="EH32">
        <v>1</v>
      </c>
      <c r="EI32" t="s">
        <v>23</v>
      </c>
      <c r="EJ32">
        <v>1</v>
      </c>
      <c r="EK32">
        <v>1001</v>
      </c>
      <c r="EL32" t="s">
        <v>33</v>
      </c>
      <c r="EM32" t="s">
        <v>25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6.91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1059351339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140.18</v>
      </c>
      <c r="GN32">
        <f t="shared" si="37"/>
        <v>140.18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34</v>
      </c>
      <c r="HO32" t="s">
        <v>35</v>
      </c>
      <c r="HP32" t="s">
        <v>33</v>
      </c>
      <c r="HQ32" t="s">
        <v>33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47</v>
      </c>
      <c r="F33" t="s">
        <v>48</v>
      </c>
      <c r="G33" t="s">
        <v>49</v>
      </c>
      <c r="H33" t="s">
        <v>50</v>
      </c>
      <c r="I33">
        <f>ROUND(39/100,7)</f>
        <v>0.39</v>
      </c>
      <c r="J33">
        <v>0</v>
      </c>
      <c r="K33">
        <f>ROUND(39/100,7)</f>
        <v>0.39</v>
      </c>
      <c r="O33">
        <f t="shared" si="21"/>
        <v>2722.55</v>
      </c>
      <c r="P33">
        <f>SUMIF(SmtRes!AQ9:'SmtRes'!AQ12,"=1",SmtRes!DF9:'SmtRes'!DF12)</f>
        <v>0</v>
      </c>
      <c r="Q33">
        <f>SUMIF(SmtRes!AQ9:'SmtRes'!AQ12,"=1",SmtRes!DG9:'SmtRes'!DG12)</f>
        <v>871.18</v>
      </c>
      <c r="R33">
        <f>SUMIF(SmtRes!AQ9:'SmtRes'!AQ12,"=1",SmtRes!DH9:'SmtRes'!DH12)</f>
        <v>795.07</v>
      </c>
      <c r="S33">
        <f>SUMIF(SmtRes!AQ9:'SmtRes'!AQ12,"=1",SmtRes!DI9:'SmtRes'!DI12)</f>
        <v>1056.3</v>
      </c>
      <c r="T33">
        <f t="shared" si="22"/>
        <v>0</v>
      </c>
      <c r="U33">
        <f>SUMIF(SmtRes!AQ9:'SmtRes'!AQ12,"=1",SmtRes!CV9:'SmtRes'!CV12)</f>
        <v>2.0670000000000002</v>
      </c>
      <c r="V33">
        <f>SUMIF(SmtRes!AQ9:'SmtRes'!AQ12,"=1",SmtRes!CW9:'SmtRes'!CW12)</f>
        <v>1.5209999999999999</v>
      </c>
      <c r="W33">
        <f t="shared" si="23"/>
        <v>0</v>
      </c>
      <c r="X33">
        <f t="shared" si="24"/>
        <v>1795.83</v>
      </c>
      <c r="Y33">
        <f t="shared" si="25"/>
        <v>944.2</v>
      </c>
      <c r="AA33">
        <v>43524653</v>
      </c>
      <c r="AB33">
        <f t="shared" si="26"/>
        <v>4942.2619999999997</v>
      </c>
      <c r="AC33">
        <f t="shared" si="27"/>
        <v>0</v>
      </c>
      <c r="AD33">
        <f>ROUND((((SUM(SmtRes!BR9:'SmtRes'!BR12))-(SUM(SmtRes!BS9:'SmtRes'!BS12)))+AE33),6)</f>
        <v>2233.8029999999999</v>
      </c>
      <c r="AE33">
        <f>ROUND((SUM(SmtRes!BS9:'SmtRes'!BS12)),6)</f>
        <v>2038.6469999999999</v>
      </c>
      <c r="AF33">
        <f>ROUND((SUM(SmtRes!BT9:'SmtRes'!BT12)),6)</f>
        <v>2708.4589999999998</v>
      </c>
      <c r="AG33">
        <f t="shared" si="28"/>
        <v>0</v>
      </c>
      <c r="AH33">
        <f>(SUM(SmtRes!BU9:'SmtRes'!BU12))</f>
        <v>5.3</v>
      </c>
      <c r="AI33">
        <f>(SUM(SmtRes!BV9:'SmtRes'!BV12))</f>
        <v>3.9</v>
      </c>
      <c r="AJ33">
        <f t="shared" si="29"/>
        <v>0</v>
      </c>
      <c r="AK33">
        <v>6980.9089999999997</v>
      </c>
      <c r="AL33">
        <v>0</v>
      </c>
      <c r="AM33">
        <v>2233.8029999999999</v>
      </c>
      <c r="AN33">
        <v>2038.6469999999999</v>
      </c>
      <c r="AO33">
        <v>2708.4589999999998</v>
      </c>
      <c r="AP33">
        <v>0</v>
      </c>
      <c r="AQ33">
        <v>5.3</v>
      </c>
      <c r="AR33">
        <v>3.9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51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2722.55</v>
      </c>
      <c r="CQ33">
        <f>SUMIF(SmtRes!AQ9:'SmtRes'!AQ12,"=1",SmtRes!AA9:'SmtRes'!AA12)</f>
        <v>0</v>
      </c>
      <c r="CR33">
        <f>SUMIF(SmtRes!AQ9:'SmtRes'!AQ12,"=1",SmtRes!AB9:'SmtRes'!AB12)</f>
        <v>572.77</v>
      </c>
      <c r="CS33">
        <f>SUMIF(SmtRes!AQ9:'SmtRes'!AQ12,"=1",SmtRes!AC9:'SmtRes'!AC12)</f>
        <v>522.73</v>
      </c>
      <c r="CT33">
        <f>SUMIF(SmtRes!AQ9:'SmtRes'!AQ12,"=1",SmtRes!AD9:'SmtRes'!AD12)</f>
        <v>511.03</v>
      </c>
      <c r="CU33">
        <f t="shared" si="31"/>
        <v>0</v>
      </c>
      <c r="CV33">
        <f>SUMIF(SmtRes!AQ9:'SmtRes'!AQ12,"=1",SmtRes!BU9:'SmtRes'!BU12)</f>
        <v>5.3</v>
      </c>
      <c r="CW33">
        <f>SUMIF(SmtRes!AQ9:'SmtRes'!AQ12,"=1",SmtRes!BV9:'SmtRes'!BV12)</f>
        <v>3.9</v>
      </c>
      <c r="CX33">
        <f t="shared" si="32"/>
        <v>0</v>
      </c>
      <c r="CY33">
        <f t="shared" si="33"/>
        <v>1795.8288999999997</v>
      </c>
      <c r="CZ33">
        <f t="shared" si="34"/>
        <v>944.19869999999992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50</v>
      </c>
      <c r="DW33" t="s">
        <v>50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41196836</v>
      </c>
      <c r="EF33">
        <v>3</v>
      </c>
      <c r="EG33" t="s">
        <v>52</v>
      </c>
      <c r="EH33">
        <v>0</v>
      </c>
      <c r="EI33" t="s">
        <v>3</v>
      </c>
      <c r="EJ33">
        <v>2</v>
      </c>
      <c r="EK33">
        <v>108001</v>
      </c>
      <c r="EL33" t="s">
        <v>53</v>
      </c>
      <c r="EM33" t="s">
        <v>54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5.3</v>
      </c>
      <c r="EX33">
        <v>3.9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-1255665286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5462.58</v>
      </c>
      <c r="GN33">
        <f t="shared" si="37"/>
        <v>0</v>
      </c>
      <c r="GO33">
        <f t="shared" si="38"/>
        <v>5462.58</v>
      </c>
      <c r="GP33">
        <f t="shared" si="39"/>
        <v>0</v>
      </c>
      <c r="GR33">
        <v>0</v>
      </c>
      <c r="GS33">
        <v>0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55</v>
      </c>
      <c r="HO33" t="s">
        <v>56</v>
      </c>
      <c r="HP33" t="s">
        <v>53</v>
      </c>
      <c r="HQ33" t="s">
        <v>53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12</v>
      </c>
      <c r="E34" t="s">
        <v>57</v>
      </c>
      <c r="F34" t="s">
        <v>58</v>
      </c>
      <c r="G34" t="s">
        <v>59</v>
      </c>
      <c r="H34" t="s">
        <v>60</v>
      </c>
      <c r="I34">
        <f>J34</f>
        <v>2</v>
      </c>
      <c r="J34">
        <v>2</v>
      </c>
      <c r="K34">
        <v>2</v>
      </c>
      <c r="O34">
        <f>ROUND(P34,2)</f>
        <v>21.13</v>
      </c>
      <c r="P34">
        <f>ROUND(ROUND(ROUND(SUMIF(SmtRes!AQ9:'SmtRes'!AQ12,"=1",SmtRes!CU9:'SmtRes'!CU12),2),2)*I34/100,2)</f>
        <v>21.13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43524653</v>
      </c>
      <c r="AB34">
        <f t="shared" si="26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8"/>
        <v>0</v>
      </c>
      <c r="AH34">
        <f>(EW34)</f>
        <v>0</v>
      </c>
      <c r="AI34">
        <f>(EX34)</f>
        <v>0</v>
      </c>
      <c r="AJ34">
        <f t="shared" si="29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60</v>
      </c>
      <c r="DW34" t="s">
        <v>60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41196836</v>
      </c>
      <c r="EF34">
        <v>3</v>
      </c>
      <c r="EG34" t="s">
        <v>52</v>
      </c>
      <c r="EH34">
        <v>0</v>
      </c>
      <c r="EI34" t="s">
        <v>3</v>
      </c>
      <c r="EJ34">
        <v>2</v>
      </c>
      <c r="EK34">
        <v>108001</v>
      </c>
      <c r="EL34" t="s">
        <v>53</v>
      </c>
      <c r="EM34" t="s">
        <v>54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21.13</v>
      </c>
      <c r="GN34">
        <f t="shared" si="37"/>
        <v>0</v>
      </c>
      <c r="GO34">
        <f t="shared" si="38"/>
        <v>21.13</v>
      </c>
      <c r="GP34">
        <f t="shared" si="39"/>
        <v>0</v>
      </c>
      <c r="GR34">
        <v>0</v>
      </c>
      <c r="GS34">
        <v>0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55</v>
      </c>
      <c r="HO34" t="s">
        <v>56</v>
      </c>
      <c r="HP34" t="s">
        <v>53</v>
      </c>
      <c r="HQ34" t="s">
        <v>53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ROW(SmtRes!A16)</f>
        <v>16</v>
      </c>
      <c r="D35">
        <f>ROW(EtalonRes!A16)</f>
        <v>16</v>
      </c>
      <c r="E35" t="s">
        <v>61</v>
      </c>
      <c r="F35" t="s">
        <v>62</v>
      </c>
      <c r="G35" t="s">
        <v>63</v>
      </c>
      <c r="H35" t="s">
        <v>50</v>
      </c>
      <c r="I35">
        <f>ROUND(39/100,7)</f>
        <v>0.39</v>
      </c>
      <c r="J35">
        <v>0</v>
      </c>
      <c r="K35">
        <f>ROUND(39/100,7)</f>
        <v>0.39</v>
      </c>
      <c r="O35">
        <f>ROUND(CP35,2)</f>
        <v>430.79</v>
      </c>
      <c r="P35">
        <f>SUMIF(SmtRes!AQ13:'SmtRes'!AQ16,"=1",SmtRes!DF13:'SmtRes'!DF16)</f>
        <v>0</v>
      </c>
      <c r="Q35">
        <f>SUMIF(SmtRes!AQ13:'SmtRes'!AQ16,"=1",SmtRes!DG13:'SmtRes'!DG16)</f>
        <v>17.87</v>
      </c>
      <c r="R35">
        <f>SUMIF(SmtRes!AQ13:'SmtRes'!AQ16,"=1",SmtRes!DH13:'SmtRes'!DH16)</f>
        <v>16.309999999999999</v>
      </c>
      <c r="S35">
        <f>SUMIF(SmtRes!AQ13:'SmtRes'!AQ16,"=1",SmtRes!DI13:'SmtRes'!DI16)</f>
        <v>396.61</v>
      </c>
      <c r="T35">
        <f t="shared" si="22"/>
        <v>0</v>
      </c>
      <c r="U35">
        <f>SUMIF(SmtRes!AQ13:'SmtRes'!AQ16,"=1",SmtRes!CV13:'SmtRes'!CV16)</f>
        <v>0.77610000000000001</v>
      </c>
      <c r="V35">
        <f>SUMIF(SmtRes!AQ13:'SmtRes'!AQ16,"=1",SmtRes!CW13:'SmtRes'!CW16)</f>
        <v>3.1199999999999999E-2</v>
      </c>
      <c r="W35">
        <f t="shared" si="23"/>
        <v>0</v>
      </c>
      <c r="X35">
        <f t="shared" si="24"/>
        <v>400.53</v>
      </c>
      <c r="Y35">
        <f t="shared" si="25"/>
        <v>210.59</v>
      </c>
      <c r="AA35">
        <v>43524653</v>
      </c>
      <c r="AB35">
        <f t="shared" si="26"/>
        <v>1062.7713000000001</v>
      </c>
      <c r="AC35">
        <f>ROUND((0),6)</f>
        <v>0</v>
      </c>
      <c r="AD35">
        <f>ROUND((((SUM(SmtRes!BR13:'SmtRes'!BR16))-(SUM(SmtRes!BS13:'SmtRes'!BS16)))+AE35),6)</f>
        <v>45.821599999999997</v>
      </c>
      <c r="AE35">
        <f>ROUND((SUM(SmtRes!BS13:'SmtRes'!BS16)),6)</f>
        <v>41.818399999999997</v>
      </c>
      <c r="AF35">
        <f>ROUND((SUM(SmtRes!BT13:'SmtRes'!BT16)),6)</f>
        <v>1016.9497</v>
      </c>
      <c r="AG35">
        <f t="shared" si="28"/>
        <v>0</v>
      </c>
      <c r="AH35">
        <f>(SUM(SmtRes!BU13:'SmtRes'!BU16))</f>
        <v>1.99</v>
      </c>
      <c r="AI35">
        <f>(SUM(SmtRes!BV13:'SmtRes'!BV16))</f>
        <v>0.08</v>
      </c>
      <c r="AJ35">
        <f t="shared" si="29"/>
        <v>0</v>
      </c>
      <c r="AK35">
        <v>1104.5897</v>
      </c>
      <c r="AL35">
        <v>0</v>
      </c>
      <c r="AM35">
        <v>45.821599999999997</v>
      </c>
      <c r="AN35">
        <v>41.818400000000004</v>
      </c>
      <c r="AO35">
        <v>1016.9496999999999</v>
      </c>
      <c r="AP35">
        <v>0</v>
      </c>
      <c r="AQ35">
        <v>1.99</v>
      </c>
      <c r="AR35">
        <v>0.08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64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(P35+Q35+S35+R35)</f>
        <v>430.79</v>
      </c>
      <c r="CQ35">
        <f>SUMIF(SmtRes!AQ13:'SmtRes'!AQ16,"=1",SmtRes!AA13:'SmtRes'!AA16)</f>
        <v>0</v>
      </c>
      <c r="CR35">
        <f>SUMIF(SmtRes!AQ13:'SmtRes'!AQ16,"=1",SmtRes!AB13:'SmtRes'!AB16)</f>
        <v>572.77</v>
      </c>
      <c r="CS35">
        <f>SUMIF(SmtRes!AQ13:'SmtRes'!AQ16,"=1",SmtRes!AC13:'SmtRes'!AC16)</f>
        <v>522.73</v>
      </c>
      <c r="CT35">
        <f>SUMIF(SmtRes!AQ13:'SmtRes'!AQ16,"=1",SmtRes!AD13:'SmtRes'!AD16)</f>
        <v>511.03</v>
      </c>
      <c r="CU35">
        <f>AG35</f>
        <v>0</v>
      </c>
      <c r="CV35">
        <f>SUMIF(SmtRes!AQ13:'SmtRes'!AQ16,"=1",SmtRes!BU13:'SmtRes'!BU16)</f>
        <v>1.99</v>
      </c>
      <c r="CW35">
        <f>SUMIF(SmtRes!AQ13:'SmtRes'!AQ16,"=1",SmtRes!BV13:'SmtRes'!BV16)</f>
        <v>0.08</v>
      </c>
      <c r="CX35">
        <f>AJ35</f>
        <v>0</v>
      </c>
      <c r="CY35">
        <f>(((S35+R35)*AT35)/100)</f>
        <v>400.5324</v>
      </c>
      <c r="CZ35">
        <f>(((S35+R35)*AU35)/100)</f>
        <v>210.58920000000001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50</v>
      </c>
      <c r="DW35" t="s">
        <v>50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41196836</v>
      </c>
      <c r="EF35">
        <v>3</v>
      </c>
      <c r="EG35" t="s">
        <v>52</v>
      </c>
      <c r="EH35">
        <v>0</v>
      </c>
      <c r="EI35" t="s">
        <v>3</v>
      </c>
      <c r="EJ35">
        <v>2</v>
      </c>
      <c r="EK35">
        <v>108001</v>
      </c>
      <c r="EL35" t="s">
        <v>53</v>
      </c>
      <c r="EM35" t="s">
        <v>54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1.99</v>
      </c>
      <c r="EX35">
        <v>0.08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501255527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1041.9100000000001</v>
      </c>
      <c r="GN35">
        <f t="shared" si="37"/>
        <v>0</v>
      </c>
      <c r="GO35">
        <f t="shared" si="38"/>
        <v>1041.9100000000001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55</v>
      </c>
      <c r="HO35" t="s">
        <v>56</v>
      </c>
      <c r="HP35" t="s">
        <v>53</v>
      </c>
      <c r="HQ35" t="s">
        <v>53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16</v>
      </c>
      <c r="E36" t="s">
        <v>65</v>
      </c>
      <c r="F36" t="s">
        <v>58</v>
      </c>
      <c r="G36" t="s">
        <v>59</v>
      </c>
      <c r="H36" t="s">
        <v>60</v>
      </c>
      <c r="I36">
        <f>J36</f>
        <v>2</v>
      </c>
      <c r="J36">
        <v>2</v>
      </c>
      <c r="K36">
        <v>2</v>
      </c>
      <c r="O36">
        <f>ROUND(P36,2)</f>
        <v>7.93</v>
      </c>
      <c r="P36">
        <f>ROUND(ROUND(ROUND(SUMIF(SmtRes!AQ13:'SmtRes'!AQ16,"=1",SmtRes!CU13:'SmtRes'!CU16),2),2)*I36/100,2)</f>
        <v>7.93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43524653</v>
      </c>
      <c r="AB36">
        <f t="shared" si="26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8"/>
        <v>0</v>
      </c>
      <c r="AH36">
        <f>(EW36)</f>
        <v>0</v>
      </c>
      <c r="AI36">
        <f>(EX36)</f>
        <v>0</v>
      </c>
      <c r="AJ36">
        <f t="shared" si="29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108001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60</v>
      </c>
      <c r="DW36" t="s">
        <v>60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41196836</v>
      </c>
      <c r="EF36">
        <v>3</v>
      </c>
      <c r="EG36" t="s">
        <v>52</v>
      </c>
      <c r="EH36">
        <v>0</v>
      </c>
      <c r="EI36" t="s">
        <v>3</v>
      </c>
      <c r="EJ36">
        <v>2</v>
      </c>
      <c r="EK36">
        <v>108001</v>
      </c>
      <c r="EL36" t="s">
        <v>53</v>
      </c>
      <c r="EM36" t="s">
        <v>54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7.93</v>
      </c>
      <c r="GN36">
        <f t="shared" si="37"/>
        <v>0</v>
      </c>
      <c r="GO36">
        <f t="shared" si="38"/>
        <v>7.93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55</v>
      </c>
      <c r="HO36" t="s">
        <v>56</v>
      </c>
      <c r="HP36" t="s">
        <v>53</v>
      </c>
      <c r="HQ36" t="s">
        <v>53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66</v>
      </c>
      <c r="F37" t="s">
        <v>67</v>
      </c>
      <c r="G37" t="s">
        <v>68</v>
      </c>
      <c r="H37" t="s">
        <v>69</v>
      </c>
      <c r="I37">
        <v>6.41</v>
      </c>
      <c r="J37">
        <v>0</v>
      </c>
      <c r="K37">
        <v>6.41</v>
      </c>
      <c r="O37">
        <f>ROUND(CP37,2)</f>
        <v>5038.07</v>
      </c>
      <c r="P37">
        <f>ROUND(CQ37*I37,2)</f>
        <v>5038.07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43524653</v>
      </c>
      <c r="AB37">
        <f t="shared" si="26"/>
        <v>573.70000000000005</v>
      </c>
      <c r="AC37">
        <f>ROUND((ES37),6)</f>
        <v>573.70000000000005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28"/>
        <v>0</v>
      </c>
      <c r="AH37">
        <f>(EW37)</f>
        <v>0</v>
      </c>
      <c r="AI37">
        <f>(EX37)</f>
        <v>0</v>
      </c>
      <c r="AJ37">
        <f t="shared" si="29"/>
        <v>0</v>
      </c>
      <c r="AK37">
        <v>573.70000000000005</v>
      </c>
      <c r="AL37">
        <v>573.70000000000005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1.37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70</v>
      </c>
      <c r="BM37">
        <v>500001</v>
      </c>
      <c r="BN37">
        <v>0</v>
      </c>
      <c r="BO37" t="s">
        <v>67</v>
      </c>
      <c r="BP37">
        <v>1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5038.07</v>
      </c>
      <c r="CQ37">
        <f>ROUND(AL37*BC37,2)</f>
        <v>785.97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>AG37</f>
        <v>0</v>
      </c>
      <c r="CV37">
        <f>AH37</f>
        <v>0</v>
      </c>
      <c r="CW37">
        <f>AI37</f>
        <v>0</v>
      </c>
      <c r="CX37">
        <f>AJ37</f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69</v>
      </c>
      <c r="DW37" t="s">
        <v>69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41196886</v>
      </c>
      <c r="EF37">
        <v>8</v>
      </c>
      <c r="EG37" t="s">
        <v>71</v>
      </c>
      <c r="EH37">
        <v>0</v>
      </c>
      <c r="EI37" t="s">
        <v>3</v>
      </c>
      <c r="EJ37">
        <v>1</v>
      </c>
      <c r="EK37">
        <v>500001</v>
      </c>
      <c r="EL37" t="s">
        <v>72</v>
      </c>
      <c r="EM37" t="s">
        <v>73</v>
      </c>
      <c r="EO37" t="s">
        <v>3</v>
      </c>
      <c r="EQ37">
        <v>0</v>
      </c>
      <c r="ER37">
        <v>573.70000000000005</v>
      </c>
      <c r="ES37">
        <v>573.70000000000005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-1907416129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35"/>
        <v>0</v>
      </c>
      <c r="GM37">
        <f t="shared" si="36"/>
        <v>5038.07</v>
      </c>
      <c r="GN37">
        <f t="shared" si="37"/>
        <v>5038.07</v>
      </c>
      <c r="GO37">
        <f t="shared" si="38"/>
        <v>0</v>
      </c>
      <c r="GP37">
        <f t="shared" si="39"/>
        <v>0</v>
      </c>
      <c r="GR37">
        <v>0</v>
      </c>
      <c r="GS37">
        <v>0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ROW(SmtRes!A20)</f>
        <v>20</v>
      </c>
      <c r="D38">
        <f>ROW(EtalonRes!A20)</f>
        <v>20</v>
      </c>
      <c r="E38" t="s">
        <v>3</v>
      </c>
      <c r="F38" t="s">
        <v>74</v>
      </c>
      <c r="G38" t="s">
        <v>75</v>
      </c>
      <c r="H38" t="s">
        <v>50</v>
      </c>
      <c r="I38">
        <f>ROUND(144/100,7)</f>
        <v>1.44</v>
      </c>
      <c r="J38">
        <v>0</v>
      </c>
      <c r="K38">
        <f>ROUND(144/100,7)</f>
        <v>1.44</v>
      </c>
      <c r="O38">
        <f>ROUND(CP38,2)</f>
        <v>3412.32</v>
      </c>
      <c r="P38">
        <f>SUMIF(SmtRes!AQ17:'SmtRes'!AQ20,"=1",SmtRes!DF17:'SmtRes'!DF20)</f>
        <v>0</v>
      </c>
      <c r="Q38">
        <f>SUMIF(SmtRes!AQ17:'SmtRes'!AQ20,"=1",SmtRes!DG17:'SmtRes'!DG20)</f>
        <v>412.39</v>
      </c>
      <c r="R38">
        <f>SUMIF(SmtRes!AQ17:'SmtRes'!AQ20,"=1",SmtRes!DH17:'SmtRes'!DH20)</f>
        <v>376.37</v>
      </c>
      <c r="S38">
        <f>SUMIF(SmtRes!AQ17:'SmtRes'!AQ20,"=1",SmtRes!DI17:'SmtRes'!DI20)</f>
        <v>2623.56</v>
      </c>
      <c r="T38">
        <f t="shared" si="22"/>
        <v>0</v>
      </c>
      <c r="U38">
        <f>SUMIF(SmtRes!AQ17:'SmtRes'!AQ20,"=1",SmtRes!CV17:'SmtRes'!CV20)</f>
        <v>6.0048000000000004</v>
      </c>
      <c r="V38">
        <f>SUMIF(SmtRes!AQ17:'SmtRes'!AQ20,"=1",SmtRes!CW17:'SmtRes'!CW20)</f>
        <v>0.72</v>
      </c>
      <c r="W38">
        <f t="shared" si="23"/>
        <v>0</v>
      </c>
      <c r="X38">
        <f t="shared" si="24"/>
        <v>2909.93</v>
      </c>
      <c r="Y38">
        <f t="shared" si="25"/>
        <v>1529.96</v>
      </c>
      <c r="AA38">
        <v>-1</v>
      </c>
      <c r="AB38">
        <f t="shared" si="26"/>
        <v>2108.2997</v>
      </c>
      <c r="AC38">
        <f>ROUND((0),6)</f>
        <v>0</v>
      </c>
      <c r="AD38">
        <f>ROUND((((SUM(SmtRes!BR17:'SmtRes'!BR20))-(SUM(SmtRes!BS17:'SmtRes'!BS20)))+AE38),6)</f>
        <v>286.38499999999999</v>
      </c>
      <c r="AE38">
        <f>ROUND((SUM(SmtRes!BS17:'SmtRes'!BS20)),6)</f>
        <v>261.36500000000001</v>
      </c>
      <c r="AF38">
        <f>ROUND((SUM(SmtRes!BT17:'SmtRes'!BT20)),6)</f>
        <v>1821.9147</v>
      </c>
      <c r="AG38">
        <f t="shared" si="28"/>
        <v>0</v>
      </c>
      <c r="AH38">
        <f>(SUM(SmtRes!BU17:'SmtRes'!BU20))</f>
        <v>4.17</v>
      </c>
      <c r="AI38">
        <f>(SUM(SmtRes!BV17:'SmtRes'!BV20))</f>
        <v>0.5</v>
      </c>
      <c r="AJ38">
        <f t="shared" si="29"/>
        <v>0</v>
      </c>
      <c r="AK38">
        <v>2369.6647000000003</v>
      </c>
      <c r="AL38">
        <v>0</v>
      </c>
      <c r="AM38">
        <v>286.38499999999999</v>
      </c>
      <c r="AN38">
        <v>261.36500000000001</v>
      </c>
      <c r="AO38">
        <v>1821.9147</v>
      </c>
      <c r="AP38">
        <v>0</v>
      </c>
      <c r="AQ38">
        <v>4.17</v>
      </c>
      <c r="AR38">
        <v>0.5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76</v>
      </c>
      <c r="BM38">
        <v>108001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(P38+Q38+S38+R38)</f>
        <v>3412.3199999999997</v>
      </c>
      <c r="CQ38">
        <f>SUMIF(SmtRes!AQ17:'SmtRes'!AQ20,"=1",SmtRes!AA17:'SmtRes'!AA20)</f>
        <v>0</v>
      </c>
      <c r="CR38">
        <f>SUMIF(SmtRes!AQ17:'SmtRes'!AQ20,"=1",SmtRes!AB17:'SmtRes'!AB20)</f>
        <v>572.77</v>
      </c>
      <c r="CS38">
        <f>SUMIF(SmtRes!AQ17:'SmtRes'!AQ20,"=1",SmtRes!AC17:'SmtRes'!AC20)</f>
        <v>522.73</v>
      </c>
      <c r="CT38">
        <f>SUMIF(SmtRes!AQ17:'SmtRes'!AQ20,"=1",SmtRes!AD17:'SmtRes'!AD20)</f>
        <v>436.91</v>
      </c>
      <c r="CU38">
        <f>AG38</f>
        <v>0</v>
      </c>
      <c r="CV38">
        <f>SUMIF(SmtRes!AQ17:'SmtRes'!AQ20,"=1",SmtRes!BU17:'SmtRes'!BU20)</f>
        <v>4.17</v>
      </c>
      <c r="CW38">
        <f>SUMIF(SmtRes!AQ17:'SmtRes'!AQ20,"=1",SmtRes!BV17:'SmtRes'!BV20)</f>
        <v>0.5</v>
      </c>
      <c r="CX38">
        <f>AJ38</f>
        <v>0</v>
      </c>
      <c r="CY38">
        <f>(((S38+R38)*AT38)/100)</f>
        <v>2909.9320999999995</v>
      </c>
      <c r="CZ38">
        <f>(((S38+R38)*AU38)/100)</f>
        <v>1529.9642999999999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50</v>
      </c>
      <c r="DW38" t="s">
        <v>50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41196836</v>
      </c>
      <c r="EF38">
        <v>3</v>
      </c>
      <c r="EG38" t="s">
        <v>52</v>
      </c>
      <c r="EH38">
        <v>0</v>
      </c>
      <c r="EI38" t="s">
        <v>3</v>
      </c>
      <c r="EJ38">
        <v>2</v>
      </c>
      <c r="EK38">
        <v>108001</v>
      </c>
      <c r="EL38" t="s">
        <v>53</v>
      </c>
      <c r="EM38" t="s">
        <v>54</v>
      </c>
      <c r="EO38" t="s">
        <v>3</v>
      </c>
      <c r="EQ38">
        <v>1024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4.17</v>
      </c>
      <c r="EX38">
        <v>0.5</v>
      </c>
      <c r="EY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99642216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7852.21</v>
      </c>
      <c r="GN38">
        <f t="shared" si="37"/>
        <v>0</v>
      </c>
      <c r="GO38">
        <f t="shared" si="38"/>
        <v>7852.21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55</v>
      </c>
      <c r="HO38" t="s">
        <v>56</v>
      </c>
      <c r="HP38" t="s">
        <v>53</v>
      </c>
      <c r="HQ38" t="s">
        <v>53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20</v>
      </c>
      <c r="E39" t="s">
        <v>3</v>
      </c>
      <c r="F39" t="s">
        <v>58</v>
      </c>
      <c r="G39" t="s">
        <v>59</v>
      </c>
      <c r="H39" t="s">
        <v>60</v>
      </c>
      <c r="I39">
        <f>J39</f>
        <v>2</v>
      </c>
      <c r="J39">
        <v>2</v>
      </c>
      <c r="K39">
        <v>2</v>
      </c>
      <c r="O39">
        <f>ROUND(P39,2)</f>
        <v>52.47</v>
      </c>
      <c r="P39">
        <f>ROUND(ROUND(ROUND(SUMIF(SmtRes!AQ17:'SmtRes'!AQ20,"=1",SmtRes!CU17:'SmtRes'!CU20),2),2)*I39/100,2)</f>
        <v>52.47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2"/>
        <v>0</v>
      </c>
      <c r="U39">
        <f>ROUND(CV39*I39,7)</f>
        <v>0</v>
      </c>
      <c r="V39">
        <f>ROUND(CW39*I39,7)</f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-1</v>
      </c>
      <c r="AB39">
        <f t="shared" si="26"/>
        <v>0</v>
      </c>
      <c r="AC39">
        <f>ROUND((ES39),6)</f>
        <v>0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28"/>
        <v>0</v>
      </c>
      <c r="AH39">
        <f>(EW39)</f>
        <v>0</v>
      </c>
      <c r="AI39">
        <f>(EX39)</f>
        <v>0</v>
      </c>
      <c r="AJ39">
        <f t="shared" si="29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108001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0</f>
        <v>0</v>
      </c>
      <c r="CQ39">
        <f>0</f>
        <v>0</v>
      </c>
      <c r="CR39">
        <f>0</f>
        <v>0</v>
      </c>
      <c r="CS39">
        <f>0</f>
        <v>0</v>
      </c>
      <c r="CT39">
        <f>0</f>
        <v>0</v>
      </c>
      <c r="CU39">
        <f>0</f>
        <v>0</v>
      </c>
      <c r="CV39">
        <f>0</f>
        <v>0</v>
      </c>
      <c r="CW39">
        <f>0</f>
        <v>0</v>
      </c>
      <c r="CX39">
        <f>0</f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60</v>
      </c>
      <c r="DW39" t="s">
        <v>60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41196836</v>
      </c>
      <c r="EF39">
        <v>3</v>
      </c>
      <c r="EG39" t="s">
        <v>52</v>
      </c>
      <c r="EH39">
        <v>0</v>
      </c>
      <c r="EI39" t="s">
        <v>3</v>
      </c>
      <c r="EJ39">
        <v>2</v>
      </c>
      <c r="EK39">
        <v>108001</v>
      </c>
      <c r="EL39" t="s">
        <v>53</v>
      </c>
      <c r="EM39" t="s">
        <v>54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274903907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52.47</v>
      </c>
      <c r="GN39">
        <f t="shared" si="37"/>
        <v>0</v>
      </c>
      <c r="GO39">
        <f t="shared" si="38"/>
        <v>52.47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>0</f>
        <v>0</v>
      </c>
      <c r="HE39" t="s">
        <v>3</v>
      </c>
      <c r="HF39" t="s">
        <v>3</v>
      </c>
      <c r="HM39" t="s">
        <v>3</v>
      </c>
      <c r="HN39" t="s">
        <v>55</v>
      </c>
      <c r="HO39" t="s">
        <v>56</v>
      </c>
      <c r="HP39" t="s">
        <v>53</v>
      </c>
      <c r="HQ39" t="s">
        <v>53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ROW(SmtRes!A32)</f>
        <v>32</v>
      </c>
      <c r="D40">
        <f>ROW(EtalonRes!A32)</f>
        <v>32</v>
      </c>
      <c r="E40" t="s">
        <v>77</v>
      </c>
      <c r="F40" t="s">
        <v>78</v>
      </c>
      <c r="G40" t="s">
        <v>79</v>
      </c>
      <c r="H40" t="s">
        <v>50</v>
      </c>
      <c r="I40">
        <f>ROUND(79.56/100,7)</f>
        <v>0.79559999999999997</v>
      </c>
      <c r="J40">
        <v>0</v>
      </c>
      <c r="K40">
        <f>ROUND(79.56/100,7)</f>
        <v>0.79559999999999997</v>
      </c>
      <c r="O40">
        <f>ROUND(CP40,2)</f>
        <v>7582.75</v>
      </c>
      <c r="P40">
        <f>SUMIF(SmtRes!AQ21:'SmtRes'!AQ32,"=1",SmtRes!DF21:'SmtRes'!DF32)</f>
        <v>474.98999999999995</v>
      </c>
      <c r="Q40">
        <f>SUMIF(SmtRes!AQ21:'SmtRes'!AQ32,"=1",SmtRes!DG21:'SmtRes'!DG32)</f>
        <v>1572.9900000000002</v>
      </c>
      <c r="R40">
        <f>SUMIF(SmtRes!AQ21:'SmtRes'!AQ32,"=1",SmtRes!DH21:'SmtRes'!DH32)</f>
        <v>916.06999999999994</v>
      </c>
      <c r="S40">
        <f>SUMIF(SmtRes!AQ21:'SmtRes'!AQ32,"=1",SmtRes!DI21:'SmtRes'!DI32)</f>
        <v>4618.7</v>
      </c>
      <c r="T40">
        <f t="shared" si="22"/>
        <v>0</v>
      </c>
      <c r="U40">
        <f>SUMIF(SmtRes!AQ21:'SmtRes'!AQ32,"=1",SmtRes!CV21:'SmtRes'!CV32)</f>
        <v>9.0380160000000007</v>
      </c>
      <c r="V40">
        <f>SUMIF(SmtRes!AQ21:'SmtRes'!AQ32,"=1",SmtRes!CW21:'SmtRes'!CW32)</f>
        <v>1.4957279999999999</v>
      </c>
      <c r="W40">
        <f t="shared" si="23"/>
        <v>0</v>
      </c>
      <c r="X40">
        <f t="shared" si="24"/>
        <v>5368.73</v>
      </c>
      <c r="Y40">
        <f t="shared" si="25"/>
        <v>2822.73</v>
      </c>
      <c r="AA40">
        <v>43524653</v>
      </c>
      <c r="AB40">
        <f t="shared" si="26"/>
        <v>8369.6746980000007</v>
      </c>
      <c r="AC40">
        <f>ROUND((SUM(SmtRes!BQ21:'SmtRes'!BQ32)),6)</f>
        <v>596.82109800000001</v>
      </c>
      <c r="AD40">
        <f>ROUND((((SUM(SmtRes!BR21:'SmtRes'!BR32))-(SUM(SmtRes!BS21:'SmtRes'!BS32)))+AE40),6)</f>
        <v>1967.5527999999999</v>
      </c>
      <c r="AE40">
        <f>ROUND((SUM(SmtRes!BS21:'SmtRes'!BS32)),6)</f>
        <v>1151.4154000000001</v>
      </c>
      <c r="AF40">
        <f>ROUND((SUM(SmtRes!BT21:'SmtRes'!BT32)),6)</f>
        <v>5805.3008</v>
      </c>
      <c r="AG40">
        <f t="shared" si="28"/>
        <v>0</v>
      </c>
      <c r="AH40">
        <f>(SUM(SmtRes!BU21:'SmtRes'!BU32))</f>
        <v>11.36</v>
      </c>
      <c r="AI40">
        <f>(SUM(SmtRes!BV21:'SmtRes'!BV32))</f>
        <v>1.88</v>
      </c>
      <c r="AJ40">
        <f t="shared" si="29"/>
        <v>0</v>
      </c>
      <c r="AK40">
        <v>9521.0900983999982</v>
      </c>
      <c r="AL40">
        <v>596.8210984000001</v>
      </c>
      <c r="AM40">
        <v>1967.5527999999999</v>
      </c>
      <c r="AN40">
        <v>1151.4153999999999</v>
      </c>
      <c r="AO40">
        <v>5805.3007999999991</v>
      </c>
      <c r="AP40">
        <v>0</v>
      </c>
      <c r="AQ40">
        <v>11.36</v>
      </c>
      <c r="AR40">
        <v>1.88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80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(P40+Q40+S40+R40)</f>
        <v>7582.75</v>
      </c>
      <c r="CQ40">
        <f>SUMIF(SmtRes!AQ21:'SmtRes'!AQ32,"=1",SmtRes!AA21:'SmtRes'!AA32)</f>
        <v>215006.86</v>
      </c>
      <c r="CR40">
        <f>SUMIF(SmtRes!AQ21:'SmtRes'!AQ32,"=1",SmtRes!AB21:'SmtRes'!AB32)</f>
        <v>2076.77</v>
      </c>
      <c r="CS40">
        <f>SUMIF(SmtRes!AQ21:'SmtRes'!AQ32,"=1",SmtRes!AC21:'SmtRes'!AC32)</f>
        <v>1224.9099999999999</v>
      </c>
      <c r="CT40">
        <f>SUMIF(SmtRes!AQ21:'SmtRes'!AQ32,"=1",SmtRes!AD21:'SmtRes'!AD32)</f>
        <v>511.03</v>
      </c>
      <c r="CU40">
        <f>AG40</f>
        <v>0</v>
      </c>
      <c r="CV40">
        <f>SUMIF(SmtRes!AQ21:'SmtRes'!AQ32,"=1",SmtRes!BU21:'SmtRes'!BU32)</f>
        <v>11.36</v>
      </c>
      <c r="CW40">
        <f>SUMIF(SmtRes!AQ21:'SmtRes'!AQ32,"=1",SmtRes!BV21:'SmtRes'!BV32)</f>
        <v>1.88</v>
      </c>
      <c r="CX40">
        <f>AJ40</f>
        <v>0</v>
      </c>
      <c r="CY40">
        <f>(((S40+R40)*AT40)/100)</f>
        <v>5368.7268999999997</v>
      </c>
      <c r="CZ40">
        <f>(((S40+R40)*AU40)/100)</f>
        <v>2822.7326999999996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50</v>
      </c>
      <c r="DW40" t="s">
        <v>50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41196836</v>
      </c>
      <c r="EF40">
        <v>3</v>
      </c>
      <c r="EG40" t="s">
        <v>52</v>
      </c>
      <c r="EH40">
        <v>0</v>
      </c>
      <c r="EI40" t="s">
        <v>3</v>
      </c>
      <c r="EJ40">
        <v>2</v>
      </c>
      <c r="EK40">
        <v>108001</v>
      </c>
      <c r="EL40" t="s">
        <v>53</v>
      </c>
      <c r="EM40" t="s">
        <v>54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11.36</v>
      </c>
      <c r="EX40">
        <v>1.88</v>
      </c>
      <c r="EY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363865301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5"/>
        <v>0</v>
      </c>
      <c r="GM40">
        <f t="shared" si="36"/>
        <v>15774.21</v>
      </c>
      <c r="GN40">
        <f t="shared" si="37"/>
        <v>0</v>
      </c>
      <c r="GO40">
        <f t="shared" si="38"/>
        <v>15774.21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55</v>
      </c>
      <c r="HO40" t="s">
        <v>56</v>
      </c>
      <c r="HP40" t="s">
        <v>53</v>
      </c>
      <c r="HQ40" t="s">
        <v>53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32</v>
      </c>
      <c r="E41" t="s">
        <v>81</v>
      </c>
      <c r="F41" t="s">
        <v>58</v>
      </c>
      <c r="G41" t="s">
        <v>59</v>
      </c>
      <c r="H41" t="s">
        <v>60</v>
      </c>
      <c r="I41">
        <f>J41</f>
        <v>2</v>
      </c>
      <c r="J41">
        <v>2</v>
      </c>
      <c r="K41">
        <v>2</v>
      </c>
      <c r="O41">
        <f>ROUND(P41,2)</f>
        <v>92.37</v>
      </c>
      <c r="P41">
        <f>ROUND(ROUND(ROUND(SUMIF(SmtRes!AQ21:'SmtRes'!AQ32,"=1",SmtRes!CU21:'SmtRes'!CU32),2),2)*I41/100,2)</f>
        <v>92.37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2"/>
        <v>0</v>
      </c>
      <c r="U41">
        <f>ROUND(CV41*I41,7)</f>
        <v>0</v>
      </c>
      <c r="V41">
        <f>ROUND(CW41*I41,7)</f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43524653</v>
      </c>
      <c r="AB41">
        <f t="shared" si="26"/>
        <v>0</v>
      </c>
      <c r="AC41">
        <f>ROUND((ES41),6)</f>
        <v>0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28"/>
        <v>0</v>
      </c>
      <c r="AH41">
        <f>(EW41)</f>
        <v>0</v>
      </c>
      <c r="AI41">
        <f>(EX41)</f>
        <v>0</v>
      </c>
      <c r="AJ41">
        <f t="shared" si="29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3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0</f>
        <v>0</v>
      </c>
      <c r="CQ41">
        <f>0</f>
        <v>0</v>
      </c>
      <c r="CR41">
        <f>0</f>
        <v>0</v>
      </c>
      <c r="CS41">
        <f>0</f>
        <v>0</v>
      </c>
      <c r="CT41">
        <f>0</f>
        <v>0</v>
      </c>
      <c r="CU41">
        <f>0</f>
        <v>0</v>
      </c>
      <c r="CV41">
        <f>0</f>
        <v>0</v>
      </c>
      <c r="CW41">
        <f>0</f>
        <v>0</v>
      </c>
      <c r="CX41">
        <f>0</f>
        <v>0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60</v>
      </c>
      <c r="DW41" t="s">
        <v>60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41196836</v>
      </c>
      <c r="EF41">
        <v>3</v>
      </c>
      <c r="EG41" t="s">
        <v>52</v>
      </c>
      <c r="EH41">
        <v>0</v>
      </c>
      <c r="EI41" t="s">
        <v>3</v>
      </c>
      <c r="EJ41">
        <v>2</v>
      </c>
      <c r="EK41">
        <v>108001</v>
      </c>
      <c r="EL41" t="s">
        <v>53</v>
      </c>
      <c r="EM41" t="s">
        <v>54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274903907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92.37</v>
      </c>
      <c r="GN41">
        <f t="shared" si="37"/>
        <v>0</v>
      </c>
      <c r="GO41">
        <f t="shared" si="38"/>
        <v>92.37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>0</f>
        <v>0</v>
      </c>
      <c r="HE41" t="s">
        <v>3</v>
      </c>
      <c r="HF41" t="s">
        <v>3</v>
      </c>
      <c r="HM41" t="s">
        <v>3</v>
      </c>
      <c r="HN41" t="s">
        <v>55</v>
      </c>
      <c r="HO41" t="s">
        <v>56</v>
      </c>
      <c r="HP41" t="s">
        <v>53</v>
      </c>
      <c r="HQ41" t="s">
        <v>53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ROW(SmtRes!A36)</f>
        <v>36</v>
      </c>
      <c r="D42">
        <f>ROW(EtalonRes!A36)</f>
        <v>36</v>
      </c>
      <c r="E42" t="s">
        <v>82</v>
      </c>
      <c r="F42" t="s">
        <v>83</v>
      </c>
      <c r="G42" t="s">
        <v>84</v>
      </c>
      <c r="H42" t="s">
        <v>50</v>
      </c>
      <c r="I42">
        <f>ROUND(39/100,7)</f>
        <v>0.39</v>
      </c>
      <c r="J42">
        <v>0</v>
      </c>
      <c r="K42">
        <f>ROUND(39/100,7)</f>
        <v>0.39</v>
      </c>
      <c r="O42">
        <f>ROUND(CP42,2)</f>
        <v>90.34</v>
      </c>
      <c r="P42">
        <f>SUMIF(SmtRes!AQ33:'SmtRes'!AQ36,"=1",SmtRes!DF33:'SmtRes'!DF36)</f>
        <v>0</v>
      </c>
      <c r="Q42">
        <f>SUMIF(SmtRes!AQ33:'SmtRes'!AQ36,"=1",SmtRes!DG33:'SmtRes'!DG36)</f>
        <v>4.47</v>
      </c>
      <c r="R42">
        <f>SUMIF(SmtRes!AQ33:'SmtRes'!AQ36,"=1",SmtRes!DH33:'SmtRes'!DH36)</f>
        <v>4.08</v>
      </c>
      <c r="S42">
        <f>SUMIF(SmtRes!AQ33:'SmtRes'!AQ36,"=1",SmtRes!DI33:'SmtRes'!DI36)</f>
        <v>81.790000000000006</v>
      </c>
      <c r="T42">
        <f t="shared" si="22"/>
        <v>0</v>
      </c>
      <c r="U42">
        <f>SUMIF(SmtRes!AQ33:'SmtRes'!AQ36,"=1",SmtRes!CV33:'SmtRes'!CV36)</f>
        <v>0.18720000000000001</v>
      </c>
      <c r="V42">
        <f>SUMIF(SmtRes!AQ33:'SmtRes'!AQ36,"=1",SmtRes!CW33:'SmtRes'!CW36)</f>
        <v>7.7999999999999996E-3</v>
      </c>
      <c r="W42">
        <f t="shared" si="23"/>
        <v>0</v>
      </c>
      <c r="X42">
        <f t="shared" si="24"/>
        <v>83.29</v>
      </c>
      <c r="Y42">
        <f t="shared" si="25"/>
        <v>43.79</v>
      </c>
      <c r="AA42">
        <v>43524653</v>
      </c>
      <c r="AB42">
        <f t="shared" si="26"/>
        <v>221.1722</v>
      </c>
      <c r="AC42">
        <f>ROUND((0),6)</f>
        <v>0</v>
      </c>
      <c r="AD42">
        <f>ROUND((((SUM(SmtRes!BR33:'SmtRes'!BR36))-(SUM(SmtRes!BS33:'SmtRes'!BS36)))+AE42),6)</f>
        <v>11.455399999999999</v>
      </c>
      <c r="AE42">
        <f>ROUND((SUM(SmtRes!BS33:'SmtRes'!BS36)),6)</f>
        <v>10.454599999999999</v>
      </c>
      <c r="AF42">
        <f>ROUND((SUM(SmtRes!BT33:'SmtRes'!BT36)),6)</f>
        <v>209.71680000000001</v>
      </c>
      <c r="AG42">
        <f t="shared" si="28"/>
        <v>0</v>
      </c>
      <c r="AH42">
        <f>(SUM(SmtRes!BU33:'SmtRes'!BU36))</f>
        <v>0.48</v>
      </c>
      <c r="AI42">
        <f>(SUM(SmtRes!BV33:'SmtRes'!BV36))</f>
        <v>0.02</v>
      </c>
      <c r="AJ42">
        <f t="shared" si="29"/>
        <v>0</v>
      </c>
      <c r="AK42">
        <v>231.6268</v>
      </c>
      <c r="AL42">
        <v>0</v>
      </c>
      <c r="AM42">
        <v>11.455399999999999</v>
      </c>
      <c r="AN42">
        <v>10.454600000000001</v>
      </c>
      <c r="AO42">
        <v>209.71680000000001</v>
      </c>
      <c r="AP42">
        <v>0</v>
      </c>
      <c r="AQ42">
        <v>0.48</v>
      </c>
      <c r="AR42">
        <v>0.02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85</v>
      </c>
      <c r="BM42">
        <v>108001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(P42+Q42+S42+R42)</f>
        <v>90.34</v>
      </c>
      <c r="CQ42">
        <f>SUMIF(SmtRes!AQ33:'SmtRes'!AQ36,"=1",SmtRes!AA33:'SmtRes'!AA36)</f>
        <v>0</v>
      </c>
      <c r="CR42">
        <f>SUMIF(SmtRes!AQ33:'SmtRes'!AQ36,"=1",SmtRes!AB33:'SmtRes'!AB36)</f>
        <v>572.77</v>
      </c>
      <c r="CS42">
        <f>SUMIF(SmtRes!AQ33:'SmtRes'!AQ36,"=1",SmtRes!AC33:'SmtRes'!AC36)</f>
        <v>522.73</v>
      </c>
      <c r="CT42">
        <f>SUMIF(SmtRes!AQ33:'SmtRes'!AQ36,"=1",SmtRes!AD33:'SmtRes'!AD36)</f>
        <v>436.91</v>
      </c>
      <c r="CU42">
        <f>AG42</f>
        <v>0</v>
      </c>
      <c r="CV42">
        <f>SUMIF(SmtRes!AQ33:'SmtRes'!AQ36,"=1",SmtRes!BU33:'SmtRes'!BU36)</f>
        <v>0.48</v>
      </c>
      <c r="CW42">
        <f>SUMIF(SmtRes!AQ33:'SmtRes'!AQ36,"=1",SmtRes!BV33:'SmtRes'!BV36)</f>
        <v>0.02</v>
      </c>
      <c r="CX42">
        <f>AJ42</f>
        <v>0</v>
      </c>
      <c r="CY42">
        <f>(((S42+R42)*AT42)/100)</f>
        <v>83.293900000000008</v>
      </c>
      <c r="CZ42">
        <f>(((S42+R42)*AU42)/100)</f>
        <v>43.793700000000001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50</v>
      </c>
      <c r="DW42" t="s">
        <v>50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41196836</v>
      </c>
      <c r="EF42">
        <v>3</v>
      </c>
      <c r="EG42" t="s">
        <v>52</v>
      </c>
      <c r="EH42">
        <v>0</v>
      </c>
      <c r="EI42" t="s">
        <v>3</v>
      </c>
      <c r="EJ42">
        <v>2</v>
      </c>
      <c r="EK42">
        <v>108001</v>
      </c>
      <c r="EL42" t="s">
        <v>53</v>
      </c>
      <c r="EM42" t="s">
        <v>54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0.48</v>
      </c>
      <c r="EX42">
        <v>0.02</v>
      </c>
      <c r="EY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-2045739350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217.42</v>
      </c>
      <c r="GN42">
        <f t="shared" si="37"/>
        <v>0</v>
      </c>
      <c r="GO42">
        <f t="shared" si="38"/>
        <v>217.42</v>
      </c>
      <c r="GP42">
        <f t="shared" si="39"/>
        <v>0</v>
      </c>
      <c r="GR42">
        <v>0</v>
      </c>
      <c r="GS42">
        <v>0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>GV42*GW42</f>
        <v>0</v>
      </c>
      <c r="HE42" t="s">
        <v>3</v>
      </c>
      <c r="HF42" t="s">
        <v>3</v>
      </c>
      <c r="HM42" t="s">
        <v>3</v>
      </c>
      <c r="HN42" t="s">
        <v>55</v>
      </c>
      <c r="HO42" t="s">
        <v>56</v>
      </c>
      <c r="HP42" t="s">
        <v>53</v>
      </c>
      <c r="HQ42" t="s">
        <v>53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36</v>
      </c>
      <c r="E43" t="s">
        <v>86</v>
      </c>
      <c r="F43" t="s">
        <v>58</v>
      </c>
      <c r="G43" t="s">
        <v>59</v>
      </c>
      <c r="H43" t="s">
        <v>60</v>
      </c>
      <c r="I43">
        <f>J43</f>
        <v>2</v>
      </c>
      <c r="J43">
        <v>2</v>
      </c>
      <c r="K43">
        <v>2</v>
      </c>
      <c r="O43">
        <f>ROUND(P43,2)</f>
        <v>1.64</v>
      </c>
      <c r="P43">
        <f>ROUND(ROUND(ROUND(SUMIF(SmtRes!AQ33:'SmtRes'!AQ36,"=1",SmtRes!CU33:'SmtRes'!CU36),2),2)*I43/100,2)</f>
        <v>1.64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43524653</v>
      </c>
      <c r="AB43">
        <f t="shared" si="26"/>
        <v>0</v>
      </c>
      <c r="AC43">
        <f>ROUND((ES43),6)</f>
        <v>0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28"/>
        <v>0</v>
      </c>
      <c r="AH43">
        <f>(EW43)</f>
        <v>0</v>
      </c>
      <c r="AI43">
        <f>(EX43)</f>
        <v>0</v>
      </c>
      <c r="AJ43">
        <f t="shared" si="29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0</f>
        <v>0</v>
      </c>
      <c r="CQ43">
        <f>0</f>
        <v>0</v>
      </c>
      <c r="CR43">
        <f>0</f>
        <v>0</v>
      </c>
      <c r="CS43">
        <f>0</f>
        <v>0</v>
      </c>
      <c r="CT43">
        <f>0</f>
        <v>0</v>
      </c>
      <c r="CU43">
        <f>0</f>
        <v>0</v>
      </c>
      <c r="CV43">
        <f>0</f>
        <v>0</v>
      </c>
      <c r="CW43">
        <f>0</f>
        <v>0</v>
      </c>
      <c r="CX43">
        <f>0</f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60</v>
      </c>
      <c r="DW43" t="s">
        <v>60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41196836</v>
      </c>
      <c r="EF43">
        <v>3</v>
      </c>
      <c r="EG43" t="s">
        <v>52</v>
      </c>
      <c r="EH43">
        <v>0</v>
      </c>
      <c r="EI43" t="s">
        <v>3</v>
      </c>
      <c r="EJ43">
        <v>2</v>
      </c>
      <c r="EK43">
        <v>108001</v>
      </c>
      <c r="EL43" t="s">
        <v>53</v>
      </c>
      <c r="EM43" t="s">
        <v>54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274903907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1.64</v>
      </c>
      <c r="GN43">
        <f t="shared" si="37"/>
        <v>0</v>
      </c>
      <c r="GO43">
        <f t="shared" si="38"/>
        <v>1.64</v>
      </c>
      <c r="GP43">
        <f t="shared" si="39"/>
        <v>0</v>
      </c>
      <c r="GR43">
        <v>0</v>
      </c>
      <c r="GS43">
        <v>0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>0</f>
        <v>0</v>
      </c>
      <c r="HE43" t="s">
        <v>3</v>
      </c>
      <c r="HF43" t="s">
        <v>3</v>
      </c>
      <c r="HM43" t="s">
        <v>3</v>
      </c>
      <c r="HN43" t="s">
        <v>55</v>
      </c>
      <c r="HO43" t="s">
        <v>56</v>
      </c>
      <c r="HP43" t="s">
        <v>53</v>
      </c>
      <c r="HQ43" t="s">
        <v>53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ROW(SmtRes!A45)</f>
        <v>45</v>
      </c>
      <c r="D44">
        <f>ROW(EtalonRes!A45)</f>
        <v>45</v>
      </c>
      <c r="E44" t="s">
        <v>3</v>
      </c>
      <c r="F44" t="s">
        <v>87</v>
      </c>
      <c r="G44" t="s">
        <v>88</v>
      </c>
      <c r="H44" t="s">
        <v>89</v>
      </c>
      <c r="I44">
        <v>2</v>
      </c>
      <c r="J44">
        <v>0</v>
      </c>
      <c r="K44">
        <v>2</v>
      </c>
      <c r="O44">
        <f>ROUND(CP44,2)</f>
        <v>13970.59</v>
      </c>
      <c r="P44">
        <f>SUMIF(SmtRes!AQ37:'SmtRes'!AQ45,"=1",SmtRes!DF37:'SmtRes'!DF45)</f>
        <v>2457.79</v>
      </c>
      <c r="Q44">
        <f>SUMIF(SmtRes!AQ37:'SmtRes'!AQ45,"=1",SmtRes!DG37:'SmtRes'!DG45)</f>
        <v>41.24</v>
      </c>
      <c r="R44">
        <f>SUMIF(SmtRes!AQ37:'SmtRes'!AQ45,"=1",SmtRes!DH37:'SmtRes'!DH45)</f>
        <v>24.49</v>
      </c>
      <c r="S44">
        <f>SUMIF(SmtRes!AQ37:'SmtRes'!AQ45,"=1",SmtRes!DI37:'SmtRes'!DI45)</f>
        <v>11447.07</v>
      </c>
      <c r="T44">
        <f t="shared" si="22"/>
        <v>0</v>
      </c>
      <c r="U44">
        <f>SUMIF(SmtRes!AQ37:'SmtRes'!AQ45,"=1",SmtRes!CV37:'SmtRes'!CV45)</f>
        <v>22.4</v>
      </c>
      <c r="V44">
        <f>SUMIF(SmtRes!AQ37:'SmtRes'!AQ45,"=1",SmtRes!CW37:'SmtRes'!CW45)</f>
        <v>0.04</v>
      </c>
      <c r="W44">
        <f t="shared" si="23"/>
        <v>0</v>
      </c>
      <c r="X44">
        <f t="shared" si="24"/>
        <v>11127.41</v>
      </c>
      <c r="Y44">
        <f t="shared" si="25"/>
        <v>5850.5</v>
      </c>
      <c r="AA44">
        <v>-1</v>
      </c>
      <c r="AB44">
        <f t="shared" si="26"/>
        <v>6726.8426600000003</v>
      </c>
      <c r="AC44">
        <f>ROUND((SUM(SmtRes!BQ37:'SmtRes'!BQ45)),6)</f>
        <v>982.69115999999997</v>
      </c>
      <c r="AD44">
        <f>ROUND((((SUM(SmtRes!BR37:'SmtRes'!BR45))-(SUM(SmtRes!BS37:'SmtRes'!BS45)))+AE44),6)</f>
        <v>20.615500000000001</v>
      </c>
      <c r="AE44">
        <f>ROUND((SUM(SmtRes!BS37:'SmtRes'!BS45)),6)</f>
        <v>12.2491</v>
      </c>
      <c r="AF44">
        <f>ROUND((SUM(SmtRes!BT37:'SmtRes'!BT45)),6)</f>
        <v>5723.5360000000001</v>
      </c>
      <c r="AG44">
        <f t="shared" si="28"/>
        <v>0</v>
      </c>
      <c r="AH44">
        <f>(SUM(SmtRes!BU37:'SmtRes'!BU45))</f>
        <v>11.2</v>
      </c>
      <c r="AI44">
        <f>(SUM(SmtRes!BV37:'SmtRes'!BV45))</f>
        <v>0.02</v>
      </c>
      <c r="AJ44">
        <f t="shared" si="29"/>
        <v>0</v>
      </c>
      <c r="AK44">
        <v>6739.0917599999993</v>
      </c>
      <c r="AL44">
        <v>982.69115999999997</v>
      </c>
      <c r="AM44">
        <v>20.615500000000001</v>
      </c>
      <c r="AN44">
        <v>12.2491</v>
      </c>
      <c r="AO44">
        <v>5723.5359999999991</v>
      </c>
      <c r="AP44">
        <v>0</v>
      </c>
      <c r="AQ44">
        <v>11.2</v>
      </c>
      <c r="AR44">
        <v>0.02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90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(P44+Q44+S44+R44)</f>
        <v>13970.589999999998</v>
      </c>
      <c r="CQ44">
        <f>SUMIF(SmtRes!AQ37:'SmtRes'!AQ45,"=1",SmtRes!AA37:'SmtRes'!AA45)</f>
        <v>308313.58</v>
      </c>
      <c r="CR44">
        <f>SUMIF(SmtRes!AQ37:'SmtRes'!AQ45,"=1",SmtRes!AB37:'SmtRes'!AB45)</f>
        <v>2061.5500000000002</v>
      </c>
      <c r="CS44">
        <f>SUMIF(SmtRes!AQ37:'SmtRes'!AQ45,"=1",SmtRes!AC37:'SmtRes'!AC45)</f>
        <v>1224.9099999999999</v>
      </c>
      <c r="CT44">
        <f>SUMIF(SmtRes!AQ37:'SmtRes'!AQ45,"=1",SmtRes!AD37:'SmtRes'!AD45)</f>
        <v>511.03</v>
      </c>
      <c r="CU44">
        <f>AG44</f>
        <v>0</v>
      </c>
      <c r="CV44">
        <f>SUMIF(SmtRes!AQ37:'SmtRes'!AQ45,"=1",SmtRes!BU37:'SmtRes'!BU45)</f>
        <v>11.2</v>
      </c>
      <c r="CW44">
        <f>SUMIF(SmtRes!AQ37:'SmtRes'!AQ45,"=1",SmtRes!BV37:'SmtRes'!BV45)</f>
        <v>0.02</v>
      </c>
      <c r="CX44">
        <f>AJ44</f>
        <v>0</v>
      </c>
      <c r="CY44">
        <f>(((S44+R44)*AT44)/100)</f>
        <v>11127.413200000001</v>
      </c>
      <c r="CZ44">
        <f>(((S44+R44)*AU44)/100)</f>
        <v>5850.4955999999993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89</v>
      </c>
      <c r="DW44" t="s">
        <v>89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41196836</v>
      </c>
      <c r="EF44">
        <v>3</v>
      </c>
      <c r="EG44" t="s">
        <v>52</v>
      </c>
      <c r="EH44">
        <v>0</v>
      </c>
      <c r="EI44" t="s">
        <v>3</v>
      </c>
      <c r="EJ44">
        <v>2</v>
      </c>
      <c r="EK44">
        <v>108001</v>
      </c>
      <c r="EL44" t="s">
        <v>53</v>
      </c>
      <c r="EM44" t="s">
        <v>54</v>
      </c>
      <c r="EO44" t="s">
        <v>3</v>
      </c>
      <c r="EQ44">
        <v>1024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11.2</v>
      </c>
      <c r="EX44">
        <v>0.02</v>
      </c>
      <c r="EY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-275382908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30948.5</v>
      </c>
      <c r="GN44">
        <f t="shared" si="37"/>
        <v>0</v>
      </c>
      <c r="GO44">
        <f t="shared" si="38"/>
        <v>30948.5</v>
      </c>
      <c r="GP44">
        <f t="shared" si="39"/>
        <v>0</v>
      </c>
      <c r="GR44">
        <v>0</v>
      </c>
      <c r="GS44">
        <v>3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>GV44*GW44</f>
        <v>0</v>
      </c>
      <c r="HE44" t="s">
        <v>3</v>
      </c>
      <c r="HF44" t="s">
        <v>3</v>
      </c>
      <c r="HM44" t="s">
        <v>3</v>
      </c>
      <c r="HN44" t="s">
        <v>55</v>
      </c>
      <c r="HO44" t="s">
        <v>56</v>
      </c>
      <c r="HP44" t="s">
        <v>53</v>
      </c>
      <c r="HQ44" t="s">
        <v>53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45</v>
      </c>
      <c r="E45" t="s">
        <v>3</v>
      </c>
      <c r="F45" t="s">
        <v>58</v>
      </c>
      <c r="G45" t="s">
        <v>59</v>
      </c>
      <c r="H45" t="s">
        <v>60</v>
      </c>
      <c r="I45">
        <f>J45</f>
        <v>2</v>
      </c>
      <c r="J45">
        <v>2</v>
      </c>
      <c r="K45">
        <v>2</v>
      </c>
      <c r="O45">
        <f>ROUND(P45,2)</f>
        <v>228.94</v>
      </c>
      <c r="P45">
        <f>ROUND(ROUND(ROUND(SUMIF(SmtRes!AQ37:'SmtRes'!AQ45,"=1",SmtRes!CU37:'SmtRes'!CU45),2),2)*I45/100,2)</f>
        <v>228.94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2"/>
        <v>0</v>
      </c>
      <c r="U45">
        <f>ROUND(CV45*I45,7)</f>
        <v>0</v>
      </c>
      <c r="V45">
        <f>ROUND(CW45*I45,7)</f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-1</v>
      </c>
      <c r="AB45">
        <f t="shared" si="26"/>
        <v>0</v>
      </c>
      <c r="AC45">
        <f>ROUND((ES45),6)</f>
        <v>0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28"/>
        <v>0</v>
      </c>
      <c r="AH45">
        <f>(EW45)</f>
        <v>0</v>
      </c>
      <c r="AI45">
        <f>(EX45)</f>
        <v>0</v>
      </c>
      <c r="AJ45">
        <f t="shared" si="29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108001</v>
      </c>
      <c r="BN45">
        <v>0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0</f>
        <v>0</v>
      </c>
      <c r="CQ45">
        <f>0</f>
        <v>0</v>
      </c>
      <c r="CR45">
        <f>0</f>
        <v>0</v>
      </c>
      <c r="CS45">
        <f>0</f>
        <v>0</v>
      </c>
      <c r="CT45">
        <f>0</f>
        <v>0</v>
      </c>
      <c r="CU45">
        <f>0</f>
        <v>0</v>
      </c>
      <c r="CV45">
        <f>0</f>
        <v>0</v>
      </c>
      <c r="CW45">
        <f>0</f>
        <v>0</v>
      </c>
      <c r="CX45">
        <f>0</f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60</v>
      </c>
      <c r="DW45" t="s">
        <v>60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41196836</v>
      </c>
      <c r="EF45">
        <v>3</v>
      </c>
      <c r="EG45" t="s">
        <v>52</v>
      </c>
      <c r="EH45">
        <v>0</v>
      </c>
      <c r="EI45" t="s">
        <v>3</v>
      </c>
      <c r="EJ45">
        <v>2</v>
      </c>
      <c r="EK45">
        <v>108001</v>
      </c>
      <c r="EL45" t="s">
        <v>53</v>
      </c>
      <c r="EM45" t="s">
        <v>54</v>
      </c>
      <c r="EO45" t="s">
        <v>3</v>
      </c>
      <c r="EQ45">
        <v>1024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274903907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228.94</v>
      </c>
      <c r="GN45">
        <f t="shared" si="37"/>
        <v>0</v>
      </c>
      <c r="GO45">
        <f t="shared" si="38"/>
        <v>228.94</v>
      </c>
      <c r="GP45">
        <f t="shared" si="39"/>
        <v>0</v>
      </c>
      <c r="GR45">
        <v>0</v>
      </c>
      <c r="GS45">
        <v>3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>0</f>
        <v>0</v>
      </c>
      <c r="HE45" t="s">
        <v>3</v>
      </c>
      <c r="HF45" t="s">
        <v>3</v>
      </c>
      <c r="HM45" t="s">
        <v>3</v>
      </c>
      <c r="HN45" t="s">
        <v>55</v>
      </c>
      <c r="HO45" t="s">
        <v>56</v>
      </c>
      <c r="HP45" t="s">
        <v>53</v>
      </c>
      <c r="HQ45" t="s">
        <v>53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ROW(SmtRes!A50)</f>
        <v>50</v>
      </c>
      <c r="D46">
        <f>ROW(EtalonRes!A50)</f>
        <v>50</v>
      </c>
      <c r="E46" t="s">
        <v>91</v>
      </c>
      <c r="F46" t="s">
        <v>92</v>
      </c>
      <c r="G46" t="s">
        <v>93</v>
      </c>
      <c r="H46" t="s">
        <v>89</v>
      </c>
      <c r="I46">
        <v>3</v>
      </c>
      <c r="J46">
        <v>0</v>
      </c>
      <c r="K46">
        <v>3</v>
      </c>
      <c r="O46">
        <f>ROUND(CP46,2)</f>
        <v>945.64</v>
      </c>
      <c r="P46">
        <f>SUMIF(SmtRes!AQ46:'SmtRes'!AQ50,"=1",SmtRes!DF46:'SmtRes'!DF50)</f>
        <v>163.76</v>
      </c>
      <c r="Q46">
        <f>SUMIF(SmtRes!AQ46:'SmtRes'!AQ50,"=1",SmtRes!DG46:'SmtRes'!DG50)</f>
        <v>0</v>
      </c>
      <c r="R46">
        <f>SUMIF(SmtRes!AQ46:'SmtRes'!AQ50,"=1",SmtRes!DH46:'SmtRes'!DH50)</f>
        <v>0</v>
      </c>
      <c r="S46">
        <f>SUMIF(SmtRes!AQ46:'SmtRes'!AQ50,"=1",SmtRes!DI46:'SmtRes'!DI50)</f>
        <v>781.88</v>
      </c>
      <c r="T46">
        <f t="shared" si="22"/>
        <v>0</v>
      </c>
      <c r="U46">
        <f>SUMIF(SmtRes!AQ46:'SmtRes'!AQ50,"=1",SmtRes!CV46:'SmtRes'!CV50)</f>
        <v>1.53</v>
      </c>
      <c r="V46">
        <f>SUMIF(SmtRes!AQ46:'SmtRes'!AQ50,"=1",SmtRes!CW46:'SmtRes'!CW50)</f>
        <v>0</v>
      </c>
      <c r="W46">
        <f t="shared" si="23"/>
        <v>0</v>
      </c>
      <c r="X46">
        <f t="shared" si="24"/>
        <v>758.42</v>
      </c>
      <c r="Y46">
        <f t="shared" si="25"/>
        <v>398.76</v>
      </c>
      <c r="AA46">
        <v>43524653</v>
      </c>
      <c r="AB46">
        <f t="shared" si="26"/>
        <v>315.21091200000001</v>
      </c>
      <c r="AC46">
        <f>ROUND((SUM(SmtRes!BQ46:'SmtRes'!BQ50)),6)</f>
        <v>54.585611999999998</v>
      </c>
      <c r="AD46">
        <f>ROUND((((0)-(0))+AE46),6)</f>
        <v>0</v>
      </c>
      <c r="AE46">
        <f>ROUND((0),6)</f>
        <v>0</v>
      </c>
      <c r="AF46">
        <f>ROUND((SUM(SmtRes!BT46:'SmtRes'!BT50)),6)</f>
        <v>260.62529999999998</v>
      </c>
      <c r="AG46">
        <f t="shared" si="28"/>
        <v>0</v>
      </c>
      <c r="AH46">
        <f>(SUM(SmtRes!BU46:'SmtRes'!BU50))</f>
        <v>0.51</v>
      </c>
      <c r="AI46">
        <f>(0)</f>
        <v>0</v>
      </c>
      <c r="AJ46">
        <f t="shared" si="29"/>
        <v>0</v>
      </c>
      <c r="AK46">
        <v>315.21091159999997</v>
      </c>
      <c r="AL46">
        <v>54.5856116</v>
      </c>
      <c r="AM46">
        <v>0</v>
      </c>
      <c r="AN46">
        <v>0</v>
      </c>
      <c r="AO46">
        <v>260.62529999999998</v>
      </c>
      <c r="AP46">
        <v>0</v>
      </c>
      <c r="AQ46">
        <v>0.51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94</v>
      </c>
      <c r="BM46">
        <v>108001</v>
      </c>
      <c r="BN46">
        <v>0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(P46+Q46+S46+R46)</f>
        <v>945.64</v>
      </c>
      <c r="CQ46">
        <f>SUMIF(SmtRes!AQ46:'SmtRes'!AQ50,"=1",SmtRes!AA46:'SmtRes'!AA50)</f>
        <v>51495.86</v>
      </c>
      <c r="CR46">
        <f>SUMIF(SmtRes!AQ46:'SmtRes'!AQ50,"=1",SmtRes!AB46:'SmtRes'!AB50)</f>
        <v>0</v>
      </c>
      <c r="CS46">
        <f>SUMIF(SmtRes!AQ46:'SmtRes'!AQ50,"=1",SmtRes!AC46:'SmtRes'!AC50)</f>
        <v>0</v>
      </c>
      <c r="CT46">
        <f>SUMIF(SmtRes!AQ46:'SmtRes'!AQ50,"=1",SmtRes!AD46:'SmtRes'!AD50)</f>
        <v>511.03</v>
      </c>
      <c r="CU46">
        <f>AG46</f>
        <v>0</v>
      </c>
      <c r="CV46">
        <f>SUMIF(SmtRes!AQ46:'SmtRes'!AQ50,"=1",SmtRes!BU46:'SmtRes'!BU50)</f>
        <v>0.51</v>
      </c>
      <c r="CW46">
        <f>SUMIF(SmtRes!AQ46:'SmtRes'!AQ50,"=1",SmtRes!BV46:'SmtRes'!BV50)</f>
        <v>0</v>
      </c>
      <c r="CX46">
        <f>AJ46</f>
        <v>0</v>
      </c>
      <c r="CY46">
        <f>(((S46+R46)*AT46)/100)</f>
        <v>758.42359999999996</v>
      </c>
      <c r="CZ46">
        <f>(((S46+R46)*AU46)/100)</f>
        <v>398.75879999999995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89</v>
      </c>
      <c r="DW46" t="s">
        <v>89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41196836</v>
      </c>
      <c r="EF46">
        <v>3</v>
      </c>
      <c r="EG46" t="s">
        <v>52</v>
      </c>
      <c r="EH46">
        <v>0</v>
      </c>
      <c r="EI46" t="s">
        <v>3</v>
      </c>
      <c r="EJ46">
        <v>2</v>
      </c>
      <c r="EK46">
        <v>108001</v>
      </c>
      <c r="EL46" t="s">
        <v>53</v>
      </c>
      <c r="EM46" t="s">
        <v>54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0.51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-2006488828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2102.8200000000002</v>
      </c>
      <c r="GN46">
        <f t="shared" si="37"/>
        <v>0</v>
      </c>
      <c r="GO46">
        <f t="shared" si="38"/>
        <v>2102.8200000000002</v>
      </c>
      <c r="GP46">
        <f t="shared" si="39"/>
        <v>0</v>
      </c>
      <c r="GR46">
        <v>0</v>
      </c>
      <c r="GS46">
        <v>0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55</v>
      </c>
      <c r="HO46" t="s">
        <v>56</v>
      </c>
      <c r="HP46" t="s">
        <v>53</v>
      </c>
      <c r="HQ46" t="s">
        <v>53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50</v>
      </c>
      <c r="E47" t="s">
        <v>95</v>
      </c>
      <c r="F47" t="s">
        <v>58</v>
      </c>
      <c r="G47" t="s">
        <v>59</v>
      </c>
      <c r="H47" t="s">
        <v>60</v>
      </c>
      <c r="I47">
        <f>J47</f>
        <v>2</v>
      </c>
      <c r="J47">
        <v>2</v>
      </c>
      <c r="K47">
        <v>2</v>
      </c>
      <c r="O47">
        <f>ROUND(P47,2)</f>
        <v>15.64</v>
      </c>
      <c r="P47">
        <f>ROUND(ROUND(ROUND(SUMIF(SmtRes!AQ46:'SmtRes'!AQ50,"=1",SmtRes!CU46:'SmtRes'!CU50),2),2)*I47/100,2)</f>
        <v>15.64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2"/>
        <v>0</v>
      </c>
      <c r="U47">
        <f>ROUND(CV47*I47,7)</f>
        <v>0</v>
      </c>
      <c r="V47">
        <f>ROUND(CW47*I47,7)</f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43524653</v>
      </c>
      <c r="AB47">
        <f t="shared" si="26"/>
        <v>0</v>
      </c>
      <c r="AC47">
        <f>ROUND((ES47),6)</f>
        <v>0</v>
      </c>
      <c r="AD47">
        <f>ROUND((((ET47)-(EU47))+AE47),6)</f>
        <v>0</v>
      </c>
      <c r="AE47">
        <f t="shared" ref="AE47:AF49" si="43">ROUND((EU47),6)</f>
        <v>0</v>
      </c>
      <c r="AF47">
        <f t="shared" si="43"/>
        <v>0</v>
      </c>
      <c r="AG47">
        <f t="shared" si="28"/>
        <v>0</v>
      </c>
      <c r="AH47">
        <f t="shared" ref="AH47:AI49" si="44">(EW47)</f>
        <v>0</v>
      </c>
      <c r="AI47">
        <f t="shared" si="44"/>
        <v>0</v>
      </c>
      <c r="AJ47">
        <f t="shared" si="29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0</f>
        <v>0</v>
      </c>
      <c r="CQ47">
        <f>0</f>
        <v>0</v>
      </c>
      <c r="CR47">
        <f>0</f>
        <v>0</v>
      </c>
      <c r="CS47">
        <f>0</f>
        <v>0</v>
      </c>
      <c r="CT47">
        <f>0</f>
        <v>0</v>
      </c>
      <c r="CU47">
        <f>0</f>
        <v>0</v>
      </c>
      <c r="CV47">
        <f>0</f>
        <v>0</v>
      </c>
      <c r="CW47">
        <f>0</f>
        <v>0</v>
      </c>
      <c r="CX47">
        <f>0</f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60</v>
      </c>
      <c r="DW47" t="s">
        <v>60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41196836</v>
      </c>
      <c r="EF47">
        <v>3</v>
      </c>
      <c r="EG47" t="s">
        <v>52</v>
      </c>
      <c r="EH47">
        <v>0</v>
      </c>
      <c r="EI47" t="s">
        <v>3</v>
      </c>
      <c r="EJ47">
        <v>2</v>
      </c>
      <c r="EK47">
        <v>108001</v>
      </c>
      <c r="EL47" t="s">
        <v>53</v>
      </c>
      <c r="EM47" t="s">
        <v>54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274903907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15.64</v>
      </c>
      <c r="GN47">
        <f t="shared" si="37"/>
        <v>0</v>
      </c>
      <c r="GO47">
        <f t="shared" si="38"/>
        <v>15.64</v>
      </c>
      <c r="GP47">
        <f t="shared" si="39"/>
        <v>0</v>
      </c>
      <c r="GR47">
        <v>0</v>
      </c>
      <c r="GS47">
        <v>0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>0</f>
        <v>0</v>
      </c>
      <c r="HE47" t="s">
        <v>3</v>
      </c>
      <c r="HF47" t="s">
        <v>3</v>
      </c>
      <c r="HM47" t="s">
        <v>3</v>
      </c>
      <c r="HN47" t="s">
        <v>55</v>
      </c>
      <c r="HO47" t="s">
        <v>56</v>
      </c>
      <c r="HP47" t="s">
        <v>53</v>
      </c>
      <c r="HQ47" t="s">
        <v>53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49</v>
      </c>
      <c r="E48" t="s">
        <v>96</v>
      </c>
      <c r="F48" t="s">
        <v>97</v>
      </c>
      <c r="G48" t="s">
        <v>98</v>
      </c>
      <c r="H48" t="s">
        <v>99</v>
      </c>
      <c r="I48">
        <f>I46*J48</f>
        <v>-5.9999999999999995E-4</v>
      </c>
      <c r="J48">
        <v>-1.9999999999999998E-4</v>
      </c>
      <c r="K48">
        <v>-2.0000000000000001E-4</v>
      </c>
      <c r="O48">
        <f>ROUND(CP48,2)</f>
        <v>-276.58999999999997</v>
      </c>
      <c r="P48">
        <f>ROUND(CQ48*I48,2)</f>
        <v>-276.58999999999997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2"/>
        <v>0</v>
      </c>
      <c r="U48">
        <f>ROUND(CV48*I48,7)</f>
        <v>0</v>
      </c>
      <c r="V48">
        <f>ROUND(CW48*I48,7)</f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43524653</v>
      </c>
      <c r="AB48">
        <f t="shared" si="26"/>
        <v>360146.05</v>
      </c>
      <c r="AC48">
        <f>ROUND((ES48),6)</f>
        <v>360146.05</v>
      </c>
      <c r="AD48">
        <f>ROUND((((ET48)-(EU48))+AE48),6)</f>
        <v>0</v>
      </c>
      <c r="AE48">
        <f t="shared" si="43"/>
        <v>0</v>
      </c>
      <c r="AF48">
        <f t="shared" si="43"/>
        <v>0</v>
      </c>
      <c r="AG48">
        <f t="shared" si="28"/>
        <v>0</v>
      </c>
      <c r="AH48">
        <f t="shared" si="44"/>
        <v>0</v>
      </c>
      <c r="AI48">
        <f t="shared" si="44"/>
        <v>0</v>
      </c>
      <c r="AJ48">
        <f t="shared" si="29"/>
        <v>0</v>
      </c>
      <c r="AK48">
        <v>360146.05</v>
      </c>
      <c r="AL48">
        <v>360146.05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1.28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100</v>
      </c>
      <c r="BM48">
        <v>108001</v>
      </c>
      <c r="BN48">
        <v>0</v>
      </c>
      <c r="BO48" t="s">
        <v>97</v>
      </c>
      <c r="BP48">
        <v>1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(P48+Q48+S48+R48)</f>
        <v>-276.58999999999997</v>
      </c>
      <c r="CQ48">
        <f>ROUND(AL48*BC48,2)</f>
        <v>460986.94</v>
      </c>
      <c r="CR48">
        <f>ROUND(AM48*BB48,2)</f>
        <v>0</v>
      </c>
      <c r="CS48">
        <f>ROUND(AN48*BS48,2)</f>
        <v>0</v>
      </c>
      <c r="CT48">
        <f>ROUND(AO48*BA48,2)</f>
        <v>0</v>
      </c>
      <c r="CU48">
        <f t="shared" ref="CU48:CX49" si="45">AG48</f>
        <v>0</v>
      </c>
      <c r="CV48">
        <f t="shared" si="45"/>
        <v>0</v>
      </c>
      <c r="CW48">
        <f t="shared" si="45"/>
        <v>0</v>
      </c>
      <c r="CX48">
        <f t="shared" si="45"/>
        <v>0</v>
      </c>
      <c r="CY48">
        <f>(((S48+R48)*AT48)/100)</f>
        <v>0</v>
      </c>
      <c r="CZ48">
        <f>(((S48+R48)*AU48)/100)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99</v>
      </c>
      <c r="DW48" t="s">
        <v>99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41196836</v>
      </c>
      <c r="EF48">
        <v>3</v>
      </c>
      <c r="EG48" t="s">
        <v>52</v>
      </c>
      <c r="EH48">
        <v>0</v>
      </c>
      <c r="EI48" t="s">
        <v>3</v>
      </c>
      <c r="EJ48">
        <v>2</v>
      </c>
      <c r="EK48">
        <v>108001</v>
      </c>
      <c r="EL48" t="s">
        <v>53</v>
      </c>
      <c r="EM48" t="s">
        <v>54</v>
      </c>
      <c r="EO48" t="s">
        <v>3</v>
      </c>
      <c r="EQ48">
        <v>0</v>
      </c>
      <c r="ER48">
        <v>360146.05</v>
      </c>
      <c r="ES48">
        <v>360146.05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1252496031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35"/>
        <v>0</v>
      </c>
      <c r="GM48">
        <f t="shared" si="36"/>
        <v>-276.58999999999997</v>
      </c>
      <c r="GN48">
        <f t="shared" si="37"/>
        <v>0</v>
      </c>
      <c r="GO48">
        <f t="shared" si="38"/>
        <v>-276.58999999999997</v>
      </c>
      <c r="GP48">
        <f t="shared" si="39"/>
        <v>0</v>
      </c>
      <c r="GR48">
        <v>0</v>
      </c>
      <c r="GS48">
        <v>3</v>
      </c>
      <c r="GT48">
        <v>0</v>
      </c>
      <c r="GU48" t="s">
        <v>3</v>
      </c>
      <c r="GV48">
        <f t="shared" si="40"/>
        <v>0</v>
      </c>
      <c r="GW48">
        <v>1</v>
      </c>
      <c r="GX48">
        <f t="shared" si="41"/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55</v>
      </c>
      <c r="HO48" t="s">
        <v>56</v>
      </c>
      <c r="HP48" t="s">
        <v>53</v>
      </c>
      <c r="HQ48" t="s">
        <v>53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48</v>
      </c>
      <c r="E49" t="s">
        <v>101</v>
      </c>
      <c r="F49" t="s">
        <v>102</v>
      </c>
      <c r="G49" t="s">
        <v>103</v>
      </c>
      <c r="H49" t="s">
        <v>99</v>
      </c>
      <c r="I49">
        <f>I46*J49</f>
        <v>-1.5269999999999999E-2</v>
      </c>
      <c r="J49">
        <v>-5.0899999999999999E-3</v>
      </c>
      <c r="K49">
        <v>-5.0899999999999999E-3</v>
      </c>
      <c r="O49">
        <f>ROUND(CP49,2)</f>
        <v>-760.38</v>
      </c>
      <c r="P49">
        <f>ROUND(CQ49*I49,2)</f>
        <v>-760.38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22"/>
        <v>0</v>
      </c>
      <c r="U49">
        <f>ROUND(CV49*I49,7)</f>
        <v>0</v>
      </c>
      <c r="V49">
        <f>ROUND(CW49*I49,7)</f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43524653</v>
      </c>
      <c r="AB49">
        <f t="shared" si="26"/>
        <v>49795.86</v>
      </c>
      <c r="AC49">
        <f>ROUND((ES49),6)</f>
        <v>49795.86</v>
      </c>
      <c r="AD49">
        <f>ROUND((((ET49)-(EU49))+AE49),6)</f>
        <v>0</v>
      </c>
      <c r="AE49">
        <f t="shared" si="43"/>
        <v>0</v>
      </c>
      <c r="AF49">
        <f t="shared" si="43"/>
        <v>0</v>
      </c>
      <c r="AG49">
        <f t="shared" si="28"/>
        <v>0</v>
      </c>
      <c r="AH49">
        <f t="shared" si="44"/>
        <v>0</v>
      </c>
      <c r="AI49">
        <f t="shared" si="44"/>
        <v>0</v>
      </c>
      <c r="AJ49">
        <f t="shared" si="29"/>
        <v>0</v>
      </c>
      <c r="AK49">
        <v>49795.86</v>
      </c>
      <c r="AL49">
        <v>49795.86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104</v>
      </c>
      <c r="BM49">
        <v>108001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(P49+Q49+S49+R49)</f>
        <v>-760.38</v>
      </c>
      <c r="CQ49">
        <f>ROUND(AL49,2)</f>
        <v>49795.86</v>
      </c>
      <c r="CR49">
        <f>ROUND(AM49,2)</f>
        <v>0</v>
      </c>
      <c r="CS49">
        <f>ROUND(AN49*BS49,2)</f>
        <v>0</v>
      </c>
      <c r="CT49">
        <f>ROUND(AO49*BA49,2)</f>
        <v>0</v>
      </c>
      <c r="CU49">
        <f t="shared" si="45"/>
        <v>0</v>
      </c>
      <c r="CV49">
        <f t="shared" si="45"/>
        <v>0</v>
      </c>
      <c r="CW49">
        <f t="shared" si="45"/>
        <v>0</v>
      </c>
      <c r="CX49">
        <f t="shared" si="45"/>
        <v>0</v>
      </c>
      <c r="CY49">
        <f>(((S49+R49)*AT49)/100)</f>
        <v>0</v>
      </c>
      <c r="CZ49">
        <f>(((S49+R49)*AU49)/100)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99</v>
      </c>
      <c r="DW49" t="s">
        <v>99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41196836</v>
      </c>
      <c r="EF49">
        <v>3</v>
      </c>
      <c r="EG49" t="s">
        <v>52</v>
      </c>
      <c r="EH49">
        <v>0</v>
      </c>
      <c r="EI49" t="s">
        <v>3</v>
      </c>
      <c r="EJ49">
        <v>2</v>
      </c>
      <c r="EK49">
        <v>108001</v>
      </c>
      <c r="EL49" t="s">
        <v>53</v>
      </c>
      <c r="EM49" t="s">
        <v>54</v>
      </c>
      <c r="EO49" t="s">
        <v>3</v>
      </c>
      <c r="EQ49">
        <v>0</v>
      </c>
      <c r="ER49">
        <v>49795.86</v>
      </c>
      <c r="ES49">
        <v>49795.86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E49">
        <v>49795.86</v>
      </c>
      <c r="GF49">
        <v>1249983453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5"/>
        <v>0</v>
      </c>
      <c r="GM49">
        <f t="shared" si="36"/>
        <v>-760.38</v>
      </c>
      <c r="GN49">
        <f t="shared" si="37"/>
        <v>0</v>
      </c>
      <c r="GO49">
        <f t="shared" si="38"/>
        <v>-760.38</v>
      </c>
      <c r="GP49">
        <f t="shared" si="39"/>
        <v>0</v>
      </c>
      <c r="GR49">
        <v>3</v>
      </c>
      <c r="GS49">
        <v>1</v>
      </c>
      <c r="GT49">
        <v>0</v>
      </c>
      <c r="GU49" t="s">
        <v>3</v>
      </c>
      <c r="GV49">
        <f t="shared" si="40"/>
        <v>0</v>
      </c>
      <c r="GW49">
        <v>1</v>
      </c>
      <c r="GX49">
        <f t="shared" si="41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G49">
        <f>ROUND(ROUND(AL49,2)*I49,2)</f>
        <v>-760.38</v>
      </c>
      <c r="HM49" t="s">
        <v>3</v>
      </c>
      <c r="HN49" t="s">
        <v>55</v>
      </c>
      <c r="HO49" t="s">
        <v>56</v>
      </c>
      <c r="HP49" t="s">
        <v>53</v>
      </c>
      <c r="HQ49" t="s">
        <v>53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ROW(SmtRes!A53)</f>
        <v>53</v>
      </c>
      <c r="D50">
        <f>ROW(EtalonRes!A53)</f>
        <v>53</v>
      </c>
      <c r="E50" t="s">
        <v>3</v>
      </c>
      <c r="F50" t="s">
        <v>105</v>
      </c>
      <c r="G50" t="s">
        <v>106</v>
      </c>
      <c r="H50" t="s">
        <v>89</v>
      </c>
      <c r="I50">
        <v>8</v>
      </c>
      <c r="J50">
        <v>0</v>
      </c>
      <c r="K50">
        <v>8</v>
      </c>
      <c r="O50">
        <f>ROUND(CP50,2)</f>
        <v>3739.88</v>
      </c>
      <c r="P50">
        <f>SUMIF(SmtRes!AQ51:'SmtRes'!AQ53,"=1",SmtRes!DF51:'SmtRes'!DF53)</f>
        <v>122.89</v>
      </c>
      <c r="Q50">
        <f>SUMIF(SmtRes!AQ51:'SmtRes'!AQ53,"=1",SmtRes!DG51:'SmtRes'!DG53)</f>
        <v>0</v>
      </c>
      <c r="R50">
        <f>SUMIF(SmtRes!AQ51:'SmtRes'!AQ53,"=1",SmtRes!DH51:'SmtRes'!DH53)</f>
        <v>0</v>
      </c>
      <c r="S50">
        <f>SUMIF(SmtRes!AQ51:'SmtRes'!AQ53,"=1",SmtRes!DI51:'SmtRes'!DI53)</f>
        <v>3616.99</v>
      </c>
      <c r="T50">
        <f t="shared" si="22"/>
        <v>0</v>
      </c>
      <c r="U50">
        <f>SUMIF(SmtRes!AQ51:'SmtRes'!AQ53,"=1",SmtRes!CV51:'SmtRes'!CV53)</f>
        <v>7.6</v>
      </c>
      <c r="V50">
        <f>SUMIF(SmtRes!AQ51:'SmtRes'!AQ53,"=1",SmtRes!CW51:'SmtRes'!CW53)</f>
        <v>0</v>
      </c>
      <c r="W50">
        <f t="shared" si="23"/>
        <v>0</v>
      </c>
      <c r="X50">
        <f t="shared" si="24"/>
        <v>3363.8</v>
      </c>
      <c r="Y50">
        <f t="shared" si="25"/>
        <v>2242.5300000000002</v>
      </c>
      <c r="AA50">
        <v>-1</v>
      </c>
      <c r="AB50">
        <f t="shared" si="26"/>
        <v>464.03160000000003</v>
      </c>
      <c r="AC50">
        <f>ROUND((SUM(SmtRes!BQ51:'SmtRes'!BQ53)),6)</f>
        <v>11.9076</v>
      </c>
      <c r="AD50">
        <f>ROUND((((0)-(0))+AE50),6)</f>
        <v>0</v>
      </c>
      <c r="AE50">
        <f>ROUND((0),6)</f>
        <v>0</v>
      </c>
      <c r="AF50">
        <f>ROUND((SUM(SmtRes!BT51:'SmtRes'!BT53)),6)</f>
        <v>452.12400000000002</v>
      </c>
      <c r="AG50">
        <f t="shared" si="28"/>
        <v>0</v>
      </c>
      <c r="AH50">
        <f>(SUM(SmtRes!BU51:'SmtRes'!BU53))</f>
        <v>0.95</v>
      </c>
      <c r="AI50">
        <f>(0)</f>
        <v>0</v>
      </c>
      <c r="AJ50">
        <f t="shared" si="29"/>
        <v>0</v>
      </c>
      <c r="AK50">
        <v>464.03159999999997</v>
      </c>
      <c r="AL50">
        <v>11.9076</v>
      </c>
      <c r="AM50">
        <v>0</v>
      </c>
      <c r="AN50">
        <v>0</v>
      </c>
      <c r="AO50">
        <v>452.12399999999997</v>
      </c>
      <c r="AP50">
        <v>0</v>
      </c>
      <c r="AQ50">
        <v>0.95</v>
      </c>
      <c r="AR50">
        <v>0</v>
      </c>
      <c r="AS50">
        <v>0</v>
      </c>
      <c r="AT50">
        <v>93</v>
      </c>
      <c r="AU50">
        <v>62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107</v>
      </c>
      <c r="BM50">
        <v>9001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93</v>
      </c>
      <c r="CA50">
        <v>62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(P50+Q50+S50+R50)</f>
        <v>3739.8799999999997</v>
      </c>
      <c r="CQ50">
        <f>SUMIF(SmtRes!AQ51:'SmtRes'!AQ53,"=1",SmtRes!AA51:'SmtRes'!AA53)</f>
        <v>768.04</v>
      </c>
      <c r="CR50">
        <f>SUMIF(SmtRes!AQ51:'SmtRes'!AQ53,"=1",SmtRes!AB51:'SmtRes'!AB53)</f>
        <v>0</v>
      </c>
      <c r="CS50">
        <f>SUMIF(SmtRes!AQ51:'SmtRes'!AQ53,"=1",SmtRes!AC51:'SmtRes'!AC53)</f>
        <v>0</v>
      </c>
      <c r="CT50">
        <f>SUMIF(SmtRes!AQ51:'SmtRes'!AQ53,"=1",SmtRes!AD51:'SmtRes'!AD53)</f>
        <v>475.92</v>
      </c>
      <c r="CU50">
        <f>AG50</f>
        <v>0</v>
      </c>
      <c r="CV50">
        <f>SUMIF(SmtRes!AQ51:'SmtRes'!AQ53,"=1",SmtRes!BU51:'SmtRes'!BU53)</f>
        <v>0.95</v>
      </c>
      <c r="CW50">
        <f>SUMIF(SmtRes!AQ51:'SmtRes'!AQ53,"=1",SmtRes!BV51:'SmtRes'!BV53)</f>
        <v>0</v>
      </c>
      <c r="CX50">
        <f>AJ50</f>
        <v>0</v>
      </c>
      <c r="CY50">
        <f>(((S50+R50)*AT50)/100)</f>
        <v>3363.8007000000002</v>
      </c>
      <c r="CZ50">
        <f>(((S50+R50)*AU50)/100)</f>
        <v>2242.5337999999997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89</v>
      </c>
      <c r="DW50" t="s">
        <v>89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41196952</v>
      </c>
      <c r="EF50">
        <v>2</v>
      </c>
      <c r="EG50" t="s">
        <v>22</v>
      </c>
      <c r="EH50">
        <v>9</v>
      </c>
      <c r="EI50" t="s">
        <v>108</v>
      </c>
      <c r="EJ50">
        <v>1</v>
      </c>
      <c r="EK50">
        <v>9001</v>
      </c>
      <c r="EL50" t="s">
        <v>108</v>
      </c>
      <c r="EM50" t="s">
        <v>109</v>
      </c>
      <c r="EO50" t="s">
        <v>3</v>
      </c>
      <c r="EQ50">
        <v>1024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0.95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93</v>
      </c>
      <c r="FY50">
        <v>62</v>
      </c>
      <c r="GA50" t="s">
        <v>3</v>
      </c>
      <c r="GD50">
        <v>1</v>
      </c>
      <c r="GF50">
        <v>964479223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5"/>
        <v>0</v>
      </c>
      <c r="GM50">
        <f t="shared" si="36"/>
        <v>9346.2099999999991</v>
      </c>
      <c r="GN50">
        <f t="shared" si="37"/>
        <v>9346.2099999999991</v>
      </c>
      <c r="GO50">
        <f t="shared" si="38"/>
        <v>0</v>
      </c>
      <c r="GP50">
        <f t="shared" si="39"/>
        <v>0</v>
      </c>
      <c r="GR50">
        <v>0</v>
      </c>
      <c r="GS50">
        <v>3</v>
      </c>
      <c r="GT50">
        <v>0</v>
      </c>
      <c r="GU50" t="s">
        <v>3</v>
      </c>
      <c r="GV50">
        <f t="shared" si="40"/>
        <v>0</v>
      </c>
      <c r="GW50">
        <v>1</v>
      </c>
      <c r="GX50">
        <f t="shared" si="41"/>
        <v>0</v>
      </c>
      <c r="HA50">
        <v>0</v>
      </c>
      <c r="HB50">
        <v>0</v>
      </c>
      <c r="HC50">
        <f>GV50*GW50</f>
        <v>0</v>
      </c>
      <c r="HE50" t="s">
        <v>3</v>
      </c>
      <c r="HF50" t="s">
        <v>3</v>
      </c>
      <c r="HM50" t="s">
        <v>3</v>
      </c>
      <c r="HN50" t="s">
        <v>110</v>
      </c>
      <c r="HO50" t="s">
        <v>111</v>
      </c>
      <c r="HP50" t="s">
        <v>108</v>
      </c>
      <c r="HQ50" t="s">
        <v>108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53</v>
      </c>
      <c r="E51" t="s">
        <v>3</v>
      </c>
      <c r="F51" t="s">
        <v>112</v>
      </c>
      <c r="G51" t="s">
        <v>113</v>
      </c>
      <c r="H51" t="s">
        <v>89</v>
      </c>
      <c r="I51">
        <f>I50*J51</f>
        <v>8</v>
      </c>
      <c r="J51">
        <v>1</v>
      </c>
      <c r="K51">
        <v>1</v>
      </c>
      <c r="O51">
        <f>ROUND(CP51,2)</f>
        <v>0</v>
      </c>
      <c r="P51">
        <f>ROUND(CQ51*I51,2)</f>
        <v>0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2"/>
        <v>0</v>
      </c>
      <c r="U51">
        <f>ROUND(CV51*I51,7)</f>
        <v>0</v>
      </c>
      <c r="V51">
        <f>ROUND(CW51*I51,7)</f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-1</v>
      </c>
      <c r="AB51">
        <f t="shared" si="26"/>
        <v>0</v>
      </c>
      <c r="AC51">
        <f>ROUND((ES51),6)</f>
        <v>0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 t="shared" si="28"/>
        <v>0</v>
      </c>
      <c r="AH51">
        <f>(EW51)</f>
        <v>0</v>
      </c>
      <c r="AI51">
        <f>(EX51)</f>
        <v>0</v>
      </c>
      <c r="AJ51">
        <f t="shared" si="29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93</v>
      </c>
      <c r="AU51">
        <v>62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9001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93</v>
      </c>
      <c r="CA51">
        <v>62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(P51+Q51+S51+R51)</f>
        <v>0</v>
      </c>
      <c r="CQ51">
        <f>ROUND(AL51*BC51,2)</f>
        <v>0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>AG51</f>
        <v>0</v>
      </c>
      <c r="CV51">
        <f>AH51</f>
        <v>0</v>
      </c>
      <c r="CW51">
        <f>AI51</f>
        <v>0</v>
      </c>
      <c r="CX51">
        <f>AJ51</f>
        <v>0</v>
      </c>
      <c r="CY51">
        <f>(((S51+R51)*AT51)/100)</f>
        <v>0</v>
      </c>
      <c r="CZ51">
        <f>(((S51+R51)*AU51)/100)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89</v>
      </c>
      <c r="DW51" t="s">
        <v>89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41196952</v>
      </c>
      <c r="EF51">
        <v>2</v>
      </c>
      <c r="EG51" t="s">
        <v>22</v>
      </c>
      <c r="EH51">
        <v>9</v>
      </c>
      <c r="EI51" t="s">
        <v>108</v>
      </c>
      <c r="EJ51">
        <v>1</v>
      </c>
      <c r="EK51">
        <v>9001</v>
      </c>
      <c r="EL51" t="s">
        <v>108</v>
      </c>
      <c r="EM51" t="s">
        <v>109</v>
      </c>
      <c r="EO51" t="s">
        <v>3</v>
      </c>
      <c r="EQ51">
        <v>1024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93</v>
      </c>
      <c r="FY51">
        <v>62</v>
      </c>
      <c r="GA51" t="s">
        <v>3</v>
      </c>
      <c r="GD51">
        <v>1</v>
      </c>
      <c r="GF51">
        <v>2026089296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5"/>
        <v>0</v>
      </c>
      <c r="GM51">
        <f t="shared" si="36"/>
        <v>0</v>
      </c>
      <c r="GN51">
        <f t="shared" si="37"/>
        <v>0</v>
      </c>
      <c r="GO51">
        <f t="shared" si="38"/>
        <v>0</v>
      </c>
      <c r="GP51">
        <f t="shared" si="39"/>
        <v>0</v>
      </c>
      <c r="GR51">
        <v>0</v>
      </c>
      <c r="GS51">
        <v>3</v>
      </c>
      <c r="GT51">
        <v>0</v>
      </c>
      <c r="GU51" t="s">
        <v>3</v>
      </c>
      <c r="GV51">
        <f t="shared" si="40"/>
        <v>0</v>
      </c>
      <c r="GW51">
        <v>1</v>
      </c>
      <c r="GX51">
        <f t="shared" si="41"/>
        <v>0</v>
      </c>
      <c r="HA51">
        <v>0</v>
      </c>
      <c r="HB51">
        <v>0</v>
      </c>
      <c r="HC51">
        <f>GV51*GW51</f>
        <v>0</v>
      </c>
      <c r="HE51" t="s">
        <v>3</v>
      </c>
      <c r="HF51" t="s">
        <v>3</v>
      </c>
      <c r="HM51" t="s">
        <v>3</v>
      </c>
      <c r="HN51" t="s">
        <v>110</v>
      </c>
      <c r="HO51" t="s">
        <v>111</v>
      </c>
      <c r="HP51" t="s">
        <v>108</v>
      </c>
      <c r="HQ51" t="s">
        <v>108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ROW(SmtRes!A55)</f>
        <v>55</v>
      </c>
      <c r="D52">
        <f>ROW(EtalonRes!A55)</f>
        <v>55</v>
      </c>
      <c r="E52" t="s">
        <v>3</v>
      </c>
      <c r="F52" t="s">
        <v>114</v>
      </c>
      <c r="G52" t="s">
        <v>115</v>
      </c>
      <c r="H52" t="s">
        <v>116</v>
      </c>
      <c r="I52">
        <f>ROUND(16/100,7)</f>
        <v>0.16</v>
      </c>
      <c r="J52">
        <v>0</v>
      </c>
      <c r="K52">
        <f>ROUND(16/100,7)</f>
        <v>0.16</v>
      </c>
      <c r="O52">
        <f>ROUND(CP52,2)</f>
        <v>1857.7</v>
      </c>
      <c r="P52">
        <f>SUMIF(SmtRes!AQ54:'SmtRes'!AQ55,"=1",SmtRes!DF54:'SmtRes'!DF55)</f>
        <v>0</v>
      </c>
      <c r="Q52">
        <f>SUMIF(SmtRes!AQ54:'SmtRes'!AQ55,"=1",SmtRes!DG54:'SmtRes'!DG55)</f>
        <v>0</v>
      </c>
      <c r="R52">
        <f>SUMIF(SmtRes!AQ54:'SmtRes'!AQ55,"=1",SmtRes!DH54:'SmtRes'!DH55)</f>
        <v>0</v>
      </c>
      <c r="S52">
        <f>SUMIF(SmtRes!AQ54:'SmtRes'!AQ55,"=1",SmtRes!DI54:'SmtRes'!DI55)</f>
        <v>1857.7</v>
      </c>
      <c r="T52">
        <f t="shared" si="22"/>
        <v>0</v>
      </c>
      <c r="U52">
        <f>SUMIF(SmtRes!AQ54:'SmtRes'!AQ55,"=1",SmtRes!CV54:'SmtRes'!CV55)</f>
        <v>3.6352000000000002</v>
      </c>
      <c r="V52">
        <f>SUMIF(SmtRes!AQ54:'SmtRes'!AQ55,"=1",SmtRes!CW54:'SmtRes'!CW55)</f>
        <v>0</v>
      </c>
      <c r="W52">
        <f t="shared" si="23"/>
        <v>0</v>
      </c>
      <c r="X52">
        <f t="shared" si="24"/>
        <v>1801.97</v>
      </c>
      <c r="Y52">
        <f t="shared" si="25"/>
        <v>947.43</v>
      </c>
      <c r="AA52">
        <v>-1</v>
      </c>
      <c r="AB52">
        <f t="shared" si="26"/>
        <v>11610.6016</v>
      </c>
      <c r="AC52">
        <f>ROUND((0),6)</f>
        <v>0</v>
      </c>
      <c r="AD52">
        <f>ROUND((((0)-(0))+AE52),6)</f>
        <v>0</v>
      </c>
      <c r="AE52">
        <f>ROUND((0),6)</f>
        <v>0</v>
      </c>
      <c r="AF52">
        <f>ROUND((SUM(SmtRes!BT54:'SmtRes'!BT55)),6)</f>
        <v>11610.6016</v>
      </c>
      <c r="AG52">
        <f t="shared" si="28"/>
        <v>0</v>
      </c>
      <c r="AH52">
        <f>(SUM(SmtRes!BU54:'SmtRes'!BU55))</f>
        <v>22.72</v>
      </c>
      <c r="AI52">
        <f>(0)</f>
        <v>0</v>
      </c>
      <c r="AJ52">
        <f t="shared" si="29"/>
        <v>0</v>
      </c>
      <c r="AK52">
        <v>11610.601599999998</v>
      </c>
      <c r="AL52">
        <v>0</v>
      </c>
      <c r="AM52">
        <v>0</v>
      </c>
      <c r="AN52">
        <v>0</v>
      </c>
      <c r="AO52">
        <v>11610.601599999998</v>
      </c>
      <c r="AP52">
        <v>0</v>
      </c>
      <c r="AQ52">
        <v>22.72</v>
      </c>
      <c r="AR52">
        <v>0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117</v>
      </c>
      <c r="BM52">
        <v>108001</v>
      </c>
      <c r="BN52">
        <v>0</v>
      </c>
      <c r="BO52" t="s">
        <v>3</v>
      </c>
      <c r="BP52">
        <v>0</v>
      </c>
      <c r="BQ52">
        <v>3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97</v>
      </c>
      <c r="CA52">
        <v>51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>(P52+Q52+S52+R52)</f>
        <v>1857.7</v>
      </c>
      <c r="CQ52">
        <f>SUMIF(SmtRes!AQ54:'SmtRes'!AQ55,"=1",SmtRes!AA54:'SmtRes'!AA55)</f>
        <v>0</v>
      </c>
      <c r="CR52">
        <f>SUMIF(SmtRes!AQ54:'SmtRes'!AQ55,"=1",SmtRes!AB54:'SmtRes'!AB55)</f>
        <v>0</v>
      </c>
      <c r="CS52">
        <f>SUMIF(SmtRes!AQ54:'SmtRes'!AQ55,"=1",SmtRes!AC54:'SmtRes'!AC55)</f>
        <v>0</v>
      </c>
      <c r="CT52">
        <f>SUMIF(SmtRes!AQ54:'SmtRes'!AQ55,"=1",SmtRes!AD54:'SmtRes'!AD55)</f>
        <v>511.03</v>
      </c>
      <c r="CU52">
        <f>AG52</f>
        <v>0</v>
      </c>
      <c r="CV52">
        <f>SUMIF(SmtRes!AQ54:'SmtRes'!AQ55,"=1",SmtRes!BU54:'SmtRes'!BU55)</f>
        <v>22.72</v>
      </c>
      <c r="CW52">
        <f>SUMIF(SmtRes!AQ54:'SmtRes'!AQ55,"=1",SmtRes!BV54:'SmtRes'!BV55)</f>
        <v>0</v>
      </c>
      <c r="CX52">
        <f>AJ52</f>
        <v>0</v>
      </c>
      <c r="CY52">
        <f>(((S52+R52)*AT52)/100)</f>
        <v>1801.9690000000001</v>
      </c>
      <c r="CZ52">
        <f>(((S52+R52)*AU52)/100)</f>
        <v>947.42700000000002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116</v>
      </c>
      <c r="DW52" t="s">
        <v>116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41196836</v>
      </c>
      <c r="EF52">
        <v>3</v>
      </c>
      <c r="EG52" t="s">
        <v>52</v>
      </c>
      <c r="EH52">
        <v>0</v>
      </c>
      <c r="EI52" t="s">
        <v>3</v>
      </c>
      <c r="EJ52">
        <v>2</v>
      </c>
      <c r="EK52">
        <v>108001</v>
      </c>
      <c r="EL52" t="s">
        <v>53</v>
      </c>
      <c r="EM52" t="s">
        <v>54</v>
      </c>
      <c r="EO52" t="s">
        <v>3</v>
      </c>
      <c r="EQ52">
        <v>1024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22.72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97</v>
      </c>
      <c r="FY52">
        <v>51</v>
      </c>
      <c r="GA52" t="s">
        <v>3</v>
      </c>
      <c r="GD52">
        <v>1</v>
      </c>
      <c r="GF52">
        <v>1405454150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5"/>
        <v>0</v>
      </c>
      <c r="GM52">
        <f t="shared" si="36"/>
        <v>4607.1000000000004</v>
      </c>
      <c r="GN52">
        <f t="shared" si="37"/>
        <v>0</v>
      </c>
      <c r="GO52">
        <f t="shared" si="38"/>
        <v>4607.1000000000004</v>
      </c>
      <c r="GP52">
        <f t="shared" si="39"/>
        <v>0</v>
      </c>
      <c r="GR52">
        <v>0</v>
      </c>
      <c r="GS52">
        <v>3</v>
      </c>
      <c r="GT52">
        <v>0</v>
      </c>
      <c r="GU52" t="s">
        <v>3</v>
      </c>
      <c r="GV52">
        <f t="shared" si="40"/>
        <v>0</v>
      </c>
      <c r="GW52">
        <v>1</v>
      </c>
      <c r="GX52">
        <f t="shared" si="41"/>
        <v>0</v>
      </c>
      <c r="HA52">
        <v>0</v>
      </c>
      <c r="HB52">
        <v>0</v>
      </c>
      <c r="HC52">
        <f>GV52*GW52</f>
        <v>0</v>
      </c>
      <c r="HE52" t="s">
        <v>3</v>
      </c>
      <c r="HF52" t="s">
        <v>3</v>
      </c>
      <c r="HM52" t="s">
        <v>3</v>
      </c>
      <c r="HN52" t="s">
        <v>55</v>
      </c>
      <c r="HO52" t="s">
        <v>56</v>
      </c>
      <c r="HP52" t="s">
        <v>53</v>
      </c>
      <c r="HQ52" t="s">
        <v>53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55</v>
      </c>
      <c r="E53" t="s">
        <v>3</v>
      </c>
      <c r="F53" t="s">
        <v>58</v>
      </c>
      <c r="G53" t="s">
        <v>59</v>
      </c>
      <c r="H53" t="s">
        <v>60</v>
      </c>
      <c r="I53">
        <f>J53</f>
        <v>2</v>
      </c>
      <c r="J53">
        <v>2</v>
      </c>
      <c r="K53">
        <v>2</v>
      </c>
      <c r="O53">
        <f>ROUND(P53,2)</f>
        <v>37.15</v>
      </c>
      <c r="P53">
        <f>ROUND(ROUND(ROUND(SUMIF(SmtRes!AQ54:'SmtRes'!AQ55,"=1",SmtRes!CU54:'SmtRes'!CU55),2),2)*I53/100,2)</f>
        <v>37.15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22"/>
        <v>0</v>
      </c>
      <c r="U53">
        <f>ROUND(CV53*I53,7)</f>
        <v>0</v>
      </c>
      <c r="V53">
        <f>ROUND(CW53*I53,7)</f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-1</v>
      </c>
      <c r="AB53">
        <f t="shared" si="26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8"/>
        <v>0</v>
      </c>
      <c r="AH53">
        <f>(EW53)</f>
        <v>0</v>
      </c>
      <c r="AI53">
        <f>(EX53)</f>
        <v>0</v>
      </c>
      <c r="AJ53">
        <f t="shared" si="29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2</v>
      </c>
      <c r="BJ53" t="s">
        <v>3</v>
      </c>
      <c r="BM53">
        <v>108001</v>
      </c>
      <c r="BN53">
        <v>0</v>
      </c>
      <c r="BO53" t="s">
        <v>3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>0</f>
        <v>0</v>
      </c>
      <c r="CQ53">
        <f>0</f>
        <v>0</v>
      </c>
      <c r="CR53">
        <f>0</f>
        <v>0</v>
      </c>
      <c r="CS53">
        <f>0</f>
        <v>0</v>
      </c>
      <c r="CT53">
        <f>0</f>
        <v>0</v>
      </c>
      <c r="CU53">
        <f>0</f>
        <v>0</v>
      </c>
      <c r="CV53">
        <f>0</f>
        <v>0</v>
      </c>
      <c r="CW53">
        <f>0</f>
        <v>0</v>
      </c>
      <c r="CX53">
        <f>0</f>
        <v>0</v>
      </c>
      <c r="CY53">
        <f>0</f>
        <v>0</v>
      </c>
      <c r="CZ53">
        <f>0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60</v>
      </c>
      <c r="DW53" t="s">
        <v>60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41196836</v>
      </c>
      <c r="EF53">
        <v>3</v>
      </c>
      <c r="EG53" t="s">
        <v>52</v>
      </c>
      <c r="EH53">
        <v>0</v>
      </c>
      <c r="EI53" t="s">
        <v>3</v>
      </c>
      <c r="EJ53">
        <v>2</v>
      </c>
      <c r="EK53">
        <v>108001</v>
      </c>
      <c r="EL53" t="s">
        <v>53</v>
      </c>
      <c r="EM53" t="s">
        <v>54</v>
      </c>
      <c r="EO53" t="s">
        <v>3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274903907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5"/>
        <v>0</v>
      </c>
      <c r="GM53">
        <f t="shared" si="36"/>
        <v>37.15</v>
      </c>
      <c r="GN53">
        <f t="shared" si="37"/>
        <v>0</v>
      </c>
      <c r="GO53">
        <f t="shared" si="38"/>
        <v>37.15</v>
      </c>
      <c r="GP53">
        <f t="shared" si="39"/>
        <v>0</v>
      </c>
      <c r="GR53">
        <v>0</v>
      </c>
      <c r="GS53">
        <v>3</v>
      </c>
      <c r="GT53">
        <v>0</v>
      </c>
      <c r="GU53" t="s">
        <v>3</v>
      </c>
      <c r="GV53">
        <f t="shared" si="40"/>
        <v>0</v>
      </c>
      <c r="GW53">
        <v>1</v>
      </c>
      <c r="GX53">
        <f t="shared" si="41"/>
        <v>0</v>
      </c>
      <c r="HA53">
        <v>0</v>
      </c>
      <c r="HB53">
        <v>0</v>
      </c>
      <c r="HC53">
        <f>0</f>
        <v>0</v>
      </c>
      <c r="HE53" t="s">
        <v>3</v>
      </c>
      <c r="HF53" t="s">
        <v>3</v>
      </c>
      <c r="HM53" t="s">
        <v>3</v>
      </c>
      <c r="HN53" t="s">
        <v>55</v>
      </c>
      <c r="HO53" t="s">
        <v>56</v>
      </c>
      <c r="HP53" t="s">
        <v>53</v>
      </c>
      <c r="HQ53" t="s">
        <v>53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ROW(SmtRes!A56)</f>
        <v>56</v>
      </c>
      <c r="D54">
        <f>ROW(EtalonRes!A56)</f>
        <v>56</v>
      </c>
      <c r="E54" t="s">
        <v>3</v>
      </c>
      <c r="F54" t="s">
        <v>118</v>
      </c>
      <c r="G54" t="s">
        <v>119</v>
      </c>
      <c r="H54" t="s">
        <v>120</v>
      </c>
      <c r="I54">
        <f>ROUND(203.5/1000,7)</f>
        <v>0.20349999999999999</v>
      </c>
      <c r="J54">
        <v>0</v>
      </c>
      <c r="K54">
        <f>ROUND(203.5/1000,7)</f>
        <v>0.20349999999999999</v>
      </c>
      <c r="O54">
        <f>ROUND(CP54,2)</f>
        <v>9446.8799999999992</v>
      </c>
      <c r="P54">
        <f>SUMIF(SmtRes!AQ56:'SmtRes'!AQ56,"=1",SmtRes!DF56:'SmtRes'!DF56)</f>
        <v>0</v>
      </c>
      <c r="Q54">
        <f>SUMIF(SmtRes!AQ56:'SmtRes'!AQ56,"=1",SmtRes!DG56:'SmtRes'!DG56)</f>
        <v>0</v>
      </c>
      <c r="R54">
        <f>SUMIF(SmtRes!AQ56:'SmtRes'!AQ56,"=1",SmtRes!DH56:'SmtRes'!DH56)</f>
        <v>0</v>
      </c>
      <c r="S54">
        <f>SUMIF(SmtRes!AQ56:'SmtRes'!AQ56,"=1",SmtRes!DI56:'SmtRes'!DI56)</f>
        <v>9446.8799999999992</v>
      </c>
      <c r="T54">
        <f t="shared" si="22"/>
        <v>0</v>
      </c>
      <c r="U54">
        <f>SUMIF(SmtRes!AQ56:'SmtRes'!AQ56,"=1",SmtRes!CV56:'SmtRes'!CV56)</f>
        <v>20.350000000000001</v>
      </c>
      <c r="V54">
        <f>SUMIF(SmtRes!AQ56:'SmtRes'!AQ56,"=1",SmtRes!CW56:'SmtRes'!CW56)</f>
        <v>0</v>
      </c>
      <c r="W54">
        <f t="shared" si="23"/>
        <v>0</v>
      </c>
      <c r="X54">
        <f t="shared" si="24"/>
        <v>8407.7199999999993</v>
      </c>
      <c r="Y54">
        <f t="shared" si="25"/>
        <v>3873.22</v>
      </c>
      <c r="AA54">
        <v>-1</v>
      </c>
      <c r="AB54">
        <f t="shared" si="26"/>
        <v>46422</v>
      </c>
      <c r="AC54">
        <f>ROUND((0),6)</f>
        <v>0</v>
      </c>
      <c r="AD54">
        <f>ROUND((((0)-(0))+AE54),6)</f>
        <v>0</v>
      </c>
      <c r="AE54">
        <f>ROUND((0),6)</f>
        <v>0</v>
      </c>
      <c r="AF54">
        <f>ROUND((SUM(SmtRes!BT56:'SmtRes'!BT56)),6)</f>
        <v>46422</v>
      </c>
      <c r="AG54">
        <f t="shared" si="28"/>
        <v>0</v>
      </c>
      <c r="AH54">
        <f>(SUM(SmtRes!BU56:'SmtRes'!BU56))</f>
        <v>100</v>
      </c>
      <c r="AI54">
        <f>(0)</f>
        <v>0</v>
      </c>
      <c r="AJ54">
        <f t="shared" si="29"/>
        <v>0</v>
      </c>
      <c r="AK54">
        <v>46422</v>
      </c>
      <c r="AL54">
        <v>0</v>
      </c>
      <c r="AM54">
        <v>0</v>
      </c>
      <c r="AN54">
        <v>0</v>
      </c>
      <c r="AO54">
        <v>46422</v>
      </c>
      <c r="AP54">
        <v>0</v>
      </c>
      <c r="AQ54">
        <v>100</v>
      </c>
      <c r="AR54">
        <v>0</v>
      </c>
      <c r="AS54">
        <v>0</v>
      </c>
      <c r="AT54">
        <v>89</v>
      </c>
      <c r="AU54">
        <v>41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121</v>
      </c>
      <c r="BM54">
        <v>1006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89</v>
      </c>
      <c r="CA54">
        <v>41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>(P54+Q54+S54+R54)</f>
        <v>9446.8799999999992</v>
      </c>
      <c r="CQ54">
        <f>SUMIF(SmtRes!AQ56:'SmtRes'!AQ56,"=1",SmtRes!AA56:'SmtRes'!AA56)</f>
        <v>0</v>
      </c>
      <c r="CR54">
        <f>SUMIF(SmtRes!AQ56:'SmtRes'!AQ56,"=1",SmtRes!AB56:'SmtRes'!AB56)</f>
        <v>0</v>
      </c>
      <c r="CS54">
        <f>SUMIF(SmtRes!AQ56:'SmtRes'!AQ56,"=1",SmtRes!AC56:'SmtRes'!AC56)</f>
        <v>0</v>
      </c>
      <c r="CT54">
        <f>SUMIF(SmtRes!AQ56:'SmtRes'!AQ56,"=1",SmtRes!AD56:'SmtRes'!AD56)</f>
        <v>464.22</v>
      </c>
      <c r="CU54">
        <f>AG54</f>
        <v>0</v>
      </c>
      <c r="CV54">
        <f>SUMIF(SmtRes!AQ56:'SmtRes'!AQ56,"=1",SmtRes!BU56:'SmtRes'!BU56)</f>
        <v>100</v>
      </c>
      <c r="CW54">
        <f>SUMIF(SmtRes!AQ56:'SmtRes'!AQ56,"=1",SmtRes!BV56:'SmtRes'!BV56)</f>
        <v>0</v>
      </c>
      <c r="CX54">
        <f>AJ54</f>
        <v>0</v>
      </c>
      <c r="CY54">
        <f>(((S54+R54)*AT54)/100)</f>
        <v>8407.7232000000004</v>
      </c>
      <c r="CZ54">
        <f>(((S54+R54)*AU54)/100)</f>
        <v>3873.2207999999996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1005</v>
      </c>
      <c r="DV54" t="s">
        <v>120</v>
      </c>
      <c r="DW54" t="s">
        <v>120</v>
      </c>
      <c r="DX54">
        <v>1000</v>
      </c>
      <c r="DZ54" t="s">
        <v>3</v>
      </c>
      <c r="EA54" t="s">
        <v>3</v>
      </c>
      <c r="EB54" t="s">
        <v>3</v>
      </c>
      <c r="EC54" t="s">
        <v>3</v>
      </c>
      <c r="EE54">
        <v>41196931</v>
      </c>
      <c r="EF54">
        <v>2</v>
      </c>
      <c r="EG54" t="s">
        <v>22</v>
      </c>
      <c r="EH54">
        <v>1</v>
      </c>
      <c r="EI54" t="s">
        <v>23</v>
      </c>
      <c r="EJ54">
        <v>1</v>
      </c>
      <c r="EK54">
        <v>1006</v>
      </c>
      <c r="EL54" t="s">
        <v>122</v>
      </c>
      <c r="EM54" t="s">
        <v>25</v>
      </c>
      <c r="EO54" t="s">
        <v>3</v>
      </c>
      <c r="EQ54">
        <v>1024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100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89</v>
      </c>
      <c r="FY54">
        <v>41</v>
      </c>
      <c r="GA54" t="s">
        <v>3</v>
      </c>
      <c r="GD54">
        <v>1</v>
      </c>
      <c r="GF54">
        <v>695237038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5"/>
        <v>0</v>
      </c>
      <c r="GM54">
        <f t="shared" si="36"/>
        <v>21727.82</v>
      </c>
      <c r="GN54">
        <f t="shared" si="37"/>
        <v>21727.82</v>
      </c>
      <c r="GO54">
        <f t="shared" si="38"/>
        <v>0</v>
      </c>
      <c r="GP54">
        <f t="shared" si="39"/>
        <v>0</v>
      </c>
      <c r="GR54">
        <v>0</v>
      </c>
      <c r="GS54">
        <v>3</v>
      </c>
      <c r="GT54">
        <v>0</v>
      </c>
      <c r="GU54" t="s">
        <v>3</v>
      </c>
      <c r="GV54">
        <f t="shared" si="40"/>
        <v>0</v>
      </c>
      <c r="GW54">
        <v>1</v>
      </c>
      <c r="GX54">
        <f t="shared" si="41"/>
        <v>0</v>
      </c>
      <c r="HA54">
        <v>0</v>
      </c>
      <c r="HB54">
        <v>0</v>
      </c>
      <c r="HC54">
        <f>GV54*GW54</f>
        <v>0</v>
      </c>
      <c r="HE54" t="s">
        <v>3</v>
      </c>
      <c r="HF54" t="s">
        <v>3</v>
      </c>
      <c r="HM54" t="s">
        <v>3</v>
      </c>
      <c r="HN54" t="s">
        <v>123</v>
      </c>
      <c r="HO54" t="s">
        <v>124</v>
      </c>
      <c r="HP54" t="s">
        <v>125</v>
      </c>
      <c r="HQ54" t="s">
        <v>125</v>
      </c>
      <c r="HS54">
        <v>0</v>
      </c>
      <c r="IK54">
        <v>0</v>
      </c>
    </row>
    <row r="56" spans="1:245" x14ac:dyDescent="0.2">
      <c r="A56" s="2">
        <v>51</v>
      </c>
      <c r="B56" s="2">
        <f>B24</f>
        <v>1</v>
      </c>
      <c r="C56" s="2">
        <f>A24</f>
        <v>4</v>
      </c>
      <c r="D56" s="2">
        <f>ROW(A24)</f>
        <v>24</v>
      </c>
      <c r="E56" s="2"/>
      <c r="F56" s="2" t="str">
        <f>IF(F24&lt;&gt;"",F24,"")</f>
        <v>Новый раздел</v>
      </c>
      <c r="G56" s="2" t="str">
        <f>IF(G24&lt;&gt;"",G24,"")</f>
        <v>Строительство 2КЛ-0,4 кВ в траншее (L-39 м)</v>
      </c>
      <c r="H56" s="2">
        <v>0</v>
      </c>
      <c r="I56" s="2"/>
      <c r="J56" s="2"/>
      <c r="K56" s="2"/>
      <c r="L56" s="2"/>
      <c r="M56" s="2"/>
      <c r="N56" s="2"/>
      <c r="O56" s="2">
        <f t="shared" ref="O56:T56" si="46">ROUND(AB56,2)</f>
        <v>21561.82</v>
      </c>
      <c r="P56" s="2">
        <f t="shared" si="46"/>
        <v>4778.5600000000004</v>
      </c>
      <c r="Q56" s="2">
        <f t="shared" si="46"/>
        <v>3037.68</v>
      </c>
      <c r="R56" s="2">
        <f t="shared" si="46"/>
        <v>2096.35</v>
      </c>
      <c r="S56" s="2">
        <f t="shared" si="46"/>
        <v>11649.23</v>
      </c>
      <c r="T56" s="2">
        <f t="shared" si="46"/>
        <v>0</v>
      </c>
      <c r="U56" s="2">
        <f>AH56</f>
        <v>24.812766</v>
      </c>
      <c r="V56" s="2">
        <f>AI56</f>
        <v>3.6651459000000002</v>
      </c>
      <c r="W56" s="2">
        <f>ROUND(AJ56,2)</f>
        <v>0</v>
      </c>
      <c r="X56" s="2">
        <f>ROUND(AK56,2)</f>
        <v>12937.85</v>
      </c>
      <c r="Y56" s="2">
        <f>ROUND(AL56,2)</f>
        <v>6473.47</v>
      </c>
      <c r="Z56" s="2"/>
      <c r="AA56" s="2"/>
      <c r="AB56" s="2">
        <f>ROUND(SUMIF(AA28:AA54,"=43524653",O28:O54),2)</f>
        <v>21561.82</v>
      </c>
      <c r="AC56" s="2">
        <f>ROUND(SUMIF(AA28:AA54,"=43524653",P28:P54),2)</f>
        <v>4778.5600000000004</v>
      </c>
      <c r="AD56" s="2">
        <f>ROUND(SUMIF(AA28:AA54,"=43524653",Q28:Q54),2)</f>
        <v>3037.68</v>
      </c>
      <c r="AE56" s="2">
        <f>ROUND(SUMIF(AA28:AA54,"=43524653",R28:R54),2)</f>
        <v>2096.35</v>
      </c>
      <c r="AF56" s="2">
        <f>ROUND(SUMIF(AA28:AA54,"=43524653",S28:S54),2)</f>
        <v>11649.23</v>
      </c>
      <c r="AG56" s="2">
        <f>ROUND(SUMIF(AA28:AA54,"=43524653",T28:T54),2)</f>
        <v>0</v>
      </c>
      <c r="AH56" s="2">
        <f>SUMIF(AA28:AA54,"=43524653",U28:U54)</f>
        <v>24.812766</v>
      </c>
      <c r="AI56" s="2">
        <f>SUMIF(AA28:AA54,"=43524653",V28:V54)</f>
        <v>3.6651459000000002</v>
      </c>
      <c r="AJ56" s="2">
        <f>ROUND(SUMIF(AA28:AA54,"=43524653",W28:W54),2)</f>
        <v>0</v>
      </c>
      <c r="AK56" s="2">
        <f>ROUND(SUMIF(AA28:AA54,"=43524653",X28:X54),2)</f>
        <v>12937.85</v>
      </c>
      <c r="AL56" s="2">
        <f>ROUND(SUMIF(AA28:AA54,"=43524653",Y28:Y54),2)</f>
        <v>6473.47</v>
      </c>
      <c r="AM56" s="2"/>
      <c r="AN56" s="2"/>
      <c r="AO56" s="2">
        <f t="shared" ref="AO56:BD56" si="47">ROUND(BX56,2)</f>
        <v>0</v>
      </c>
      <c r="AP56" s="2">
        <f t="shared" si="47"/>
        <v>0</v>
      </c>
      <c r="AQ56" s="2">
        <f t="shared" si="47"/>
        <v>0</v>
      </c>
      <c r="AR56" s="2">
        <f t="shared" si="47"/>
        <v>40973.14</v>
      </c>
      <c r="AS56" s="2">
        <f t="shared" si="47"/>
        <v>17272.46</v>
      </c>
      <c r="AT56" s="2">
        <f t="shared" si="47"/>
        <v>23700.68</v>
      </c>
      <c r="AU56" s="2">
        <f t="shared" si="47"/>
        <v>0</v>
      </c>
      <c r="AV56" s="2">
        <f t="shared" si="47"/>
        <v>4778.5600000000004</v>
      </c>
      <c r="AW56" s="2">
        <f t="shared" si="47"/>
        <v>4778.5600000000004</v>
      </c>
      <c r="AX56" s="2">
        <f t="shared" si="47"/>
        <v>0</v>
      </c>
      <c r="AY56" s="2">
        <f t="shared" si="47"/>
        <v>4778.5600000000004</v>
      </c>
      <c r="AZ56" s="2">
        <f t="shared" si="47"/>
        <v>0</v>
      </c>
      <c r="BA56" s="2">
        <f t="shared" si="47"/>
        <v>0</v>
      </c>
      <c r="BB56" s="2">
        <f t="shared" si="47"/>
        <v>0</v>
      </c>
      <c r="BC56" s="2">
        <f t="shared" si="47"/>
        <v>0</v>
      </c>
      <c r="BD56" s="2">
        <f t="shared" si="47"/>
        <v>0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>
        <f>ROUND(SUMIF(AA28:AA54,"=43524653",FQ28:FQ54),2)</f>
        <v>0</v>
      </c>
      <c r="BY56" s="2">
        <f>ROUND(SUMIF(AA28:AA54,"=43524653",FR28:FR54),2)</f>
        <v>0</v>
      </c>
      <c r="BZ56" s="2">
        <f>ROUND(SUMIF(AA28:AA54,"=43524653",GL28:GL54),2)</f>
        <v>0</v>
      </c>
      <c r="CA56" s="2">
        <f>ROUND(SUMIF(AA28:AA54,"=43524653",GM28:GM54),2)</f>
        <v>40973.14</v>
      </c>
      <c r="CB56" s="2">
        <f>ROUND(SUMIF(AA28:AA54,"=43524653",GN28:GN54),2)</f>
        <v>17272.46</v>
      </c>
      <c r="CC56" s="2">
        <f>ROUND(SUMIF(AA28:AA54,"=43524653",GO28:GO54),2)</f>
        <v>23700.68</v>
      </c>
      <c r="CD56" s="2">
        <f>ROUND(SUMIF(AA28:AA54,"=43524653",GP28:GP54),2)</f>
        <v>0</v>
      </c>
      <c r="CE56" s="2">
        <f>AC56-BX56</f>
        <v>4778.5600000000004</v>
      </c>
      <c r="CF56" s="2">
        <f>AC56-BY56</f>
        <v>4778.5600000000004</v>
      </c>
      <c r="CG56" s="2">
        <f>BX56-BZ56</f>
        <v>0</v>
      </c>
      <c r="CH56" s="2">
        <f>AC56-BX56-BY56+BZ56</f>
        <v>4778.5600000000004</v>
      </c>
      <c r="CI56" s="2">
        <f>BY56-BZ56</f>
        <v>0</v>
      </c>
      <c r="CJ56" s="2">
        <f>ROUND(SUMIF(AA28:AA54,"=43524653",GX28:GX54),2)</f>
        <v>0</v>
      </c>
      <c r="CK56" s="2">
        <f>ROUND(SUMIF(AA28:AA54,"=43524653",GY28:GY54),2)</f>
        <v>0</v>
      </c>
      <c r="CL56" s="2">
        <f>ROUND(SUMIF(AA28:AA54,"=43524653",GZ28:GZ54),2)</f>
        <v>0</v>
      </c>
      <c r="CM56" s="2">
        <f>ROUND(SUMIF(AA28:AA54,"=43524653",HD28:HD54),2)</f>
        <v>0</v>
      </c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>
        <v>0</v>
      </c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201</v>
      </c>
      <c r="F58" s="4">
        <f>ROUND(Source!O56,O58)</f>
        <v>21561.82</v>
      </c>
      <c r="G58" s="4" t="s">
        <v>126</v>
      </c>
      <c r="H58" s="4" t="s">
        <v>127</v>
      </c>
      <c r="I58" s="4"/>
      <c r="J58" s="4"/>
      <c r="K58" s="4">
        <v>201</v>
      </c>
      <c r="L58" s="4">
        <v>1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21561.82</v>
      </c>
      <c r="X58" s="4">
        <v>1</v>
      </c>
      <c r="Y58" s="4">
        <v>21561.82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202</v>
      </c>
      <c r="F59" s="4">
        <f>ROUND(Source!P56,O59)</f>
        <v>4778.5600000000004</v>
      </c>
      <c r="G59" s="4" t="s">
        <v>128</v>
      </c>
      <c r="H59" s="4" t="s">
        <v>129</v>
      </c>
      <c r="I59" s="4"/>
      <c r="J59" s="4"/>
      <c r="K59" s="4">
        <v>202</v>
      </c>
      <c r="L59" s="4">
        <v>2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4778.5600000000004</v>
      </c>
      <c r="X59" s="4">
        <v>1</v>
      </c>
      <c r="Y59" s="4">
        <v>4778.5600000000004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222</v>
      </c>
      <c r="F60" s="4">
        <f>ROUND(Source!AO56,O60)</f>
        <v>0</v>
      </c>
      <c r="G60" s="4" t="s">
        <v>130</v>
      </c>
      <c r="H60" s="4" t="s">
        <v>131</v>
      </c>
      <c r="I60" s="4"/>
      <c r="J60" s="4"/>
      <c r="K60" s="4">
        <v>222</v>
      </c>
      <c r="L60" s="4">
        <v>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225</v>
      </c>
      <c r="F61" s="4">
        <f>ROUND(Source!AV56,O61)</f>
        <v>4778.5600000000004</v>
      </c>
      <c r="G61" s="4" t="s">
        <v>132</v>
      </c>
      <c r="H61" s="4" t="s">
        <v>133</v>
      </c>
      <c r="I61" s="4"/>
      <c r="J61" s="4"/>
      <c r="K61" s="4">
        <v>225</v>
      </c>
      <c r="L61" s="4">
        <v>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4778.5600000000004</v>
      </c>
      <c r="X61" s="4">
        <v>1</v>
      </c>
      <c r="Y61" s="4">
        <v>4778.5600000000004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226</v>
      </c>
      <c r="F62" s="4">
        <f>ROUND(Source!AW56,O62)</f>
        <v>4778.5600000000004</v>
      </c>
      <c r="G62" s="4" t="s">
        <v>134</v>
      </c>
      <c r="H62" s="4" t="s">
        <v>135</v>
      </c>
      <c r="I62" s="4"/>
      <c r="J62" s="4"/>
      <c r="K62" s="4">
        <v>226</v>
      </c>
      <c r="L62" s="4">
        <v>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4778.5600000000004</v>
      </c>
      <c r="X62" s="4">
        <v>1</v>
      </c>
      <c r="Y62" s="4">
        <v>4778.5600000000004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227</v>
      </c>
      <c r="F63" s="4">
        <f>ROUND(Source!AX56,O63)</f>
        <v>0</v>
      </c>
      <c r="G63" s="4" t="s">
        <v>136</v>
      </c>
      <c r="H63" s="4" t="s">
        <v>137</v>
      </c>
      <c r="I63" s="4"/>
      <c r="J63" s="4"/>
      <c r="K63" s="4">
        <v>227</v>
      </c>
      <c r="L63" s="4">
        <v>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228</v>
      </c>
      <c r="F64" s="4">
        <f>ROUND(Source!AY56,O64)</f>
        <v>4778.5600000000004</v>
      </c>
      <c r="G64" s="4" t="s">
        <v>138</v>
      </c>
      <c r="H64" s="4" t="s">
        <v>139</v>
      </c>
      <c r="I64" s="4"/>
      <c r="J64" s="4"/>
      <c r="K64" s="4">
        <v>228</v>
      </c>
      <c r="L64" s="4">
        <v>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4778.5600000000004</v>
      </c>
      <c r="X64" s="4">
        <v>1</v>
      </c>
      <c r="Y64" s="4">
        <v>4778.5600000000004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216</v>
      </c>
      <c r="F65" s="4">
        <f>ROUND(Source!AP56,O65)</f>
        <v>0</v>
      </c>
      <c r="G65" s="4" t="s">
        <v>140</v>
      </c>
      <c r="H65" s="4" t="s">
        <v>141</v>
      </c>
      <c r="I65" s="4"/>
      <c r="J65" s="4"/>
      <c r="K65" s="4">
        <v>216</v>
      </c>
      <c r="L65" s="4">
        <v>8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223</v>
      </c>
      <c r="F66" s="4">
        <f>ROUND(Source!AQ56,O66)</f>
        <v>0</v>
      </c>
      <c r="G66" s="4" t="s">
        <v>142</v>
      </c>
      <c r="H66" s="4" t="s">
        <v>143</v>
      </c>
      <c r="I66" s="4"/>
      <c r="J66" s="4"/>
      <c r="K66" s="4">
        <v>223</v>
      </c>
      <c r="L66" s="4">
        <v>9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229</v>
      </c>
      <c r="F67" s="4">
        <f>ROUND(Source!AZ56,O67)</f>
        <v>0</v>
      </c>
      <c r="G67" s="4" t="s">
        <v>144</v>
      </c>
      <c r="H67" s="4" t="s">
        <v>145</v>
      </c>
      <c r="I67" s="4"/>
      <c r="J67" s="4"/>
      <c r="K67" s="4">
        <v>229</v>
      </c>
      <c r="L67" s="4">
        <v>10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203</v>
      </c>
      <c r="F68" s="4">
        <f>ROUND(Source!Q56,O68)</f>
        <v>3037.68</v>
      </c>
      <c r="G68" s="4" t="s">
        <v>146</v>
      </c>
      <c r="H68" s="4" t="s">
        <v>147</v>
      </c>
      <c r="I68" s="4"/>
      <c r="J68" s="4"/>
      <c r="K68" s="4">
        <v>203</v>
      </c>
      <c r="L68" s="4">
        <v>11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3037.68</v>
      </c>
      <c r="X68" s="4">
        <v>1</v>
      </c>
      <c r="Y68" s="4">
        <v>3037.68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231</v>
      </c>
      <c r="F69" s="4">
        <f>ROUND(Source!BB56,O69)</f>
        <v>0</v>
      </c>
      <c r="G69" s="4" t="s">
        <v>148</v>
      </c>
      <c r="H69" s="4" t="s">
        <v>149</v>
      </c>
      <c r="I69" s="4"/>
      <c r="J69" s="4"/>
      <c r="K69" s="4">
        <v>231</v>
      </c>
      <c r="L69" s="4">
        <v>12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204</v>
      </c>
      <c r="F70" s="4">
        <f>ROUND(Source!R56,O70)</f>
        <v>2096.35</v>
      </c>
      <c r="G70" s="4" t="s">
        <v>150</v>
      </c>
      <c r="H70" s="4" t="s">
        <v>151</v>
      </c>
      <c r="I70" s="4"/>
      <c r="J70" s="4"/>
      <c r="K70" s="4">
        <v>204</v>
      </c>
      <c r="L70" s="4">
        <v>13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2096.35</v>
      </c>
      <c r="X70" s="4">
        <v>1</v>
      </c>
      <c r="Y70" s="4">
        <v>2096.35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205</v>
      </c>
      <c r="F71" s="4">
        <f>ROUND(Source!S56,O71)</f>
        <v>11649.23</v>
      </c>
      <c r="G71" s="4" t="s">
        <v>152</v>
      </c>
      <c r="H71" s="4" t="s">
        <v>153</v>
      </c>
      <c r="I71" s="4"/>
      <c r="J71" s="4"/>
      <c r="K71" s="4">
        <v>205</v>
      </c>
      <c r="L71" s="4">
        <v>14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11649.23</v>
      </c>
      <c r="X71" s="4">
        <v>1</v>
      </c>
      <c r="Y71" s="4">
        <v>11649.23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232</v>
      </c>
      <c r="F72" s="4">
        <f>ROUND(Source!BC56,O72)</f>
        <v>0</v>
      </c>
      <c r="G72" s="4" t="s">
        <v>154</v>
      </c>
      <c r="H72" s="4" t="s">
        <v>155</v>
      </c>
      <c r="I72" s="4"/>
      <c r="J72" s="4"/>
      <c r="K72" s="4">
        <v>232</v>
      </c>
      <c r="L72" s="4">
        <v>15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214</v>
      </c>
      <c r="F73" s="4">
        <f>ROUND(Source!AS56,O73)</f>
        <v>17272.46</v>
      </c>
      <c r="G73" s="4" t="s">
        <v>156</v>
      </c>
      <c r="H73" s="4" t="s">
        <v>157</v>
      </c>
      <c r="I73" s="4"/>
      <c r="J73" s="4"/>
      <c r="K73" s="4">
        <v>214</v>
      </c>
      <c r="L73" s="4">
        <v>16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17272.46</v>
      </c>
      <c r="X73" s="4">
        <v>1</v>
      </c>
      <c r="Y73" s="4">
        <v>17272.46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215</v>
      </c>
      <c r="F74" s="4">
        <f>ROUND(Source!AT56,O74)</f>
        <v>23700.68</v>
      </c>
      <c r="G74" s="4" t="s">
        <v>158</v>
      </c>
      <c r="H74" s="4" t="s">
        <v>159</v>
      </c>
      <c r="I74" s="4"/>
      <c r="J74" s="4"/>
      <c r="K74" s="4">
        <v>215</v>
      </c>
      <c r="L74" s="4">
        <v>17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23700.68</v>
      </c>
      <c r="X74" s="4">
        <v>1</v>
      </c>
      <c r="Y74" s="4">
        <v>23700.68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217</v>
      </c>
      <c r="F75" s="4">
        <f>ROUND(Source!AU56,O75)</f>
        <v>0</v>
      </c>
      <c r="G75" s="4" t="s">
        <v>160</v>
      </c>
      <c r="H75" s="4" t="s">
        <v>161</v>
      </c>
      <c r="I75" s="4"/>
      <c r="J75" s="4"/>
      <c r="K75" s="4">
        <v>217</v>
      </c>
      <c r="L75" s="4">
        <v>18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230</v>
      </c>
      <c r="F76" s="4">
        <f>ROUND(Source!BA56,O76)</f>
        <v>0</v>
      </c>
      <c r="G76" s="4" t="s">
        <v>162</v>
      </c>
      <c r="H76" s="4" t="s">
        <v>163</v>
      </c>
      <c r="I76" s="4"/>
      <c r="J76" s="4"/>
      <c r="K76" s="4">
        <v>230</v>
      </c>
      <c r="L76" s="4">
        <v>19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206</v>
      </c>
      <c r="F77" s="4">
        <f>ROUND(Source!T56,O77)</f>
        <v>0</v>
      </c>
      <c r="G77" s="4" t="s">
        <v>164</v>
      </c>
      <c r="H77" s="4" t="s">
        <v>165</v>
      </c>
      <c r="I77" s="4"/>
      <c r="J77" s="4"/>
      <c r="K77" s="4">
        <v>206</v>
      </c>
      <c r="L77" s="4">
        <v>20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207</v>
      </c>
      <c r="F78" s="4">
        <f>ROUND(Source!U56,O78)</f>
        <v>24.812766</v>
      </c>
      <c r="G78" s="4" t="s">
        <v>166</v>
      </c>
      <c r="H78" s="4" t="s">
        <v>167</v>
      </c>
      <c r="I78" s="4"/>
      <c r="J78" s="4"/>
      <c r="K78" s="4">
        <v>207</v>
      </c>
      <c r="L78" s="4">
        <v>21</v>
      </c>
      <c r="M78" s="4">
        <v>3</v>
      </c>
      <c r="N78" s="4" t="s">
        <v>3</v>
      </c>
      <c r="O78" s="4">
        <v>7</v>
      </c>
      <c r="P78" s="4"/>
      <c r="Q78" s="4"/>
      <c r="R78" s="4"/>
      <c r="S78" s="4"/>
      <c r="T78" s="4"/>
      <c r="U78" s="4"/>
      <c r="V78" s="4"/>
      <c r="W78" s="4">
        <v>24.812766</v>
      </c>
      <c r="X78" s="4">
        <v>1</v>
      </c>
      <c r="Y78" s="4">
        <v>24.812766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208</v>
      </c>
      <c r="F79" s="4">
        <f>ROUND(Source!V56,O79)</f>
        <v>3.6651459000000002</v>
      </c>
      <c r="G79" s="4" t="s">
        <v>168</v>
      </c>
      <c r="H79" s="4" t="s">
        <v>169</v>
      </c>
      <c r="I79" s="4"/>
      <c r="J79" s="4"/>
      <c r="K79" s="4">
        <v>208</v>
      </c>
      <c r="L79" s="4">
        <v>22</v>
      </c>
      <c r="M79" s="4">
        <v>3</v>
      </c>
      <c r="N79" s="4" t="s">
        <v>3</v>
      </c>
      <c r="O79" s="4">
        <v>7</v>
      </c>
      <c r="P79" s="4"/>
      <c r="Q79" s="4"/>
      <c r="R79" s="4"/>
      <c r="S79" s="4"/>
      <c r="T79" s="4"/>
      <c r="U79" s="4"/>
      <c r="V79" s="4"/>
      <c r="W79" s="4">
        <v>3.6651459000000002</v>
      </c>
      <c r="X79" s="4">
        <v>1</v>
      </c>
      <c r="Y79" s="4">
        <v>3.6651459000000002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209</v>
      </c>
      <c r="F80" s="4">
        <f>ROUND(Source!W56,O80)</f>
        <v>0</v>
      </c>
      <c r="G80" s="4" t="s">
        <v>170</v>
      </c>
      <c r="H80" s="4" t="s">
        <v>171</v>
      </c>
      <c r="I80" s="4"/>
      <c r="J80" s="4"/>
      <c r="K80" s="4">
        <v>209</v>
      </c>
      <c r="L80" s="4">
        <v>23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233</v>
      </c>
      <c r="F81" s="4">
        <f>ROUND(Source!BD56,O81)</f>
        <v>0</v>
      </c>
      <c r="G81" s="4" t="s">
        <v>172</v>
      </c>
      <c r="H81" s="4" t="s">
        <v>173</v>
      </c>
      <c r="I81" s="4"/>
      <c r="J81" s="4"/>
      <c r="K81" s="4">
        <v>233</v>
      </c>
      <c r="L81" s="4">
        <v>24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210</v>
      </c>
      <c r="F82" s="4">
        <f>ROUND(Source!X56,O82)</f>
        <v>12937.85</v>
      </c>
      <c r="G82" s="4" t="s">
        <v>174</v>
      </c>
      <c r="H82" s="4" t="s">
        <v>175</v>
      </c>
      <c r="I82" s="4"/>
      <c r="J82" s="4"/>
      <c r="K82" s="4">
        <v>210</v>
      </c>
      <c r="L82" s="4">
        <v>25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12937.85</v>
      </c>
      <c r="X82" s="4">
        <v>1</v>
      </c>
      <c r="Y82" s="4">
        <v>12937.85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211</v>
      </c>
      <c r="F83" s="4">
        <f>ROUND(Source!Y56,O83)</f>
        <v>6473.47</v>
      </c>
      <c r="G83" s="4" t="s">
        <v>176</v>
      </c>
      <c r="H83" s="4" t="s">
        <v>177</v>
      </c>
      <c r="I83" s="4"/>
      <c r="J83" s="4"/>
      <c r="K83" s="4">
        <v>211</v>
      </c>
      <c r="L83" s="4">
        <v>26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6473.47</v>
      </c>
      <c r="X83" s="4">
        <v>1</v>
      </c>
      <c r="Y83" s="4">
        <v>6473.47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224</v>
      </c>
      <c r="F84" s="4">
        <f>ROUND(Source!AR56,O84)</f>
        <v>40973.14</v>
      </c>
      <c r="G84" s="4" t="s">
        <v>178</v>
      </c>
      <c r="H84" s="4" t="s">
        <v>179</v>
      </c>
      <c r="I84" s="4"/>
      <c r="J84" s="4"/>
      <c r="K84" s="4">
        <v>224</v>
      </c>
      <c r="L84" s="4">
        <v>27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40973.14</v>
      </c>
      <c r="X84" s="4">
        <v>1</v>
      </c>
      <c r="Y84" s="4">
        <v>40973.14</v>
      </c>
      <c r="Z84" s="4"/>
      <c r="AA84" s="4"/>
      <c r="AB84" s="4"/>
    </row>
    <row r="86" spans="1:245" x14ac:dyDescent="0.2">
      <c r="A86" s="1">
        <v>4</v>
      </c>
      <c r="B86" s="1">
        <v>1</v>
      </c>
      <c r="C86" s="1"/>
      <c r="D86" s="1">
        <f>ROW(A97)</f>
        <v>97</v>
      </c>
      <c r="E86" s="1"/>
      <c r="F86" s="1" t="s">
        <v>15</v>
      </c>
      <c r="G86" s="1" t="s">
        <v>180</v>
      </c>
      <c r="H86" s="1" t="s">
        <v>3</v>
      </c>
      <c r="I86" s="1">
        <v>0</v>
      </c>
      <c r="J86" s="1"/>
      <c r="K86" s="1">
        <v>0</v>
      </c>
      <c r="L86" s="1"/>
      <c r="M86" s="1" t="s">
        <v>3</v>
      </c>
      <c r="N86" s="1"/>
      <c r="O86" s="1"/>
      <c r="P86" s="1"/>
      <c r="Q86" s="1"/>
      <c r="R86" s="1"/>
      <c r="S86" s="1">
        <v>0</v>
      </c>
      <c r="T86" s="1"/>
      <c r="U86" s="1" t="s">
        <v>3</v>
      </c>
      <c r="V86" s="1">
        <v>0</v>
      </c>
      <c r="W86" s="1"/>
      <c r="X86" s="1"/>
      <c r="Y86" s="1"/>
      <c r="Z86" s="1"/>
      <c r="AA86" s="1"/>
      <c r="AB86" s="1" t="s">
        <v>3</v>
      </c>
      <c r="AC86" s="1" t="s">
        <v>3</v>
      </c>
      <c r="AD86" s="1" t="s">
        <v>3</v>
      </c>
      <c r="AE86" s="1" t="s">
        <v>3</v>
      </c>
      <c r="AF86" s="1" t="s">
        <v>3</v>
      </c>
      <c r="AG86" s="1" t="s">
        <v>3</v>
      </c>
      <c r="AH86" s="1"/>
      <c r="AI86" s="1"/>
      <c r="AJ86" s="1"/>
      <c r="AK86" s="1"/>
      <c r="AL86" s="1"/>
      <c r="AM86" s="1"/>
      <c r="AN86" s="1"/>
      <c r="AO86" s="1"/>
      <c r="AP86" s="1" t="s">
        <v>3</v>
      </c>
      <c r="AQ86" s="1" t="s">
        <v>3</v>
      </c>
      <c r="AR86" s="1" t="s">
        <v>3</v>
      </c>
      <c r="AS86" s="1"/>
      <c r="AT86" s="1"/>
      <c r="AU86" s="1"/>
      <c r="AV86" s="1"/>
      <c r="AW86" s="1"/>
      <c r="AX86" s="1"/>
      <c r="AY86" s="1"/>
      <c r="AZ86" s="1" t="s">
        <v>3</v>
      </c>
      <c r="BA86" s="1"/>
      <c r="BB86" s="1" t="s">
        <v>3</v>
      </c>
      <c r="BC86" s="1" t="s">
        <v>3</v>
      </c>
      <c r="BD86" s="1" t="s">
        <v>3</v>
      </c>
      <c r="BE86" s="1" t="s">
        <v>3</v>
      </c>
      <c r="BF86" s="1" t="s">
        <v>3</v>
      </c>
      <c r="BG86" s="1" t="s">
        <v>3</v>
      </c>
      <c r="BH86" s="1" t="s">
        <v>3</v>
      </c>
      <c r="BI86" s="1" t="s">
        <v>3</v>
      </c>
      <c r="BJ86" s="1" t="s">
        <v>3</v>
      </c>
      <c r="BK86" s="1" t="s">
        <v>3</v>
      </c>
      <c r="BL86" s="1" t="s">
        <v>3</v>
      </c>
      <c r="BM86" s="1" t="s">
        <v>3</v>
      </c>
      <c r="BN86" s="1" t="s">
        <v>3</v>
      </c>
      <c r="BO86" s="1" t="s">
        <v>3</v>
      </c>
      <c r="BP86" s="1" t="s">
        <v>3</v>
      </c>
      <c r="BQ86" s="1"/>
      <c r="BR86" s="1"/>
      <c r="BS86" s="1"/>
      <c r="BT86" s="1"/>
      <c r="BU86" s="1"/>
      <c r="BV86" s="1"/>
      <c r="BW86" s="1"/>
      <c r="BX86" s="1">
        <v>0</v>
      </c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>
        <v>0</v>
      </c>
    </row>
    <row r="88" spans="1:245" x14ac:dyDescent="0.2">
      <c r="A88" s="2">
        <v>52</v>
      </c>
      <c r="B88" s="2">
        <f t="shared" ref="B88:G88" si="48">B97</f>
        <v>1</v>
      </c>
      <c r="C88" s="2">
        <f t="shared" si="48"/>
        <v>4</v>
      </c>
      <c r="D88" s="2">
        <f t="shared" si="48"/>
        <v>86</v>
      </c>
      <c r="E88" s="2">
        <f t="shared" si="48"/>
        <v>0</v>
      </c>
      <c r="F88" s="2" t="str">
        <f t="shared" si="48"/>
        <v>Новый раздел</v>
      </c>
      <c r="G88" s="2" t="str">
        <f t="shared" si="48"/>
        <v>материалы</v>
      </c>
      <c r="H88" s="2"/>
      <c r="I88" s="2"/>
      <c r="J88" s="2"/>
      <c r="K88" s="2"/>
      <c r="L88" s="2"/>
      <c r="M88" s="2"/>
      <c r="N88" s="2"/>
      <c r="O88" s="2">
        <f t="shared" ref="O88:AT88" si="49">O97</f>
        <v>91067.59</v>
      </c>
      <c r="P88" s="2">
        <f t="shared" si="49"/>
        <v>91067.59</v>
      </c>
      <c r="Q88" s="2">
        <f t="shared" si="49"/>
        <v>0</v>
      </c>
      <c r="R88" s="2">
        <f t="shared" si="49"/>
        <v>0</v>
      </c>
      <c r="S88" s="2">
        <f t="shared" si="49"/>
        <v>0</v>
      </c>
      <c r="T88" s="2">
        <f t="shared" si="49"/>
        <v>0</v>
      </c>
      <c r="U88" s="2">
        <f t="shared" si="49"/>
        <v>0</v>
      </c>
      <c r="V88" s="2">
        <f t="shared" si="49"/>
        <v>0</v>
      </c>
      <c r="W88" s="2">
        <f t="shared" si="49"/>
        <v>0</v>
      </c>
      <c r="X88" s="2">
        <f t="shared" si="49"/>
        <v>0</v>
      </c>
      <c r="Y88" s="2">
        <f t="shared" si="49"/>
        <v>0</v>
      </c>
      <c r="Z88" s="2">
        <f t="shared" si="49"/>
        <v>0</v>
      </c>
      <c r="AA88" s="2">
        <f t="shared" si="49"/>
        <v>0</v>
      </c>
      <c r="AB88" s="2">
        <f t="shared" si="49"/>
        <v>91067.59</v>
      </c>
      <c r="AC88" s="2">
        <f t="shared" si="49"/>
        <v>91067.59</v>
      </c>
      <c r="AD88" s="2">
        <f t="shared" si="49"/>
        <v>0</v>
      </c>
      <c r="AE88" s="2">
        <f t="shared" si="49"/>
        <v>0</v>
      </c>
      <c r="AF88" s="2">
        <f t="shared" si="49"/>
        <v>0</v>
      </c>
      <c r="AG88" s="2">
        <f t="shared" si="49"/>
        <v>0</v>
      </c>
      <c r="AH88" s="2">
        <f t="shared" si="49"/>
        <v>0</v>
      </c>
      <c r="AI88" s="2">
        <f t="shared" si="49"/>
        <v>0</v>
      </c>
      <c r="AJ88" s="2">
        <f t="shared" si="49"/>
        <v>0</v>
      </c>
      <c r="AK88" s="2">
        <f t="shared" si="49"/>
        <v>0</v>
      </c>
      <c r="AL88" s="2">
        <f t="shared" si="49"/>
        <v>0</v>
      </c>
      <c r="AM88" s="2">
        <f t="shared" si="49"/>
        <v>0</v>
      </c>
      <c r="AN88" s="2">
        <f t="shared" si="49"/>
        <v>0</v>
      </c>
      <c r="AO88" s="2">
        <f t="shared" si="49"/>
        <v>0</v>
      </c>
      <c r="AP88" s="2">
        <f t="shared" si="49"/>
        <v>0</v>
      </c>
      <c r="AQ88" s="2">
        <f t="shared" si="49"/>
        <v>0</v>
      </c>
      <c r="AR88" s="2">
        <f t="shared" si="49"/>
        <v>91067.59</v>
      </c>
      <c r="AS88" s="2">
        <f t="shared" si="49"/>
        <v>5443.71</v>
      </c>
      <c r="AT88" s="2">
        <f t="shared" si="49"/>
        <v>85623.88</v>
      </c>
      <c r="AU88" s="2">
        <f t="shared" ref="AU88:BZ88" si="50">AU97</f>
        <v>0</v>
      </c>
      <c r="AV88" s="2">
        <f t="shared" si="50"/>
        <v>91067.59</v>
      </c>
      <c r="AW88" s="2">
        <f t="shared" si="50"/>
        <v>91067.59</v>
      </c>
      <c r="AX88" s="2">
        <f t="shared" si="50"/>
        <v>0</v>
      </c>
      <c r="AY88" s="2">
        <f t="shared" si="50"/>
        <v>91067.59</v>
      </c>
      <c r="AZ88" s="2">
        <f t="shared" si="50"/>
        <v>0</v>
      </c>
      <c r="BA88" s="2">
        <f t="shared" si="50"/>
        <v>0</v>
      </c>
      <c r="BB88" s="2">
        <f t="shared" si="50"/>
        <v>0</v>
      </c>
      <c r="BC88" s="2">
        <f t="shared" si="50"/>
        <v>0</v>
      </c>
      <c r="BD88" s="2">
        <f t="shared" si="50"/>
        <v>0</v>
      </c>
      <c r="BE88" s="2">
        <f t="shared" si="50"/>
        <v>0</v>
      </c>
      <c r="BF88" s="2">
        <f t="shared" si="50"/>
        <v>0</v>
      </c>
      <c r="BG88" s="2">
        <f t="shared" si="50"/>
        <v>0</v>
      </c>
      <c r="BH88" s="2">
        <f t="shared" si="50"/>
        <v>0</v>
      </c>
      <c r="BI88" s="2">
        <f t="shared" si="50"/>
        <v>0</v>
      </c>
      <c r="BJ88" s="2">
        <f t="shared" si="50"/>
        <v>0</v>
      </c>
      <c r="BK88" s="2">
        <f t="shared" si="50"/>
        <v>0</v>
      </c>
      <c r="BL88" s="2">
        <f t="shared" si="50"/>
        <v>0</v>
      </c>
      <c r="BM88" s="2">
        <f t="shared" si="50"/>
        <v>0</v>
      </c>
      <c r="BN88" s="2">
        <f t="shared" si="50"/>
        <v>0</v>
      </c>
      <c r="BO88" s="2">
        <f t="shared" si="50"/>
        <v>0</v>
      </c>
      <c r="BP88" s="2">
        <f t="shared" si="50"/>
        <v>0</v>
      </c>
      <c r="BQ88" s="2">
        <f t="shared" si="50"/>
        <v>0</v>
      </c>
      <c r="BR88" s="2">
        <f t="shared" si="50"/>
        <v>0</v>
      </c>
      <c r="BS88" s="2">
        <f t="shared" si="50"/>
        <v>0</v>
      </c>
      <c r="BT88" s="2">
        <f t="shared" si="50"/>
        <v>0</v>
      </c>
      <c r="BU88" s="2">
        <f t="shared" si="50"/>
        <v>0</v>
      </c>
      <c r="BV88" s="2">
        <f t="shared" si="50"/>
        <v>0</v>
      </c>
      <c r="BW88" s="2">
        <f t="shared" si="50"/>
        <v>0</v>
      </c>
      <c r="BX88" s="2">
        <f t="shared" si="50"/>
        <v>0</v>
      </c>
      <c r="BY88" s="2">
        <f t="shared" si="50"/>
        <v>0</v>
      </c>
      <c r="BZ88" s="2">
        <f t="shared" si="50"/>
        <v>0</v>
      </c>
      <c r="CA88" s="2">
        <f t="shared" ref="CA88:DF88" si="51">CA97</f>
        <v>91067.59</v>
      </c>
      <c r="CB88" s="2">
        <f t="shared" si="51"/>
        <v>5443.71</v>
      </c>
      <c r="CC88" s="2">
        <f t="shared" si="51"/>
        <v>85623.88</v>
      </c>
      <c r="CD88" s="2">
        <f t="shared" si="51"/>
        <v>0</v>
      </c>
      <c r="CE88" s="2">
        <f t="shared" si="51"/>
        <v>91067.59</v>
      </c>
      <c r="CF88" s="2">
        <f t="shared" si="51"/>
        <v>91067.59</v>
      </c>
      <c r="CG88" s="2">
        <f t="shared" si="51"/>
        <v>0</v>
      </c>
      <c r="CH88" s="2">
        <f t="shared" si="51"/>
        <v>91067.59</v>
      </c>
      <c r="CI88" s="2">
        <f t="shared" si="51"/>
        <v>0</v>
      </c>
      <c r="CJ88" s="2">
        <f t="shared" si="51"/>
        <v>0</v>
      </c>
      <c r="CK88" s="2">
        <f t="shared" si="51"/>
        <v>0</v>
      </c>
      <c r="CL88" s="2">
        <f t="shared" si="51"/>
        <v>0</v>
      </c>
      <c r="CM88" s="2">
        <f t="shared" si="51"/>
        <v>0</v>
      </c>
      <c r="CN88" s="2">
        <f t="shared" si="51"/>
        <v>0</v>
      </c>
      <c r="CO88" s="2">
        <f t="shared" si="51"/>
        <v>0</v>
      </c>
      <c r="CP88" s="2">
        <f t="shared" si="51"/>
        <v>0</v>
      </c>
      <c r="CQ88" s="2">
        <f t="shared" si="51"/>
        <v>0</v>
      </c>
      <c r="CR88" s="2">
        <f t="shared" si="51"/>
        <v>0</v>
      </c>
      <c r="CS88" s="2">
        <f t="shared" si="51"/>
        <v>0</v>
      </c>
      <c r="CT88" s="2">
        <f t="shared" si="51"/>
        <v>0</v>
      </c>
      <c r="CU88" s="2">
        <f t="shared" si="51"/>
        <v>0</v>
      </c>
      <c r="CV88" s="2">
        <f t="shared" si="51"/>
        <v>0</v>
      </c>
      <c r="CW88" s="2">
        <f t="shared" si="51"/>
        <v>0</v>
      </c>
      <c r="CX88" s="2">
        <f t="shared" si="51"/>
        <v>0</v>
      </c>
      <c r="CY88" s="2">
        <f t="shared" si="51"/>
        <v>0</v>
      </c>
      <c r="CZ88" s="2">
        <f t="shared" si="51"/>
        <v>0</v>
      </c>
      <c r="DA88" s="2">
        <f t="shared" si="51"/>
        <v>0</v>
      </c>
      <c r="DB88" s="2">
        <f t="shared" si="51"/>
        <v>0</v>
      </c>
      <c r="DC88" s="2">
        <f t="shared" si="51"/>
        <v>0</v>
      </c>
      <c r="DD88" s="2">
        <f t="shared" si="51"/>
        <v>0</v>
      </c>
      <c r="DE88" s="2">
        <f t="shared" si="51"/>
        <v>0</v>
      </c>
      <c r="DF88" s="2">
        <f t="shared" si="51"/>
        <v>0</v>
      </c>
      <c r="DG88" s="3">
        <f t="shared" ref="DG88:EL88" si="52">DG97</f>
        <v>0</v>
      </c>
      <c r="DH88" s="3">
        <f t="shared" si="52"/>
        <v>0</v>
      </c>
      <c r="DI88" s="3">
        <f t="shared" si="52"/>
        <v>0</v>
      </c>
      <c r="DJ88" s="3">
        <f t="shared" si="52"/>
        <v>0</v>
      </c>
      <c r="DK88" s="3">
        <f t="shared" si="52"/>
        <v>0</v>
      </c>
      <c r="DL88" s="3">
        <f t="shared" si="52"/>
        <v>0</v>
      </c>
      <c r="DM88" s="3">
        <f t="shared" si="52"/>
        <v>0</v>
      </c>
      <c r="DN88" s="3">
        <f t="shared" si="52"/>
        <v>0</v>
      </c>
      <c r="DO88" s="3">
        <f t="shared" si="52"/>
        <v>0</v>
      </c>
      <c r="DP88" s="3">
        <f t="shared" si="52"/>
        <v>0</v>
      </c>
      <c r="DQ88" s="3">
        <f t="shared" si="52"/>
        <v>0</v>
      </c>
      <c r="DR88" s="3">
        <f t="shared" si="52"/>
        <v>0</v>
      </c>
      <c r="DS88" s="3">
        <f t="shared" si="52"/>
        <v>0</v>
      </c>
      <c r="DT88" s="3">
        <f t="shared" si="52"/>
        <v>0</v>
      </c>
      <c r="DU88" s="3">
        <f t="shared" si="52"/>
        <v>0</v>
      </c>
      <c r="DV88" s="3">
        <f t="shared" si="52"/>
        <v>0</v>
      </c>
      <c r="DW88" s="3">
        <f t="shared" si="52"/>
        <v>0</v>
      </c>
      <c r="DX88" s="3">
        <f t="shared" si="52"/>
        <v>0</v>
      </c>
      <c r="DY88" s="3">
        <f t="shared" si="52"/>
        <v>0</v>
      </c>
      <c r="DZ88" s="3">
        <f t="shared" si="52"/>
        <v>0</v>
      </c>
      <c r="EA88" s="3">
        <f t="shared" si="52"/>
        <v>0</v>
      </c>
      <c r="EB88" s="3">
        <f t="shared" si="52"/>
        <v>0</v>
      </c>
      <c r="EC88" s="3">
        <f t="shared" si="52"/>
        <v>0</v>
      </c>
      <c r="ED88" s="3">
        <f t="shared" si="52"/>
        <v>0</v>
      </c>
      <c r="EE88" s="3">
        <f t="shared" si="52"/>
        <v>0</v>
      </c>
      <c r="EF88" s="3">
        <f t="shared" si="52"/>
        <v>0</v>
      </c>
      <c r="EG88" s="3">
        <f t="shared" si="52"/>
        <v>0</v>
      </c>
      <c r="EH88" s="3">
        <f t="shared" si="52"/>
        <v>0</v>
      </c>
      <c r="EI88" s="3">
        <f t="shared" si="52"/>
        <v>0</v>
      </c>
      <c r="EJ88" s="3">
        <f t="shared" si="52"/>
        <v>0</v>
      </c>
      <c r="EK88" s="3">
        <f t="shared" si="52"/>
        <v>0</v>
      </c>
      <c r="EL88" s="3">
        <f t="shared" si="52"/>
        <v>0</v>
      </c>
      <c r="EM88" s="3">
        <f t="shared" ref="EM88:FR88" si="53">EM97</f>
        <v>0</v>
      </c>
      <c r="EN88" s="3">
        <f t="shared" si="53"/>
        <v>0</v>
      </c>
      <c r="EO88" s="3">
        <f t="shared" si="53"/>
        <v>0</v>
      </c>
      <c r="EP88" s="3">
        <f t="shared" si="53"/>
        <v>0</v>
      </c>
      <c r="EQ88" s="3">
        <f t="shared" si="53"/>
        <v>0</v>
      </c>
      <c r="ER88" s="3">
        <f t="shared" si="53"/>
        <v>0</v>
      </c>
      <c r="ES88" s="3">
        <f t="shared" si="53"/>
        <v>0</v>
      </c>
      <c r="ET88" s="3">
        <f t="shared" si="53"/>
        <v>0</v>
      </c>
      <c r="EU88" s="3">
        <f t="shared" si="53"/>
        <v>0</v>
      </c>
      <c r="EV88" s="3">
        <f t="shared" si="53"/>
        <v>0</v>
      </c>
      <c r="EW88" s="3">
        <f t="shared" si="53"/>
        <v>0</v>
      </c>
      <c r="EX88" s="3">
        <f t="shared" si="53"/>
        <v>0</v>
      </c>
      <c r="EY88" s="3">
        <f t="shared" si="53"/>
        <v>0</v>
      </c>
      <c r="EZ88" s="3">
        <f t="shared" si="53"/>
        <v>0</v>
      </c>
      <c r="FA88" s="3">
        <f t="shared" si="53"/>
        <v>0</v>
      </c>
      <c r="FB88" s="3">
        <f t="shared" si="53"/>
        <v>0</v>
      </c>
      <c r="FC88" s="3">
        <f t="shared" si="53"/>
        <v>0</v>
      </c>
      <c r="FD88" s="3">
        <f t="shared" si="53"/>
        <v>0</v>
      </c>
      <c r="FE88" s="3">
        <f t="shared" si="53"/>
        <v>0</v>
      </c>
      <c r="FF88" s="3">
        <f t="shared" si="53"/>
        <v>0</v>
      </c>
      <c r="FG88" s="3">
        <f t="shared" si="53"/>
        <v>0</v>
      </c>
      <c r="FH88" s="3">
        <f t="shared" si="53"/>
        <v>0</v>
      </c>
      <c r="FI88" s="3">
        <f t="shared" si="53"/>
        <v>0</v>
      </c>
      <c r="FJ88" s="3">
        <f t="shared" si="53"/>
        <v>0</v>
      </c>
      <c r="FK88" s="3">
        <f t="shared" si="53"/>
        <v>0</v>
      </c>
      <c r="FL88" s="3">
        <f t="shared" si="53"/>
        <v>0</v>
      </c>
      <c r="FM88" s="3">
        <f t="shared" si="53"/>
        <v>0</v>
      </c>
      <c r="FN88" s="3">
        <f t="shared" si="53"/>
        <v>0</v>
      </c>
      <c r="FO88" s="3">
        <f t="shared" si="53"/>
        <v>0</v>
      </c>
      <c r="FP88" s="3">
        <f t="shared" si="53"/>
        <v>0</v>
      </c>
      <c r="FQ88" s="3">
        <f t="shared" si="53"/>
        <v>0</v>
      </c>
      <c r="FR88" s="3">
        <f t="shared" si="53"/>
        <v>0</v>
      </c>
      <c r="FS88" s="3">
        <f t="shared" ref="FS88:GX88" si="54">FS97</f>
        <v>0</v>
      </c>
      <c r="FT88" s="3">
        <f t="shared" si="54"/>
        <v>0</v>
      </c>
      <c r="FU88" s="3">
        <f t="shared" si="54"/>
        <v>0</v>
      </c>
      <c r="FV88" s="3">
        <f t="shared" si="54"/>
        <v>0</v>
      </c>
      <c r="FW88" s="3">
        <f t="shared" si="54"/>
        <v>0</v>
      </c>
      <c r="FX88" s="3">
        <f t="shared" si="54"/>
        <v>0</v>
      </c>
      <c r="FY88" s="3">
        <f t="shared" si="54"/>
        <v>0</v>
      </c>
      <c r="FZ88" s="3">
        <f t="shared" si="54"/>
        <v>0</v>
      </c>
      <c r="GA88" s="3">
        <f t="shared" si="54"/>
        <v>0</v>
      </c>
      <c r="GB88" s="3">
        <f t="shared" si="54"/>
        <v>0</v>
      </c>
      <c r="GC88" s="3">
        <f t="shared" si="54"/>
        <v>0</v>
      </c>
      <c r="GD88" s="3">
        <f t="shared" si="54"/>
        <v>0</v>
      </c>
      <c r="GE88" s="3">
        <f t="shared" si="54"/>
        <v>0</v>
      </c>
      <c r="GF88" s="3">
        <f t="shared" si="54"/>
        <v>0</v>
      </c>
      <c r="GG88" s="3">
        <f t="shared" si="54"/>
        <v>0</v>
      </c>
      <c r="GH88" s="3">
        <f t="shared" si="54"/>
        <v>0</v>
      </c>
      <c r="GI88" s="3">
        <f t="shared" si="54"/>
        <v>0</v>
      </c>
      <c r="GJ88" s="3">
        <f t="shared" si="54"/>
        <v>0</v>
      </c>
      <c r="GK88" s="3">
        <f t="shared" si="54"/>
        <v>0</v>
      </c>
      <c r="GL88" s="3">
        <f t="shared" si="54"/>
        <v>0</v>
      </c>
      <c r="GM88" s="3">
        <f t="shared" si="54"/>
        <v>0</v>
      </c>
      <c r="GN88" s="3">
        <f t="shared" si="54"/>
        <v>0</v>
      </c>
      <c r="GO88" s="3">
        <f t="shared" si="54"/>
        <v>0</v>
      </c>
      <c r="GP88" s="3">
        <f t="shared" si="54"/>
        <v>0</v>
      </c>
      <c r="GQ88" s="3">
        <f t="shared" si="54"/>
        <v>0</v>
      </c>
      <c r="GR88" s="3">
        <f t="shared" si="54"/>
        <v>0</v>
      </c>
      <c r="GS88" s="3">
        <f t="shared" si="54"/>
        <v>0</v>
      </c>
      <c r="GT88" s="3">
        <f t="shared" si="54"/>
        <v>0</v>
      </c>
      <c r="GU88" s="3">
        <f t="shared" si="54"/>
        <v>0</v>
      </c>
      <c r="GV88" s="3">
        <f t="shared" si="54"/>
        <v>0</v>
      </c>
      <c r="GW88" s="3">
        <f t="shared" si="54"/>
        <v>0</v>
      </c>
      <c r="GX88" s="3">
        <f t="shared" si="54"/>
        <v>0</v>
      </c>
    </row>
    <row r="90" spans="1:245" x14ac:dyDescent="0.2">
      <c r="A90">
        <v>17</v>
      </c>
      <c r="B90">
        <v>1</v>
      </c>
      <c r="E90" t="s">
        <v>3</v>
      </c>
      <c r="F90" t="s">
        <v>181</v>
      </c>
      <c r="G90" t="s">
        <v>182</v>
      </c>
      <c r="H90" t="s">
        <v>183</v>
      </c>
      <c r="I90">
        <f>ROUND(81.15/1000,7)</f>
        <v>8.115E-2</v>
      </c>
      <c r="J90">
        <v>0</v>
      </c>
      <c r="K90">
        <f>ROUND(81.15/1000,7)</f>
        <v>8.115E-2</v>
      </c>
      <c r="O90">
        <f t="shared" ref="O90:O95" si="55">ROUND(CP90,2)</f>
        <v>52916.639999999999</v>
      </c>
      <c r="P90">
        <f t="shared" ref="P90:P95" si="56">ROUND(CQ90*I90,2)</f>
        <v>52916.639999999999</v>
      </c>
      <c r="Q90">
        <f t="shared" ref="Q90:Q95" si="57">ROUND(CR90*I90,2)</f>
        <v>0</v>
      </c>
      <c r="R90">
        <f t="shared" ref="R90:R95" si="58">ROUND(CS90*I90,2)</f>
        <v>0</v>
      </c>
      <c r="S90">
        <f t="shared" ref="S90:S95" si="59">ROUND(CT90*I90,2)</f>
        <v>0</v>
      </c>
      <c r="T90">
        <f t="shared" ref="T90:T95" si="60">ROUND(CU90*I90,2)</f>
        <v>0</v>
      </c>
      <c r="U90">
        <f t="shared" ref="U90:U95" si="61">ROUND(CV90*I90,7)</f>
        <v>0</v>
      </c>
      <c r="V90">
        <f t="shared" ref="V90:V95" si="62">ROUND(CW90*I90,7)</f>
        <v>0</v>
      </c>
      <c r="W90">
        <f t="shared" ref="W90:W95" si="63">ROUND(CX90*I90,2)</f>
        <v>0</v>
      </c>
      <c r="X90">
        <f t="shared" ref="X90:Y95" si="64">ROUND(CY90,2)</f>
        <v>0</v>
      </c>
      <c r="Y90">
        <f t="shared" si="64"/>
        <v>0</v>
      </c>
      <c r="AA90">
        <v>-1</v>
      </c>
      <c r="AB90">
        <f t="shared" ref="AB90:AB95" si="65">ROUND((AC90+AD90+AF90),6)</f>
        <v>582218.14</v>
      </c>
      <c r="AC90">
        <f t="shared" ref="AC90:AC95" si="66">ROUND((ES90),6)</f>
        <v>582218.14</v>
      </c>
      <c r="AD90">
        <f>ROUND((((ET90)-(EU90))+AE90),6)</f>
        <v>0</v>
      </c>
      <c r="AE90">
        <f t="shared" ref="AE90:AF95" si="67">ROUND((EU90),6)</f>
        <v>0</v>
      </c>
      <c r="AF90">
        <f t="shared" si="67"/>
        <v>0</v>
      </c>
      <c r="AG90">
        <f t="shared" ref="AG90:AG95" si="68">ROUND((AP90),6)</f>
        <v>0</v>
      </c>
      <c r="AH90">
        <f t="shared" ref="AH90:AI95" si="69">(EW90)</f>
        <v>0</v>
      </c>
      <c r="AI90">
        <f t="shared" si="69"/>
        <v>0</v>
      </c>
      <c r="AJ90">
        <f t="shared" ref="AJ90:AJ95" si="70">(AS90)</f>
        <v>0</v>
      </c>
      <c r="AK90">
        <v>582218.14</v>
      </c>
      <c r="AL90">
        <v>582218.14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1.1200000000000001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184</v>
      </c>
      <c r="BM90">
        <v>500002</v>
      </c>
      <c r="BN90">
        <v>0</v>
      </c>
      <c r="BO90" t="s">
        <v>181</v>
      </c>
      <c r="BP90">
        <v>1</v>
      </c>
      <c r="BQ90">
        <v>12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ref="CP90:CP95" si="71">(P90+Q90+S90+R90)</f>
        <v>52916.639999999999</v>
      </c>
      <c r="CQ90">
        <f>ROUND(AL90*BC90,2)</f>
        <v>652084.31999999995</v>
      </c>
      <c r="CR90">
        <f>ROUND(AM90*BB90,2)</f>
        <v>0</v>
      </c>
      <c r="CS90">
        <f t="shared" ref="CS90:CS95" si="72">ROUND(AN90*BS90,2)</f>
        <v>0</v>
      </c>
      <c r="CT90">
        <f t="shared" ref="CT90:CT95" si="73">ROUND(AO90*BA90,2)</f>
        <v>0</v>
      </c>
      <c r="CU90">
        <f t="shared" ref="CU90:CX95" si="74">AG90</f>
        <v>0</v>
      </c>
      <c r="CV90">
        <f t="shared" si="74"/>
        <v>0</v>
      </c>
      <c r="CW90">
        <f t="shared" si="74"/>
        <v>0</v>
      </c>
      <c r="CX90">
        <f t="shared" si="74"/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183</v>
      </c>
      <c r="DW90" t="s">
        <v>185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41196887</v>
      </c>
      <c r="EF90">
        <v>12</v>
      </c>
      <c r="EG90" t="s">
        <v>186</v>
      </c>
      <c r="EH90">
        <v>0</v>
      </c>
      <c r="EI90" t="s">
        <v>3</v>
      </c>
      <c r="EJ90">
        <v>2</v>
      </c>
      <c r="EK90">
        <v>500002</v>
      </c>
      <c r="EL90" t="s">
        <v>187</v>
      </c>
      <c r="EM90" t="s">
        <v>188</v>
      </c>
      <c r="EO90" t="s">
        <v>3</v>
      </c>
      <c r="EQ90">
        <v>1024</v>
      </c>
      <c r="ER90">
        <v>582218.14</v>
      </c>
      <c r="ES90">
        <v>582218.14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-1136370110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ref="GL90:GL95" si="75">ROUND(IF(AND(BH90=3,BI90=3,FS90&lt;&gt;0),P90,0),2)</f>
        <v>0</v>
      </c>
      <c r="GM90">
        <f t="shared" ref="GM90:GM95" si="76">ROUND(O90+X90+Y90,2)+GX90</f>
        <v>52916.639999999999</v>
      </c>
      <c r="GN90">
        <f t="shared" ref="GN90:GN95" si="77">IF(OR(BI90=0,BI90=1),GM90-GX90,0)</f>
        <v>0</v>
      </c>
      <c r="GO90">
        <f t="shared" ref="GO90:GO95" si="78">IF(BI90=2,GM90-GX90,0)</f>
        <v>52916.639999999999</v>
      </c>
      <c r="GP90">
        <f t="shared" ref="GP90:GP95" si="79">IF(BI90=4,GM90-GX90,0)</f>
        <v>0</v>
      </c>
      <c r="GR90">
        <v>0</v>
      </c>
      <c r="GS90">
        <v>0</v>
      </c>
      <c r="GT90">
        <v>0</v>
      </c>
      <c r="GU90" t="s">
        <v>3</v>
      </c>
      <c r="GV90">
        <f t="shared" ref="GV90:GV95" si="80">ROUND((GT90),6)</f>
        <v>0</v>
      </c>
      <c r="GW90">
        <v>1</v>
      </c>
      <c r="GX90">
        <f t="shared" ref="GX90:GX95" si="81">ROUND(HC90*I90,2)</f>
        <v>0</v>
      </c>
      <c r="HA90">
        <v>0</v>
      </c>
      <c r="HB90">
        <v>0</v>
      </c>
      <c r="HC90">
        <f t="shared" ref="HC90:HC95" si="82"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189</v>
      </c>
      <c r="F91" t="s">
        <v>190</v>
      </c>
      <c r="G91" t="s">
        <v>191</v>
      </c>
      <c r="H91" t="s">
        <v>192</v>
      </c>
      <c r="I91">
        <v>81.150000000000006</v>
      </c>
      <c r="J91">
        <v>0</v>
      </c>
      <c r="K91">
        <v>81.150000000000006</v>
      </c>
      <c r="O91">
        <f t="shared" si="55"/>
        <v>85170.98</v>
      </c>
      <c r="P91">
        <f t="shared" si="56"/>
        <v>85170.98</v>
      </c>
      <c r="Q91">
        <f t="shared" si="57"/>
        <v>0</v>
      </c>
      <c r="R91">
        <f t="shared" si="58"/>
        <v>0</v>
      </c>
      <c r="S91">
        <f t="shared" si="59"/>
        <v>0</v>
      </c>
      <c r="T91">
        <f t="shared" si="60"/>
        <v>0</v>
      </c>
      <c r="U91">
        <f t="shared" si="61"/>
        <v>0</v>
      </c>
      <c r="V91">
        <f t="shared" si="62"/>
        <v>0</v>
      </c>
      <c r="W91">
        <f t="shared" si="63"/>
        <v>0</v>
      </c>
      <c r="X91">
        <f t="shared" si="64"/>
        <v>0</v>
      </c>
      <c r="Y91">
        <f t="shared" si="64"/>
        <v>0</v>
      </c>
      <c r="AA91">
        <v>43524653</v>
      </c>
      <c r="AB91">
        <f t="shared" si="65"/>
        <v>1049.55</v>
      </c>
      <c r="AC91">
        <f t="shared" si="66"/>
        <v>1049.55</v>
      </c>
      <c r="AD91">
        <f>ROUND((ET91),6)</f>
        <v>0</v>
      </c>
      <c r="AE91">
        <f t="shared" si="67"/>
        <v>0</v>
      </c>
      <c r="AF91">
        <f t="shared" si="67"/>
        <v>0</v>
      </c>
      <c r="AG91">
        <f t="shared" si="68"/>
        <v>0</v>
      </c>
      <c r="AH91">
        <f t="shared" si="69"/>
        <v>0</v>
      </c>
      <c r="AI91">
        <f t="shared" si="69"/>
        <v>0</v>
      </c>
      <c r="AJ91">
        <f t="shared" si="70"/>
        <v>0</v>
      </c>
      <c r="AK91">
        <v>1049.55</v>
      </c>
      <c r="AL91">
        <v>1049.55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190</v>
      </c>
      <c r="BM91">
        <v>901</v>
      </c>
      <c r="BN91">
        <v>0</v>
      </c>
      <c r="BO91" t="s">
        <v>3</v>
      </c>
      <c r="BP91">
        <v>0</v>
      </c>
      <c r="BQ91">
        <v>91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71"/>
        <v>85170.98</v>
      </c>
      <c r="CQ91">
        <f>ROUND(AL91,2)</f>
        <v>1049.55</v>
      </c>
      <c r="CR91">
        <f>ROUND(AM91,2)</f>
        <v>0</v>
      </c>
      <c r="CS91">
        <f t="shared" si="72"/>
        <v>0</v>
      </c>
      <c r="CT91">
        <f t="shared" si="73"/>
        <v>0</v>
      </c>
      <c r="CU91">
        <f t="shared" si="74"/>
        <v>0</v>
      </c>
      <c r="CV91">
        <f t="shared" si="74"/>
        <v>0</v>
      </c>
      <c r="CW91">
        <f t="shared" si="74"/>
        <v>0</v>
      </c>
      <c r="CX91">
        <f t="shared" si="74"/>
        <v>0</v>
      </c>
      <c r="CY91">
        <f>0</f>
        <v>0</v>
      </c>
      <c r="CZ91">
        <f>0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192</v>
      </c>
      <c r="DW91" t="s">
        <v>192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41197390</v>
      </c>
      <c r="EF91">
        <v>91</v>
      </c>
      <c r="EG91" t="s">
        <v>193</v>
      </c>
      <c r="EH91">
        <v>0</v>
      </c>
      <c r="EI91" t="s">
        <v>3</v>
      </c>
      <c r="EJ91">
        <v>2</v>
      </c>
      <c r="EK91">
        <v>901</v>
      </c>
      <c r="EL91" t="s">
        <v>193</v>
      </c>
      <c r="EM91" t="s">
        <v>194</v>
      </c>
      <c r="EO91" t="s">
        <v>3</v>
      </c>
      <c r="EQ91">
        <v>16</v>
      </c>
      <c r="ER91">
        <v>0</v>
      </c>
      <c r="ES91">
        <v>1049.55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0</v>
      </c>
      <c r="FD91">
        <v>18</v>
      </c>
      <c r="FF91">
        <v>1049.55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3</v>
      </c>
      <c r="GD91">
        <v>1</v>
      </c>
      <c r="GF91">
        <v>1044694761</v>
      </c>
      <c r="GG91">
        <v>2</v>
      </c>
      <c r="GH91">
        <v>3</v>
      </c>
      <c r="GI91">
        <v>-2</v>
      </c>
      <c r="GJ91">
        <v>0</v>
      </c>
      <c r="GK91">
        <v>0</v>
      </c>
      <c r="GL91">
        <f t="shared" si="75"/>
        <v>0</v>
      </c>
      <c r="GM91">
        <f t="shared" si="76"/>
        <v>85170.98</v>
      </c>
      <c r="GN91">
        <f t="shared" si="77"/>
        <v>0</v>
      </c>
      <c r="GO91">
        <f t="shared" si="78"/>
        <v>85170.98</v>
      </c>
      <c r="GP91">
        <f t="shared" si="79"/>
        <v>0</v>
      </c>
      <c r="GR91">
        <v>1</v>
      </c>
      <c r="GS91">
        <v>1</v>
      </c>
      <c r="GT91">
        <v>0</v>
      </c>
      <c r="GU91" t="s">
        <v>3</v>
      </c>
      <c r="GV91">
        <f t="shared" si="80"/>
        <v>0</v>
      </c>
      <c r="GW91">
        <v>1</v>
      </c>
      <c r="GX91">
        <f t="shared" si="81"/>
        <v>0</v>
      </c>
      <c r="HA91">
        <v>0</v>
      </c>
      <c r="HB91">
        <v>0</v>
      </c>
      <c r="HC91">
        <f t="shared" si="82"/>
        <v>0</v>
      </c>
      <c r="HE91" t="s">
        <v>3</v>
      </c>
      <c r="HF91" t="s">
        <v>3</v>
      </c>
      <c r="HG91">
        <f>ROUND(ROUND(AL91,2)*I91,2)</f>
        <v>85170.98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E92" t="s">
        <v>3</v>
      </c>
      <c r="F92" t="s">
        <v>195</v>
      </c>
      <c r="G92" t="s">
        <v>196</v>
      </c>
      <c r="H92" t="s">
        <v>197</v>
      </c>
      <c r="I92">
        <v>2</v>
      </c>
      <c r="J92">
        <v>0</v>
      </c>
      <c r="K92">
        <v>2</v>
      </c>
      <c r="O92">
        <f t="shared" si="55"/>
        <v>23382.16</v>
      </c>
      <c r="P92">
        <f t="shared" si="56"/>
        <v>23382.16</v>
      </c>
      <c r="Q92">
        <f t="shared" si="57"/>
        <v>0</v>
      </c>
      <c r="R92">
        <f t="shared" si="58"/>
        <v>0</v>
      </c>
      <c r="S92">
        <f t="shared" si="59"/>
        <v>0</v>
      </c>
      <c r="T92">
        <f t="shared" si="60"/>
        <v>0</v>
      </c>
      <c r="U92">
        <f t="shared" si="61"/>
        <v>0</v>
      </c>
      <c r="V92">
        <f t="shared" si="62"/>
        <v>0</v>
      </c>
      <c r="W92">
        <f t="shared" si="63"/>
        <v>0</v>
      </c>
      <c r="X92">
        <f t="shared" si="64"/>
        <v>0</v>
      </c>
      <c r="Y92">
        <f t="shared" si="64"/>
        <v>0</v>
      </c>
      <c r="AA92">
        <v>-1</v>
      </c>
      <c r="AB92">
        <f t="shared" si="65"/>
        <v>11691.08</v>
      </c>
      <c r="AC92">
        <f t="shared" si="66"/>
        <v>11691.08</v>
      </c>
      <c r="AD92">
        <f>ROUND((ET92),6)</f>
        <v>0</v>
      </c>
      <c r="AE92">
        <f t="shared" si="67"/>
        <v>0</v>
      </c>
      <c r="AF92">
        <f t="shared" si="67"/>
        <v>0</v>
      </c>
      <c r="AG92">
        <f t="shared" si="68"/>
        <v>0</v>
      </c>
      <c r="AH92">
        <f t="shared" si="69"/>
        <v>0</v>
      </c>
      <c r="AI92">
        <f t="shared" si="69"/>
        <v>0</v>
      </c>
      <c r="AJ92">
        <f t="shared" si="70"/>
        <v>0</v>
      </c>
      <c r="AK92">
        <v>11691.08</v>
      </c>
      <c r="AL92">
        <v>11691.08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195</v>
      </c>
      <c r="BM92">
        <v>900</v>
      </c>
      <c r="BN92">
        <v>0</v>
      </c>
      <c r="BO92" t="s">
        <v>3</v>
      </c>
      <c r="BP92">
        <v>0</v>
      </c>
      <c r="BQ92">
        <v>12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71"/>
        <v>23382.16</v>
      </c>
      <c r="CQ92">
        <f>ROUND(AL92,2)</f>
        <v>11691.08</v>
      </c>
      <c r="CR92">
        <f>ROUND(AM92,2)</f>
        <v>0</v>
      </c>
      <c r="CS92">
        <f t="shared" si="72"/>
        <v>0</v>
      </c>
      <c r="CT92">
        <f t="shared" si="73"/>
        <v>0</v>
      </c>
      <c r="CU92">
        <f t="shared" si="74"/>
        <v>0</v>
      </c>
      <c r="CV92">
        <f t="shared" si="74"/>
        <v>0</v>
      </c>
      <c r="CW92">
        <f t="shared" si="74"/>
        <v>0</v>
      </c>
      <c r="CX92">
        <f t="shared" si="74"/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197</v>
      </c>
      <c r="DW92" t="s">
        <v>197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41197389</v>
      </c>
      <c r="EF92">
        <v>12</v>
      </c>
      <c r="EG92" t="s">
        <v>186</v>
      </c>
      <c r="EH92">
        <v>0</v>
      </c>
      <c r="EI92" t="s">
        <v>3</v>
      </c>
      <c r="EJ92">
        <v>1</v>
      </c>
      <c r="EK92">
        <v>900</v>
      </c>
      <c r="EL92" t="s">
        <v>198</v>
      </c>
      <c r="EM92" t="s">
        <v>199</v>
      </c>
      <c r="EO92" t="s">
        <v>3</v>
      </c>
      <c r="EQ92">
        <v>1040</v>
      </c>
      <c r="ER92">
        <v>0</v>
      </c>
      <c r="ES92">
        <v>11691.08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5</v>
      </c>
      <c r="FC92">
        <v>0</v>
      </c>
      <c r="FD92">
        <v>18</v>
      </c>
      <c r="FF92">
        <v>11691.08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-223896987</v>
      </c>
      <c r="GG92">
        <v>2</v>
      </c>
      <c r="GH92">
        <v>3</v>
      </c>
      <c r="GI92">
        <v>-2</v>
      </c>
      <c r="GJ92">
        <v>0</v>
      </c>
      <c r="GK92">
        <v>0</v>
      </c>
      <c r="GL92">
        <f t="shared" si="75"/>
        <v>0</v>
      </c>
      <c r="GM92">
        <f t="shared" si="76"/>
        <v>23382.16</v>
      </c>
      <c r="GN92">
        <f t="shared" si="77"/>
        <v>0</v>
      </c>
      <c r="GO92">
        <f t="shared" si="78"/>
        <v>23382.16</v>
      </c>
      <c r="GP92">
        <f t="shared" si="79"/>
        <v>0</v>
      </c>
      <c r="GR92">
        <v>1</v>
      </c>
      <c r="GS92">
        <v>1</v>
      </c>
      <c r="GT92">
        <v>0</v>
      </c>
      <c r="GU92" t="s">
        <v>3</v>
      </c>
      <c r="GV92">
        <f t="shared" si="80"/>
        <v>0</v>
      </c>
      <c r="GW92">
        <v>1</v>
      </c>
      <c r="GX92">
        <f t="shared" si="81"/>
        <v>0</v>
      </c>
      <c r="HA92">
        <v>0</v>
      </c>
      <c r="HB92">
        <v>0</v>
      </c>
      <c r="HC92">
        <f t="shared" si="82"/>
        <v>0</v>
      </c>
      <c r="HE92" t="s">
        <v>3</v>
      </c>
      <c r="HF92" t="s">
        <v>3</v>
      </c>
      <c r="HG92">
        <f>ROUND(ROUND(AL92,2)*I92,2)</f>
        <v>23382.16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200</v>
      </c>
      <c r="F93" t="s">
        <v>201</v>
      </c>
      <c r="G93" t="s">
        <v>202</v>
      </c>
      <c r="H93" t="s">
        <v>89</v>
      </c>
      <c r="I93">
        <f>ROUND(39/100,7)</f>
        <v>0.39</v>
      </c>
      <c r="J93">
        <v>0</v>
      </c>
      <c r="K93">
        <f>ROUND(39/100,7)</f>
        <v>0.39</v>
      </c>
      <c r="O93">
        <f t="shared" si="55"/>
        <v>452.9</v>
      </c>
      <c r="P93">
        <f t="shared" si="56"/>
        <v>452.9</v>
      </c>
      <c r="Q93">
        <f t="shared" si="57"/>
        <v>0</v>
      </c>
      <c r="R93">
        <f t="shared" si="58"/>
        <v>0</v>
      </c>
      <c r="S93">
        <f t="shared" si="59"/>
        <v>0</v>
      </c>
      <c r="T93">
        <f t="shared" si="60"/>
        <v>0</v>
      </c>
      <c r="U93">
        <f t="shared" si="61"/>
        <v>0</v>
      </c>
      <c r="V93">
        <f t="shared" si="62"/>
        <v>0</v>
      </c>
      <c r="W93">
        <f t="shared" si="63"/>
        <v>0</v>
      </c>
      <c r="X93">
        <f t="shared" si="64"/>
        <v>0</v>
      </c>
      <c r="Y93">
        <f t="shared" si="64"/>
        <v>0</v>
      </c>
      <c r="AA93">
        <v>43524653</v>
      </c>
      <c r="AB93">
        <f t="shared" si="65"/>
        <v>759.01</v>
      </c>
      <c r="AC93">
        <f t="shared" si="66"/>
        <v>759.01</v>
      </c>
      <c r="AD93">
        <f>ROUND((((ET93)-(EU93))+AE93),6)</f>
        <v>0</v>
      </c>
      <c r="AE93">
        <f t="shared" si="67"/>
        <v>0</v>
      </c>
      <c r="AF93">
        <f t="shared" si="67"/>
        <v>0</v>
      </c>
      <c r="AG93">
        <f t="shared" si="68"/>
        <v>0</v>
      </c>
      <c r="AH93">
        <f t="shared" si="69"/>
        <v>0</v>
      </c>
      <c r="AI93">
        <f t="shared" si="69"/>
        <v>0</v>
      </c>
      <c r="AJ93">
        <f t="shared" si="70"/>
        <v>0</v>
      </c>
      <c r="AK93">
        <v>759.01</v>
      </c>
      <c r="AL93">
        <v>759.01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1.53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203</v>
      </c>
      <c r="BM93">
        <v>500001</v>
      </c>
      <c r="BN93">
        <v>0</v>
      </c>
      <c r="BO93" t="s">
        <v>201</v>
      </c>
      <c r="BP93">
        <v>1</v>
      </c>
      <c r="BQ93">
        <v>12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71"/>
        <v>452.9</v>
      </c>
      <c r="CQ93">
        <f>ROUND(AL93*BC93,2)</f>
        <v>1161.29</v>
      </c>
      <c r="CR93">
        <f>ROUND(AM93*BB93,2)</f>
        <v>0</v>
      </c>
      <c r="CS93">
        <f t="shared" si="72"/>
        <v>0</v>
      </c>
      <c r="CT93">
        <f t="shared" si="73"/>
        <v>0</v>
      </c>
      <c r="CU93">
        <f t="shared" si="74"/>
        <v>0</v>
      </c>
      <c r="CV93">
        <f t="shared" si="74"/>
        <v>0</v>
      </c>
      <c r="CW93">
        <f t="shared" si="74"/>
        <v>0</v>
      </c>
      <c r="CX93">
        <f t="shared" si="74"/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89</v>
      </c>
      <c r="DW93" t="s">
        <v>89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41196886</v>
      </c>
      <c r="EF93">
        <v>12</v>
      </c>
      <c r="EG93" t="s">
        <v>186</v>
      </c>
      <c r="EH93">
        <v>0</v>
      </c>
      <c r="EI93" t="s">
        <v>3</v>
      </c>
      <c r="EJ93">
        <v>1</v>
      </c>
      <c r="EK93">
        <v>500001</v>
      </c>
      <c r="EL93" t="s">
        <v>72</v>
      </c>
      <c r="EM93" t="s">
        <v>73</v>
      </c>
      <c r="EO93" t="s">
        <v>3</v>
      </c>
      <c r="EQ93">
        <v>0</v>
      </c>
      <c r="ER93">
        <v>759.01</v>
      </c>
      <c r="ES93">
        <v>759.01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350580990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75"/>
        <v>0</v>
      </c>
      <c r="GM93">
        <f t="shared" si="76"/>
        <v>452.9</v>
      </c>
      <c r="GN93">
        <f t="shared" si="77"/>
        <v>0</v>
      </c>
      <c r="GO93">
        <f t="shared" si="78"/>
        <v>452.9</v>
      </c>
      <c r="GP93">
        <f t="shared" si="79"/>
        <v>0</v>
      </c>
      <c r="GR93">
        <v>0</v>
      </c>
      <c r="GS93">
        <v>3</v>
      </c>
      <c r="GT93">
        <v>0</v>
      </c>
      <c r="GU93" t="s">
        <v>3</v>
      </c>
      <c r="GV93">
        <f t="shared" si="80"/>
        <v>0</v>
      </c>
      <c r="GW93">
        <v>1</v>
      </c>
      <c r="GX93">
        <f t="shared" si="81"/>
        <v>0</v>
      </c>
      <c r="HA93">
        <v>0</v>
      </c>
      <c r="HB93">
        <v>0</v>
      </c>
      <c r="HC93">
        <f t="shared" si="82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17</v>
      </c>
      <c r="B94">
        <v>1</v>
      </c>
      <c r="E94" t="s">
        <v>204</v>
      </c>
      <c r="F94" t="s">
        <v>205</v>
      </c>
      <c r="G94" t="s">
        <v>206</v>
      </c>
      <c r="H94" t="s">
        <v>197</v>
      </c>
      <c r="I94">
        <v>3</v>
      </c>
      <c r="J94">
        <v>0</v>
      </c>
      <c r="K94">
        <v>3</v>
      </c>
      <c r="O94">
        <f t="shared" si="55"/>
        <v>3079.86</v>
      </c>
      <c r="P94">
        <f t="shared" si="56"/>
        <v>3079.86</v>
      </c>
      <c r="Q94">
        <f t="shared" si="57"/>
        <v>0</v>
      </c>
      <c r="R94">
        <f t="shared" si="58"/>
        <v>0</v>
      </c>
      <c r="S94">
        <f t="shared" si="59"/>
        <v>0</v>
      </c>
      <c r="T94">
        <f t="shared" si="60"/>
        <v>0</v>
      </c>
      <c r="U94">
        <f t="shared" si="61"/>
        <v>0</v>
      </c>
      <c r="V94">
        <f t="shared" si="62"/>
        <v>0</v>
      </c>
      <c r="W94">
        <f t="shared" si="63"/>
        <v>0</v>
      </c>
      <c r="X94">
        <f t="shared" si="64"/>
        <v>0</v>
      </c>
      <c r="Y94">
        <f t="shared" si="64"/>
        <v>0</v>
      </c>
      <c r="AA94">
        <v>43524653</v>
      </c>
      <c r="AB94">
        <f t="shared" si="65"/>
        <v>1026.6199999999999</v>
      </c>
      <c r="AC94">
        <f t="shared" si="66"/>
        <v>1026.6199999999999</v>
      </c>
      <c r="AD94">
        <f>ROUND((ET94),6)</f>
        <v>0</v>
      </c>
      <c r="AE94">
        <f t="shared" si="67"/>
        <v>0</v>
      </c>
      <c r="AF94">
        <f t="shared" si="67"/>
        <v>0</v>
      </c>
      <c r="AG94">
        <f t="shared" si="68"/>
        <v>0</v>
      </c>
      <c r="AH94">
        <f t="shared" si="69"/>
        <v>0</v>
      </c>
      <c r="AI94">
        <f t="shared" si="69"/>
        <v>0</v>
      </c>
      <c r="AJ94">
        <f t="shared" si="70"/>
        <v>0</v>
      </c>
      <c r="AK94">
        <v>1026.6199999999999</v>
      </c>
      <c r="AL94">
        <v>1026.6199999999999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205</v>
      </c>
      <c r="BM94">
        <v>900</v>
      </c>
      <c r="BN94">
        <v>0</v>
      </c>
      <c r="BO94" t="s">
        <v>3</v>
      </c>
      <c r="BP94">
        <v>0</v>
      </c>
      <c r="BQ94">
        <v>90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1"/>
        <v>3079.86</v>
      </c>
      <c r="CQ94">
        <f>ROUND(AL94,2)</f>
        <v>1026.6199999999999</v>
      </c>
      <c r="CR94">
        <f>ROUND(AM94,2)</f>
        <v>0</v>
      </c>
      <c r="CS94">
        <f t="shared" si="72"/>
        <v>0</v>
      </c>
      <c r="CT94">
        <f t="shared" si="73"/>
        <v>0</v>
      </c>
      <c r="CU94">
        <f t="shared" si="74"/>
        <v>0</v>
      </c>
      <c r="CV94">
        <f t="shared" si="74"/>
        <v>0</v>
      </c>
      <c r="CW94">
        <f t="shared" si="74"/>
        <v>0</v>
      </c>
      <c r="CX94">
        <f t="shared" si="74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197</v>
      </c>
      <c r="DW94" t="s">
        <v>197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41197389</v>
      </c>
      <c r="EF94">
        <v>90</v>
      </c>
      <c r="EG94" t="s">
        <v>198</v>
      </c>
      <c r="EH94">
        <v>0</v>
      </c>
      <c r="EI94" t="s">
        <v>3</v>
      </c>
      <c r="EJ94">
        <v>1</v>
      </c>
      <c r="EK94">
        <v>900</v>
      </c>
      <c r="EL94" t="s">
        <v>198</v>
      </c>
      <c r="EM94" t="s">
        <v>199</v>
      </c>
      <c r="EO94" t="s">
        <v>3</v>
      </c>
      <c r="EQ94">
        <v>16</v>
      </c>
      <c r="ER94">
        <v>0</v>
      </c>
      <c r="ES94">
        <v>1026.6199999999999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0</v>
      </c>
      <c r="FD94">
        <v>18</v>
      </c>
      <c r="FF94">
        <v>1026.6199999999999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-1717242559</v>
      </c>
      <c r="GG94">
        <v>2</v>
      </c>
      <c r="GH94">
        <v>3</v>
      </c>
      <c r="GI94">
        <v>-2</v>
      </c>
      <c r="GJ94">
        <v>0</v>
      </c>
      <c r="GK94">
        <v>0</v>
      </c>
      <c r="GL94">
        <f t="shared" si="75"/>
        <v>0</v>
      </c>
      <c r="GM94">
        <f t="shared" si="76"/>
        <v>3079.86</v>
      </c>
      <c r="GN94">
        <f t="shared" si="77"/>
        <v>3079.86</v>
      </c>
      <c r="GO94">
        <f t="shared" si="78"/>
        <v>0</v>
      </c>
      <c r="GP94">
        <f t="shared" si="79"/>
        <v>0</v>
      </c>
      <c r="GR94">
        <v>1</v>
      </c>
      <c r="GS94">
        <v>1</v>
      </c>
      <c r="GT94">
        <v>0</v>
      </c>
      <c r="GU94" t="s">
        <v>3</v>
      </c>
      <c r="GV94">
        <f t="shared" si="80"/>
        <v>0</v>
      </c>
      <c r="GW94">
        <v>1</v>
      </c>
      <c r="GX94">
        <f t="shared" si="81"/>
        <v>0</v>
      </c>
      <c r="HA94">
        <v>0</v>
      </c>
      <c r="HB94">
        <v>0</v>
      </c>
      <c r="HC94">
        <f t="shared" si="82"/>
        <v>0</v>
      </c>
      <c r="HE94" t="s">
        <v>3</v>
      </c>
      <c r="HF94" t="s">
        <v>3</v>
      </c>
      <c r="HG94">
        <f>ROUND(ROUND(AL94,2)*I94,2)</f>
        <v>3079.86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E95" t="s">
        <v>207</v>
      </c>
      <c r="F95" t="s">
        <v>208</v>
      </c>
      <c r="G95" t="s">
        <v>209</v>
      </c>
      <c r="H95" t="s">
        <v>197</v>
      </c>
      <c r="I95">
        <v>3</v>
      </c>
      <c r="J95">
        <v>0</v>
      </c>
      <c r="K95">
        <v>3</v>
      </c>
      <c r="O95">
        <f t="shared" si="55"/>
        <v>2363.85</v>
      </c>
      <c r="P95">
        <f t="shared" si="56"/>
        <v>2363.85</v>
      </c>
      <c r="Q95">
        <f t="shared" si="57"/>
        <v>0</v>
      </c>
      <c r="R95">
        <f t="shared" si="58"/>
        <v>0</v>
      </c>
      <c r="S95">
        <f t="shared" si="59"/>
        <v>0</v>
      </c>
      <c r="T95">
        <f t="shared" si="60"/>
        <v>0</v>
      </c>
      <c r="U95">
        <f t="shared" si="61"/>
        <v>0</v>
      </c>
      <c r="V95">
        <f t="shared" si="62"/>
        <v>0</v>
      </c>
      <c r="W95">
        <f t="shared" si="63"/>
        <v>0</v>
      </c>
      <c r="X95">
        <f t="shared" si="64"/>
        <v>0</v>
      </c>
      <c r="Y95">
        <f t="shared" si="64"/>
        <v>0</v>
      </c>
      <c r="AA95">
        <v>43524653</v>
      </c>
      <c r="AB95">
        <f t="shared" si="65"/>
        <v>787.95</v>
      </c>
      <c r="AC95">
        <f t="shared" si="66"/>
        <v>787.95</v>
      </c>
      <c r="AD95">
        <f>ROUND((ET95),6)</f>
        <v>0</v>
      </c>
      <c r="AE95">
        <f t="shared" si="67"/>
        <v>0</v>
      </c>
      <c r="AF95">
        <f t="shared" si="67"/>
        <v>0</v>
      </c>
      <c r="AG95">
        <f t="shared" si="68"/>
        <v>0</v>
      </c>
      <c r="AH95">
        <f t="shared" si="69"/>
        <v>0</v>
      </c>
      <c r="AI95">
        <f t="shared" si="69"/>
        <v>0</v>
      </c>
      <c r="AJ95">
        <f t="shared" si="70"/>
        <v>0</v>
      </c>
      <c r="AK95">
        <v>787.95</v>
      </c>
      <c r="AL95">
        <v>787.95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208</v>
      </c>
      <c r="BM95">
        <v>900</v>
      </c>
      <c r="BN95">
        <v>0</v>
      </c>
      <c r="BO95" t="s">
        <v>3</v>
      </c>
      <c r="BP95">
        <v>0</v>
      </c>
      <c r="BQ95">
        <v>90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71"/>
        <v>2363.85</v>
      </c>
      <c r="CQ95">
        <f>ROUND(AL95,2)</f>
        <v>787.95</v>
      </c>
      <c r="CR95">
        <f>ROUND(AM95,2)</f>
        <v>0</v>
      </c>
      <c r="CS95">
        <f t="shared" si="72"/>
        <v>0</v>
      </c>
      <c r="CT95">
        <f t="shared" si="73"/>
        <v>0</v>
      </c>
      <c r="CU95">
        <f t="shared" si="74"/>
        <v>0</v>
      </c>
      <c r="CV95">
        <f t="shared" si="74"/>
        <v>0</v>
      </c>
      <c r="CW95">
        <f t="shared" si="74"/>
        <v>0</v>
      </c>
      <c r="CX95">
        <f t="shared" si="74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197</v>
      </c>
      <c r="DW95" t="s">
        <v>197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41197389</v>
      </c>
      <c r="EF95">
        <v>90</v>
      </c>
      <c r="EG95" t="s">
        <v>198</v>
      </c>
      <c r="EH95">
        <v>0</v>
      </c>
      <c r="EI95" t="s">
        <v>3</v>
      </c>
      <c r="EJ95">
        <v>1</v>
      </c>
      <c r="EK95">
        <v>900</v>
      </c>
      <c r="EL95" t="s">
        <v>198</v>
      </c>
      <c r="EM95" t="s">
        <v>199</v>
      </c>
      <c r="EO95" t="s">
        <v>3</v>
      </c>
      <c r="EQ95">
        <v>16</v>
      </c>
      <c r="ER95">
        <v>0</v>
      </c>
      <c r="ES95">
        <v>787.95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5</v>
      </c>
      <c r="FC95">
        <v>0</v>
      </c>
      <c r="FD95">
        <v>18</v>
      </c>
      <c r="FF95">
        <v>787.95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-1144094925</v>
      </c>
      <c r="GG95">
        <v>2</v>
      </c>
      <c r="GH95">
        <v>3</v>
      </c>
      <c r="GI95">
        <v>-2</v>
      </c>
      <c r="GJ95">
        <v>0</v>
      </c>
      <c r="GK95">
        <v>0</v>
      </c>
      <c r="GL95">
        <f t="shared" si="75"/>
        <v>0</v>
      </c>
      <c r="GM95">
        <f t="shared" si="76"/>
        <v>2363.85</v>
      </c>
      <c r="GN95">
        <f t="shared" si="77"/>
        <v>2363.85</v>
      </c>
      <c r="GO95">
        <f t="shared" si="78"/>
        <v>0</v>
      </c>
      <c r="GP95">
        <f t="shared" si="79"/>
        <v>0</v>
      </c>
      <c r="GR95">
        <v>1</v>
      </c>
      <c r="GS95">
        <v>1</v>
      </c>
      <c r="GT95">
        <v>0</v>
      </c>
      <c r="GU95" t="s">
        <v>3</v>
      </c>
      <c r="GV95">
        <f t="shared" si="80"/>
        <v>0</v>
      </c>
      <c r="GW95">
        <v>1</v>
      </c>
      <c r="GX95">
        <f t="shared" si="81"/>
        <v>0</v>
      </c>
      <c r="HA95">
        <v>0</v>
      </c>
      <c r="HB95">
        <v>0</v>
      </c>
      <c r="HC95">
        <f t="shared" si="82"/>
        <v>0</v>
      </c>
      <c r="HE95" t="s">
        <v>3</v>
      </c>
      <c r="HF95" t="s">
        <v>3</v>
      </c>
      <c r="HG95">
        <f>ROUND(ROUND(AL95,2)*I95,2)</f>
        <v>2363.85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7" spans="1:206" x14ac:dyDescent="0.2">
      <c r="A97" s="2">
        <v>51</v>
      </c>
      <c r="B97" s="2">
        <f>B86</f>
        <v>1</v>
      </c>
      <c r="C97" s="2">
        <f>A86</f>
        <v>4</v>
      </c>
      <c r="D97" s="2">
        <f>ROW(A86)</f>
        <v>86</v>
      </c>
      <c r="E97" s="2"/>
      <c r="F97" s="2" t="str">
        <f>IF(F86&lt;&gt;"",F86,"")</f>
        <v>Новый раздел</v>
      </c>
      <c r="G97" s="2" t="str">
        <f>IF(G86&lt;&gt;"",G86,"")</f>
        <v>материалы</v>
      </c>
      <c r="H97" s="2">
        <v>0</v>
      </c>
      <c r="I97" s="2"/>
      <c r="J97" s="2"/>
      <c r="K97" s="2"/>
      <c r="L97" s="2"/>
      <c r="M97" s="2"/>
      <c r="N97" s="2"/>
      <c r="O97" s="2">
        <f t="shared" ref="O97:T97" si="83">ROUND(AB97,2)</f>
        <v>91067.59</v>
      </c>
      <c r="P97" s="2">
        <f t="shared" si="83"/>
        <v>91067.59</v>
      </c>
      <c r="Q97" s="2">
        <f t="shared" si="83"/>
        <v>0</v>
      </c>
      <c r="R97" s="2">
        <f t="shared" si="83"/>
        <v>0</v>
      </c>
      <c r="S97" s="2">
        <f t="shared" si="83"/>
        <v>0</v>
      </c>
      <c r="T97" s="2">
        <f t="shared" si="83"/>
        <v>0</v>
      </c>
      <c r="U97" s="2">
        <f>AH97</f>
        <v>0</v>
      </c>
      <c r="V97" s="2">
        <f>AI97</f>
        <v>0</v>
      </c>
      <c r="W97" s="2">
        <f>ROUND(AJ97,2)</f>
        <v>0</v>
      </c>
      <c r="X97" s="2">
        <f>ROUND(AK97,2)</f>
        <v>0</v>
      </c>
      <c r="Y97" s="2">
        <f>ROUND(AL97,2)</f>
        <v>0</v>
      </c>
      <c r="Z97" s="2"/>
      <c r="AA97" s="2"/>
      <c r="AB97" s="2">
        <f>ROUND(SUMIF(AA90:AA95,"=43524653",O90:O95),2)</f>
        <v>91067.59</v>
      </c>
      <c r="AC97" s="2">
        <f>ROUND(SUMIF(AA90:AA95,"=43524653",P90:P95),2)</f>
        <v>91067.59</v>
      </c>
      <c r="AD97" s="2">
        <f>ROUND(SUMIF(AA90:AA95,"=43524653",Q90:Q95),2)</f>
        <v>0</v>
      </c>
      <c r="AE97" s="2">
        <f>ROUND(SUMIF(AA90:AA95,"=43524653",R90:R95),2)</f>
        <v>0</v>
      </c>
      <c r="AF97" s="2">
        <f>ROUND(SUMIF(AA90:AA95,"=43524653",S90:S95),2)</f>
        <v>0</v>
      </c>
      <c r="AG97" s="2">
        <f>ROUND(SUMIF(AA90:AA95,"=43524653",T90:T95),2)</f>
        <v>0</v>
      </c>
      <c r="AH97" s="2">
        <f>SUMIF(AA90:AA95,"=43524653",U90:U95)</f>
        <v>0</v>
      </c>
      <c r="AI97" s="2">
        <f>SUMIF(AA90:AA95,"=43524653",V90:V95)</f>
        <v>0</v>
      </c>
      <c r="AJ97" s="2">
        <f>ROUND(SUMIF(AA90:AA95,"=43524653",W90:W95),2)</f>
        <v>0</v>
      </c>
      <c r="AK97" s="2">
        <f>ROUND(SUMIF(AA90:AA95,"=43524653",X90:X95),2)</f>
        <v>0</v>
      </c>
      <c r="AL97" s="2">
        <f>ROUND(SUMIF(AA90:AA95,"=43524653",Y90:Y95),2)</f>
        <v>0</v>
      </c>
      <c r="AM97" s="2"/>
      <c r="AN97" s="2"/>
      <c r="AO97" s="2">
        <f t="shared" ref="AO97:BD97" si="84">ROUND(BX97,2)</f>
        <v>0</v>
      </c>
      <c r="AP97" s="2">
        <f t="shared" si="84"/>
        <v>0</v>
      </c>
      <c r="AQ97" s="2">
        <f t="shared" si="84"/>
        <v>0</v>
      </c>
      <c r="AR97" s="2">
        <f t="shared" si="84"/>
        <v>91067.59</v>
      </c>
      <c r="AS97" s="2">
        <f t="shared" si="84"/>
        <v>5443.71</v>
      </c>
      <c r="AT97" s="2">
        <f t="shared" si="84"/>
        <v>85623.88</v>
      </c>
      <c r="AU97" s="2">
        <f t="shared" si="84"/>
        <v>0</v>
      </c>
      <c r="AV97" s="2">
        <f t="shared" si="84"/>
        <v>91067.59</v>
      </c>
      <c r="AW97" s="2">
        <f t="shared" si="84"/>
        <v>91067.59</v>
      </c>
      <c r="AX97" s="2">
        <f t="shared" si="84"/>
        <v>0</v>
      </c>
      <c r="AY97" s="2">
        <f t="shared" si="84"/>
        <v>91067.59</v>
      </c>
      <c r="AZ97" s="2">
        <f t="shared" si="84"/>
        <v>0</v>
      </c>
      <c r="BA97" s="2">
        <f t="shared" si="84"/>
        <v>0</v>
      </c>
      <c r="BB97" s="2">
        <f t="shared" si="84"/>
        <v>0</v>
      </c>
      <c r="BC97" s="2">
        <f t="shared" si="84"/>
        <v>0</v>
      </c>
      <c r="BD97" s="2">
        <f t="shared" si="84"/>
        <v>0</v>
      </c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>
        <f>ROUND(SUMIF(AA90:AA95,"=43524653",FQ90:FQ95),2)</f>
        <v>0</v>
      </c>
      <c r="BY97" s="2">
        <f>ROUND(SUMIF(AA90:AA95,"=43524653",FR90:FR95),2)</f>
        <v>0</v>
      </c>
      <c r="BZ97" s="2">
        <f>ROUND(SUMIF(AA90:AA95,"=43524653",GL90:GL95),2)</f>
        <v>0</v>
      </c>
      <c r="CA97" s="2">
        <f>ROUND(SUMIF(AA90:AA95,"=43524653",GM90:GM95),2)</f>
        <v>91067.59</v>
      </c>
      <c r="CB97" s="2">
        <f>ROUND(SUMIF(AA90:AA95,"=43524653",GN90:GN95),2)</f>
        <v>5443.71</v>
      </c>
      <c r="CC97" s="2">
        <f>ROUND(SUMIF(AA90:AA95,"=43524653",GO90:GO95),2)</f>
        <v>85623.88</v>
      </c>
      <c r="CD97" s="2">
        <f>ROUND(SUMIF(AA90:AA95,"=43524653",GP90:GP95),2)</f>
        <v>0</v>
      </c>
      <c r="CE97" s="2">
        <f>AC97-BX97</f>
        <v>91067.59</v>
      </c>
      <c r="CF97" s="2">
        <f>AC97-BY97</f>
        <v>91067.59</v>
      </c>
      <c r="CG97" s="2">
        <f>BX97-BZ97</f>
        <v>0</v>
      </c>
      <c r="CH97" s="2">
        <f>AC97-BX97-BY97+BZ97</f>
        <v>91067.59</v>
      </c>
      <c r="CI97" s="2">
        <f>BY97-BZ97</f>
        <v>0</v>
      </c>
      <c r="CJ97" s="2">
        <f>ROUND(SUMIF(AA90:AA95,"=43524653",GX90:GX95),2)</f>
        <v>0</v>
      </c>
      <c r="CK97" s="2">
        <f>ROUND(SUMIF(AA90:AA95,"=43524653",GY90:GY95),2)</f>
        <v>0</v>
      </c>
      <c r="CL97" s="2">
        <f>ROUND(SUMIF(AA90:AA95,"=43524653",GZ90:GZ95),2)</f>
        <v>0</v>
      </c>
      <c r="CM97" s="2">
        <f>ROUND(SUMIF(AA90:AA95,"=43524653",HD90:HD95),2)</f>
        <v>0</v>
      </c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>
        <v>0</v>
      </c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201</v>
      </c>
      <c r="F99" s="4">
        <f>ROUND(Source!O97,O99)</f>
        <v>91067.59</v>
      </c>
      <c r="G99" s="4" t="s">
        <v>126</v>
      </c>
      <c r="H99" s="4" t="s">
        <v>127</v>
      </c>
      <c r="I99" s="4"/>
      <c r="J99" s="4"/>
      <c r="K99" s="4">
        <v>201</v>
      </c>
      <c r="L99" s="4">
        <v>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91067.59</v>
      </c>
      <c r="X99" s="4">
        <v>1</v>
      </c>
      <c r="Y99" s="4">
        <v>91067.59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202</v>
      </c>
      <c r="F100" s="4">
        <f>ROUND(Source!P97,O100)</f>
        <v>91067.59</v>
      </c>
      <c r="G100" s="4" t="s">
        <v>128</v>
      </c>
      <c r="H100" s="4" t="s">
        <v>129</v>
      </c>
      <c r="I100" s="4"/>
      <c r="J100" s="4"/>
      <c r="K100" s="4">
        <v>202</v>
      </c>
      <c r="L100" s="4">
        <v>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91067.59</v>
      </c>
      <c r="X100" s="4">
        <v>1</v>
      </c>
      <c r="Y100" s="4">
        <v>91067.59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222</v>
      </c>
      <c r="F101" s="4">
        <f>ROUND(Source!AO97,O101)</f>
        <v>0</v>
      </c>
      <c r="G101" s="4" t="s">
        <v>130</v>
      </c>
      <c r="H101" s="4" t="s">
        <v>131</v>
      </c>
      <c r="I101" s="4"/>
      <c r="J101" s="4"/>
      <c r="K101" s="4">
        <v>222</v>
      </c>
      <c r="L101" s="4">
        <v>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225</v>
      </c>
      <c r="F102" s="4">
        <f>ROUND(Source!AV97,O102)</f>
        <v>91067.59</v>
      </c>
      <c r="G102" s="4" t="s">
        <v>132</v>
      </c>
      <c r="H102" s="4" t="s">
        <v>133</v>
      </c>
      <c r="I102" s="4"/>
      <c r="J102" s="4"/>
      <c r="K102" s="4">
        <v>225</v>
      </c>
      <c r="L102" s="4">
        <v>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91067.59</v>
      </c>
      <c r="X102" s="4">
        <v>1</v>
      </c>
      <c r="Y102" s="4">
        <v>91067.59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226</v>
      </c>
      <c r="F103" s="4">
        <f>ROUND(Source!AW97,O103)</f>
        <v>91067.59</v>
      </c>
      <c r="G103" s="4" t="s">
        <v>134</v>
      </c>
      <c r="H103" s="4" t="s">
        <v>135</v>
      </c>
      <c r="I103" s="4"/>
      <c r="J103" s="4"/>
      <c r="K103" s="4">
        <v>226</v>
      </c>
      <c r="L103" s="4">
        <v>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91067.59</v>
      </c>
      <c r="X103" s="4">
        <v>1</v>
      </c>
      <c r="Y103" s="4">
        <v>91067.59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227</v>
      </c>
      <c r="F104" s="4">
        <f>ROUND(Source!AX97,O104)</f>
        <v>0</v>
      </c>
      <c r="G104" s="4" t="s">
        <v>136</v>
      </c>
      <c r="H104" s="4" t="s">
        <v>137</v>
      </c>
      <c r="I104" s="4"/>
      <c r="J104" s="4"/>
      <c r="K104" s="4">
        <v>227</v>
      </c>
      <c r="L104" s="4">
        <v>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228</v>
      </c>
      <c r="F105" s="4">
        <f>ROUND(Source!AY97,O105)</f>
        <v>91067.59</v>
      </c>
      <c r="G105" s="4" t="s">
        <v>138</v>
      </c>
      <c r="H105" s="4" t="s">
        <v>139</v>
      </c>
      <c r="I105" s="4"/>
      <c r="J105" s="4"/>
      <c r="K105" s="4">
        <v>228</v>
      </c>
      <c r="L105" s="4">
        <v>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91067.59</v>
      </c>
      <c r="X105" s="4">
        <v>1</v>
      </c>
      <c r="Y105" s="4">
        <v>91067.59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216</v>
      </c>
      <c r="F106" s="4">
        <f>ROUND(Source!AP97,O106)</f>
        <v>0</v>
      </c>
      <c r="G106" s="4" t="s">
        <v>140</v>
      </c>
      <c r="H106" s="4" t="s">
        <v>141</v>
      </c>
      <c r="I106" s="4"/>
      <c r="J106" s="4"/>
      <c r="K106" s="4">
        <v>216</v>
      </c>
      <c r="L106" s="4">
        <v>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223</v>
      </c>
      <c r="F107" s="4">
        <f>ROUND(Source!AQ97,O107)</f>
        <v>0</v>
      </c>
      <c r="G107" s="4" t="s">
        <v>142</v>
      </c>
      <c r="H107" s="4" t="s">
        <v>143</v>
      </c>
      <c r="I107" s="4"/>
      <c r="J107" s="4"/>
      <c r="K107" s="4">
        <v>223</v>
      </c>
      <c r="L107" s="4">
        <v>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229</v>
      </c>
      <c r="F108" s="4">
        <f>ROUND(Source!AZ97,O108)</f>
        <v>0</v>
      </c>
      <c r="G108" s="4" t="s">
        <v>144</v>
      </c>
      <c r="H108" s="4" t="s">
        <v>145</v>
      </c>
      <c r="I108" s="4"/>
      <c r="J108" s="4"/>
      <c r="K108" s="4">
        <v>229</v>
      </c>
      <c r="L108" s="4">
        <v>10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203</v>
      </c>
      <c r="F109" s="4">
        <f>ROUND(Source!Q97,O109)</f>
        <v>0</v>
      </c>
      <c r="G109" s="4" t="s">
        <v>146</v>
      </c>
      <c r="H109" s="4" t="s">
        <v>147</v>
      </c>
      <c r="I109" s="4"/>
      <c r="J109" s="4"/>
      <c r="K109" s="4">
        <v>203</v>
      </c>
      <c r="L109" s="4">
        <v>11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231</v>
      </c>
      <c r="F110" s="4">
        <f>ROUND(Source!BB97,O110)</f>
        <v>0</v>
      </c>
      <c r="G110" s="4" t="s">
        <v>148</v>
      </c>
      <c r="H110" s="4" t="s">
        <v>149</v>
      </c>
      <c r="I110" s="4"/>
      <c r="J110" s="4"/>
      <c r="K110" s="4">
        <v>231</v>
      </c>
      <c r="L110" s="4">
        <v>12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204</v>
      </c>
      <c r="F111" s="4">
        <f>ROUND(Source!R97,O111)</f>
        <v>0</v>
      </c>
      <c r="G111" s="4" t="s">
        <v>150</v>
      </c>
      <c r="H111" s="4" t="s">
        <v>151</v>
      </c>
      <c r="I111" s="4"/>
      <c r="J111" s="4"/>
      <c r="K111" s="4">
        <v>204</v>
      </c>
      <c r="L111" s="4">
        <v>13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205</v>
      </c>
      <c r="F112" s="4">
        <f>ROUND(Source!S97,O112)</f>
        <v>0</v>
      </c>
      <c r="G112" s="4" t="s">
        <v>152</v>
      </c>
      <c r="H112" s="4" t="s">
        <v>153</v>
      </c>
      <c r="I112" s="4"/>
      <c r="J112" s="4"/>
      <c r="K112" s="4">
        <v>205</v>
      </c>
      <c r="L112" s="4">
        <v>14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232</v>
      </c>
      <c r="F113" s="4">
        <f>ROUND(Source!BC97,O113)</f>
        <v>0</v>
      </c>
      <c r="G113" s="4" t="s">
        <v>154</v>
      </c>
      <c r="H113" s="4" t="s">
        <v>155</v>
      </c>
      <c r="I113" s="4"/>
      <c r="J113" s="4"/>
      <c r="K113" s="4">
        <v>232</v>
      </c>
      <c r="L113" s="4">
        <v>15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214</v>
      </c>
      <c r="F114" s="4">
        <f>ROUND(Source!AS97,O114)</f>
        <v>5443.71</v>
      </c>
      <c r="G114" s="4" t="s">
        <v>156</v>
      </c>
      <c r="H114" s="4" t="s">
        <v>157</v>
      </c>
      <c r="I114" s="4"/>
      <c r="J114" s="4"/>
      <c r="K114" s="4">
        <v>214</v>
      </c>
      <c r="L114" s="4">
        <v>16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5443.71</v>
      </c>
      <c r="X114" s="4">
        <v>1</v>
      </c>
      <c r="Y114" s="4">
        <v>5443.71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215</v>
      </c>
      <c r="F115" s="4">
        <f>ROUND(Source!AT97,O115)</f>
        <v>85623.88</v>
      </c>
      <c r="G115" s="4" t="s">
        <v>158</v>
      </c>
      <c r="H115" s="4" t="s">
        <v>159</v>
      </c>
      <c r="I115" s="4"/>
      <c r="J115" s="4"/>
      <c r="K115" s="4">
        <v>215</v>
      </c>
      <c r="L115" s="4">
        <v>17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85623.88</v>
      </c>
      <c r="X115" s="4">
        <v>1</v>
      </c>
      <c r="Y115" s="4">
        <v>85623.88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217</v>
      </c>
      <c r="F116" s="4">
        <f>ROUND(Source!AU97,O116)</f>
        <v>0</v>
      </c>
      <c r="G116" s="4" t="s">
        <v>160</v>
      </c>
      <c r="H116" s="4" t="s">
        <v>161</v>
      </c>
      <c r="I116" s="4"/>
      <c r="J116" s="4"/>
      <c r="K116" s="4">
        <v>217</v>
      </c>
      <c r="L116" s="4">
        <v>18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230</v>
      </c>
      <c r="F117" s="4">
        <f>ROUND(Source!BA97,O117)</f>
        <v>0</v>
      </c>
      <c r="G117" s="4" t="s">
        <v>162</v>
      </c>
      <c r="H117" s="4" t="s">
        <v>163</v>
      </c>
      <c r="I117" s="4"/>
      <c r="J117" s="4"/>
      <c r="K117" s="4">
        <v>230</v>
      </c>
      <c r="L117" s="4">
        <v>19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206</v>
      </c>
      <c r="F118" s="4">
        <f>ROUND(Source!T97,O118)</f>
        <v>0</v>
      </c>
      <c r="G118" s="4" t="s">
        <v>164</v>
      </c>
      <c r="H118" s="4" t="s">
        <v>165</v>
      </c>
      <c r="I118" s="4"/>
      <c r="J118" s="4"/>
      <c r="K118" s="4">
        <v>206</v>
      </c>
      <c r="L118" s="4">
        <v>20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207</v>
      </c>
      <c r="F119" s="4">
        <f>ROUND(Source!U97,O119)</f>
        <v>0</v>
      </c>
      <c r="G119" s="4" t="s">
        <v>166</v>
      </c>
      <c r="H119" s="4" t="s">
        <v>167</v>
      </c>
      <c r="I119" s="4"/>
      <c r="J119" s="4"/>
      <c r="K119" s="4">
        <v>207</v>
      </c>
      <c r="L119" s="4">
        <v>21</v>
      </c>
      <c r="M119" s="4">
        <v>3</v>
      </c>
      <c r="N119" s="4" t="s">
        <v>3</v>
      </c>
      <c r="O119" s="4">
        <v>7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208</v>
      </c>
      <c r="F120" s="4">
        <f>ROUND(Source!V97,O120)</f>
        <v>0</v>
      </c>
      <c r="G120" s="4" t="s">
        <v>168</v>
      </c>
      <c r="H120" s="4" t="s">
        <v>169</v>
      </c>
      <c r="I120" s="4"/>
      <c r="J120" s="4"/>
      <c r="K120" s="4">
        <v>208</v>
      </c>
      <c r="L120" s="4">
        <v>22</v>
      </c>
      <c r="M120" s="4">
        <v>3</v>
      </c>
      <c r="N120" s="4" t="s">
        <v>3</v>
      </c>
      <c r="O120" s="4">
        <v>7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209</v>
      </c>
      <c r="F121" s="4">
        <f>ROUND(Source!W97,O121)</f>
        <v>0</v>
      </c>
      <c r="G121" s="4" t="s">
        <v>170</v>
      </c>
      <c r="H121" s="4" t="s">
        <v>171</v>
      </c>
      <c r="I121" s="4"/>
      <c r="J121" s="4"/>
      <c r="K121" s="4">
        <v>209</v>
      </c>
      <c r="L121" s="4">
        <v>23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233</v>
      </c>
      <c r="F122" s="4">
        <f>ROUND(Source!BD97,O122)</f>
        <v>0</v>
      </c>
      <c r="G122" s="4" t="s">
        <v>172</v>
      </c>
      <c r="H122" s="4" t="s">
        <v>173</v>
      </c>
      <c r="I122" s="4"/>
      <c r="J122" s="4"/>
      <c r="K122" s="4">
        <v>233</v>
      </c>
      <c r="L122" s="4">
        <v>24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210</v>
      </c>
      <c r="F123" s="4">
        <f>ROUND(Source!X97,O123)</f>
        <v>0</v>
      </c>
      <c r="G123" s="4" t="s">
        <v>174</v>
      </c>
      <c r="H123" s="4" t="s">
        <v>175</v>
      </c>
      <c r="I123" s="4"/>
      <c r="J123" s="4"/>
      <c r="K123" s="4">
        <v>210</v>
      </c>
      <c r="L123" s="4">
        <v>25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211</v>
      </c>
      <c r="F124" s="4">
        <f>ROUND(Source!Y97,O124)</f>
        <v>0</v>
      </c>
      <c r="G124" s="4" t="s">
        <v>176</v>
      </c>
      <c r="H124" s="4" t="s">
        <v>177</v>
      </c>
      <c r="I124" s="4"/>
      <c r="J124" s="4"/>
      <c r="K124" s="4">
        <v>211</v>
      </c>
      <c r="L124" s="4">
        <v>26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224</v>
      </c>
      <c r="F125" s="4">
        <f>ROUND(Source!AR97,O125)</f>
        <v>91067.59</v>
      </c>
      <c r="G125" s="4" t="s">
        <v>178</v>
      </c>
      <c r="H125" s="4" t="s">
        <v>179</v>
      </c>
      <c r="I125" s="4"/>
      <c r="J125" s="4"/>
      <c r="K125" s="4">
        <v>224</v>
      </c>
      <c r="L125" s="4">
        <v>27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91067.590000000011</v>
      </c>
      <c r="X125" s="4">
        <v>1</v>
      </c>
      <c r="Y125" s="4">
        <v>91067.590000000011</v>
      </c>
      <c r="Z125" s="4"/>
      <c r="AA125" s="4"/>
      <c r="AB125" s="4"/>
    </row>
    <row r="127" spans="1:206" x14ac:dyDescent="0.2">
      <c r="A127" s="2">
        <v>51</v>
      </c>
      <c r="B127" s="2">
        <f>B20</f>
        <v>1</v>
      </c>
      <c r="C127" s="2">
        <f>A20</f>
        <v>3</v>
      </c>
      <c r="D127" s="2">
        <f>ROW(A20)</f>
        <v>20</v>
      </c>
      <c r="E127" s="2"/>
      <c r="F127" s="2" t="str">
        <f>IF(F20&lt;&gt;"",F20,"")</f>
        <v>02-01-01</v>
      </c>
      <c r="G127" s="2" t="str">
        <f>IF(G20&lt;&gt;"",G20,"")</f>
        <v>Строительство 2КЛ-0,4 кВ (в траншее)</v>
      </c>
      <c r="H127" s="2">
        <v>0</v>
      </c>
      <c r="I127" s="2"/>
      <c r="J127" s="2"/>
      <c r="K127" s="2"/>
      <c r="L127" s="2"/>
      <c r="M127" s="2"/>
      <c r="N127" s="2"/>
      <c r="O127" s="2">
        <f t="shared" ref="O127:T127" si="85">ROUND(O56+O97+AB127,2)</f>
        <v>112629.41</v>
      </c>
      <c r="P127" s="2">
        <f t="shared" si="85"/>
        <v>95846.15</v>
      </c>
      <c r="Q127" s="2">
        <f t="shared" si="85"/>
        <v>3037.68</v>
      </c>
      <c r="R127" s="2">
        <f t="shared" si="85"/>
        <v>2096.35</v>
      </c>
      <c r="S127" s="2">
        <f t="shared" si="85"/>
        <v>11649.23</v>
      </c>
      <c r="T127" s="2">
        <f t="shared" si="85"/>
        <v>0</v>
      </c>
      <c r="U127" s="2">
        <f>U56+U97+AH127</f>
        <v>24.812766</v>
      </c>
      <c r="V127" s="2">
        <f>V56+V97+AI127</f>
        <v>3.6651459000000002</v>
      </c>
      <c r="W127" s="2">
        <f>ROUND(W56+W97+AJ127,2)</f>
        <v>0</v>
      </c>
      <c r="X127" s="2">
        <f>ROUND(X56+X97+AK127,2)</f>
        <v>12937.85</v>
      </c>
      <c r="Y127" s="2">
        <f>ROUND(Y56+Y97+AL127,2)</f>
        <v>6473.47</v>
      </c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>
        <f t="shared" ref="AO127:BD127" si="86">ROUND(AO56+AO97+BX127,2)</f>
        <v>0</v>
      </c>
      <c r="AP127" s="2">
        <f t="shared" si="86"/>
        <v>0</v>
      </c>
      <c r="AQ127" s="2">
        <f t="shared" si="86"/>
        <v>0</v>
      </c>
      <c r="AR127" s="2">
        <f t="shared" si="86"/>
        <v>132040.73000000001</v>
      </c>
      <c r="AS127" s="2">
        <f t="shared" si="86"/>
        <v>22716.17</v>
      </c>
      <c r="AT127" s="2">
        <f t="shared" si="86"/>
        <v>109324.56</v>
      </c>
      <c r="AU127" s="2">
        <f t="shared" si="86"/>
        <v>0</v>
      </c>
      <c r="AV127" s="2">
        <f t="shared" si="86"/>
        <v>95846.15</v>
      </c>
      <c r="AW127" s="2">
        <f t="shared" si="86"/>
        <v>95846.15</v>
      </c>
      <c r="AX127" s="2">
        <f t="shared" si="86"/>
        <v>0</v>
      </c>
      <c r="AY127" s="2">
        <f t="shared" si="86"/>
        <v>95846.15</v>
      </c>
      <c r="AZ127" s="2">
        <f t="shared" si="86"/>
        <v>0</v>
      </c>
      <c r="BA127" s="2">
        <f t="shared" si="86"/>
        <v>0</v>
      </c>
      <c r="BB127" s="2">
        <f t="shared" si="86"/>
        <v>0</v>
      </c>
      <c r="BC127" s="2">
        <f t="shared" si="86"/>
        <v>0</v>
      </c>
      <c r="BD127" s="2">
        <f t="shared" si="86"/>
        <v>0</v>
      </c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>
        <v>0</v>
      </c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201</v>
      </c>
      <c r="F129" s="4">
        <f>ROUND(Source!O127,O129)</f>
        <v>112629.41</v>
      </c>
      <c r="G129" s="4" t="s">
        <v>126</v>
      </c>
      <c r="H129" s="4" t="s">
        <v>127</v>
      </c>
      <c r="I129" s="4"/>
      <c r="J129" s="4"/>
      <c r="K129" s="4">
        <v>201</v>
      </c>
      <c r="L129" s="4">
        <v>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112629.41</v>
      </c>
      <c r="X129" s="4">
        <v>1</v>
      </c>
      <c r="Y129" s="4">
        <v>112629.41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202</v>
      </c>
      <c r="F130" s="4">
        <f>ROUND(Source!P127,O130)</f>
        <v>95846.15</v>
      </c>
      <c r="G130" s="4" t="s">
        <v>128</v>
      </c>
      <c r="H130" s="4" t="s">
        <v>129</v>
      </c>
      <c r="I130" s="4"/>
      <c r="J130" s="4"/>
      <c r="K130" s="4">
        <v>202</v>
      </c>
      <c r="L130" s="4">
        <v>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95846.15</v>
      </c>
      <c r="X130" s="4">
        <v>1</v>
      </c>
      <c r="Y130" s="4">
        <v>95846.15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222</v>
      </c>
      <c r="F131" s="4">
        <f>ROUND(Source!AO127,O131)</f>
        <v>0</v>
      </c>
      <c r="G131" s="4" t="s">
        <v>130</v>
      </c>
      <c r="H131" s="4" t="s">
        <v>131</v>
      </c>
      <c r="I131" s="4"/>
      <c r="J131" s="4"/>
      <c r="K131" s="4">
        <v>222</v>
      </c>
      <c r="L131" s="4">
        <v>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225</v>
      </c>
      <c r="F132" s="4">
        <f>ROUND(Source!AV127,O132)</f>
        <v>95846.15</v>
      </c>
      <c r="G132" s="4" t="s">
        <v>132</v>
      </c>
      <c r="H132" s="4" t="s">
        <v>133</v>
      </c>
      <c r="I132" s="4"/>
      <c r="J132" s="4"/>
      <c r="K132" s="4">
        <v>225</v>
      </c>
      <c r="L132" s="4">
        <v>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95846.15</v>
      </c>
      <c r="X132" s="4">
        <v>1</v>
      </c>
      <c r="Y132" s="4">
        <v>95846.15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226</v>
      </c>
      <c r="F133" s="4">
        <f>ROUND(Source!AW127,O133)</f>
        <v>95846.15</v>
      </c>
      <c r="G133" s="4" t="s">
        <v>134</v>
      </c>
      <c r="H133" s="4" t="s">
        <v>135</v>
      </c>
      <c r="I133" s="4"/>
      <c r="J133" s="4"/>
      <c r="K133" s="4">
        <v>226</v>
      </c>
      <c r="L133" s="4">
        <v>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95846.15</v>
      </c>
      <c r="X133" s="4">
        <v>1</v>
      </c>
      <c r="Y133" s="4">
        <v>95846.15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227</v>
      </c>
      <c r="F134" s="4">
        <f>ROUND(Source!AX127,O134)</f>
        <v>0</v>
      </c>
      <c r="G134" s="4" t="s">
        <v>136</v>
      </c>
      <c r="H134" s="4" t="s">
        <v>137</v>
      </c>
      <c r="I134" s="4"/>
      <c r="J134" s="4"/>
      <c r="K134" s="4">
        <v>227</v>
      </c>
      <c r="L134" s="4">
        <v>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228</v>
      </c>
      <c r="F135" s="4">
        <f>ROUND(Source!AY127,O135)</f>
        <v>95846.15</v>
      </c>
      <c r="G135" s="4" t="s">
        <v>138</v>
      </c>
      <c r="H135" s="4" t="s">
        <v>139</v>
      </c>
      <c r="I135" s="4"/>
      <c r="J135" s="4"/>
      <c r="K135" s="4">
        <v>228</v>
      </c>
      <c r="L135" s="4">
        <v>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95846.15</v>
      </c>
      <c r="X135" s="4">
        <v>1</v>
      </c>
      <c r="Y135" s="4">
        <v>95846.15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216</v>
      </c>
      <c r="F136" s="4">
        <f>ROUND(Source!AP127,O136)</f>
        <v>0</v>
      </c>
      <c r="G136" s="4" t="s">
        <v>140</v>
      </c>
      <c r="H136" s="4" t="s">
        <v>141</v>
      </c>
      <c r="I136" s="4"/>
      <c r="J136" s="4"/>
      <c r="K136" s="4">
        <v>216</v>
      </c>
      <c r="L136" s="4">
        <v>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223</v>
      </c>
      <c r="F137" s="4">
        <f>ROUND(Source!AQ127,O137)</f>
        <v>0</v>
      </c>
      <c r="G137" s="4" t="s">
        <v>142</v>
      </c>
      <c r="H137" s="4" t="s">
        <v>143</v>
      </c>
      <c r="I137" s="4"/>
      <c r="J137" s="4"/>
      <c r="K137" s="4">
        <v>223</v>
      </c>
      <c r="L137" s="4">
        <v>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229</v>
      </c>
      <c r="F138" s="4">
        <f>ROUND(Source!AZ127,O138)</f>
        <v>0</v>
      </c>
      <c r="G138" s="4" t="s">
        <v>144</v>
      </c>
      <c r="H138" s="4" t="s">
        <v>145</v>
      </c>
      <c r="I138" s="4"/>
      <c r="J138" s="4"/>
      <c r="K138" s="4">
        <v>229</v>
      </c>
      <c r="L138" s="4">
        <v>10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203</v>
      </c>
      <c r="F139" s="4">
        <f>ROUND(Source!Q127,O139)</f>
        <v>3037.68</v>
      </c>
      <c r="G139" s="4" t="s">
        <v>146</v>
      </c>
      <c r="H139" s="4" t="s">
        <v>147</v>
      </c>
      <c r="I139" s="4"/>
      <c r="J139" s="4"/>
      <c r="K139" s="4">
        <v>203</v>
      </c>
      <c r="L139" s="4">
        <v>11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3037.68</v>
      </c>
      <c r="X139" s="4">
        <v>1</v>
      </c>
      <c r="Y139" s="4">
        <v>3037.68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231</v>
      </c>
      <c r="F140" s="4">
        <f>ROUND(Source!BB127,O140)</f>
        <v>0</v>
      </c>
      <c r="G140" s="4" t="s">
        <v>148</v>
      </c>
      <c r="H140" s="4" t="s">
        <v>149</v>
      </c>
      <c r="I140" s="4"/>
      <c r="J140" s="4"/>
      <c r="K140" s="4">
        <v>231</v>
      </c>
      <c r="L140" s="4">
        <v>12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204</v>
      </c>
      <c r="F141" s="4">
        <f>ROUND(Source!R127,O141)</f>
        <v>2096.35</v>
      </c>
      <c r="G141" s="4" t="s">
        <v>150</v>
      </c>
      <c r="H141" s="4" t="s">
        <v>151</v>
      </c>
      <c r="I141" s="4"/>
      <c r="J141" s="4"/>
      <c r="K141" s="4">
        <v>204</v>
      </c>
      <c r="L141" s="4">
        <v>13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2096.35</v>
      </c>
      <c r="X141" s="4">
        <v>1</v>
      </c>
      <c r="Y141" s="4">
        <v>2096.35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205</v>
      </c>
      <c r="F142" s="4">
        <f>ROUND(Source!S127,O142)</f>
        <v>11649.23</v>
      </c>
      <c r="G142" s="4" t="s">
        <v>152</v>
      </c>
      <c r="H142" s="4" t="s">
        <v>153</v>
      </c>
      <c r="I142" s="4"/>
      <c r="J142" s="4"/>
      <c r="K142" s="4">
        <v>205</v>
      </c>
      <c r="L142" s="4">
        <v>14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11649.23</v>
      </c>
      <c r="X142" s="4">
        <v>1</v>
      </c>
      <c r="Y142" s="4">
        <v>11649.23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232</v>
      </c>
      <c r="F143" s="4">
        <f>ROUND(Source!BC127,O143)</f>
        <v>0</v>
      </c>
      <c r="G143" s="4" t="s">
        <v>154</v>
      </c>
      <c r="H143" s="4" t="s">
        <v>155</v>
      </c>
      <c r="I143" s="4"/>
      <c r="J143" s="4"/>
      <c r="K143" s="4">
        <v>232</v>
      </c>
      <c r="L143" s="4">
        <v>15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214</v>
      </c>
      <c r="F144" s="4">
        <f>ROUND(Source!AS127,O144)</f>
        <v>22716.17</v>
      </c>
      <c r="G144" s="4" t="s">
        <v>156</v>
      </c>
      <c r="H144" s="4" t="s">
        <v>157</v>
      </c>
      <c r="I144" s="4"/>
      <c r="J144" s="4"/>
      <c r="K144" s="4">
        <v>214</v>
      </c>
      <c r="L144" s="4">
        <v>16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22716.17</v>
      </c>
      <c r="X144" s="4">
        <v>1</v>
      </c>
      <c r="Y144" s="4">
        <v>22716.17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215</v>
      </c>
      <c r="F145" s="4">
        <f>ROUND(Source!AT127,O145)</f>
        <v>109324.56</v>
      </c>
      <c r="G145" s="4" t="s">
        <v>158</v>
      </c>
      <c r="H145" s="4" t="s">
        <v>159</v>
      </c>
      <c r="I145" s="4"/>
      <c r="J145" s="4"/>
      <c r="K145" s="4">
        <v>215</v>
      </c>
      <c r="L145" s="4">
        <v>17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109324.56</v>
      </c>
      <c r="X145" s="4">
        <v>1</v>
      </c>
      <c r="Y145" s="4">
        <v>109324.56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217</v>
      </c>
      <c r="F146" s="4">
        <f>ROUND(Source!AU127,O146)</f>
        <v>0</v>
      </c>
      <c r="G146" s="4" t="s">
        <v>160</v>
      </c>
      <c r="H146" s="4" t="s">
        <v>161</v>
      </c>
      <c r="I146" s="4"/>
      <c r="J146" s="4"/>
      <c r="K146" s="4">
        <v>217</v>
      </c>
      <c r="L146" s="4">
        <v>18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230</v>
      </c>
      <c r="F147" s="4">
        <f>ROUND(Source!BA127,O147)</f>
        <v>0</v>
      </c>
      <c r="G147" s="4" t="s">
        <v>162</v>
      </c>
      <c r="H147" s="4" t="s">
        <v>163</v>
      </c>
      <c r="I147" s="4"/>
      <c r="J147" s="4"/>
      <c r="K147" s="4">
        <v>230</v>
      </c>
      <c r="L147" s="4">
        <v>19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206</v>
      </c>
      <c r="F148" s="4">
        <f>ROUND(Source!T127,O148)</f>
        <v>0</v>
      </c>
      <c r="G148" s="4" t="s">
        <v>164</v>
      </c>
      <c r="H148" s="4" t="s">
        <v>165</v>
      </c>
      <c r="I148" s="4"/>
      <c r="J148" s="4"/>
      <c r="K148" s="4">
        <v>206</v>
      </c>
      <c r="L148" s="4">
        <v>20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207</v>
      </c>
      <c r="F149" s="4">
        <f>ROUND(Source!U127,O149)</f>
        <v>24.812766</v>
      </c>
      <c r="G149" s="4" t="s">
        <v>166</v>
      </c>
      <c r="H149" s="4" t="s">
        <v>167</v>
      </c>
      <c r="I149" s="4"/>
      <c r="J149" s="4"/>
      <c r="K149" s="4">
        <v>207</v>
      </c>
      <c r="L149" s="4">
        <v>21</v>
      </c>
      <c r="M149" s="4">
        <v>3</v>
      </c>
      <c r="N149" s="4" t="s">
        <v>3</v>
      </c>
      <c r="O149" s="4">
        <v>7</v>
      </c>
      <c r="P149" s="4"/>
      <c r="Q149" s="4"/>
      <c r="R149" s="4"/>
      <c r="S149" s="4"/>
      <c r="T149" s="4"/>
      <c r="U149" s="4"/>
      <c r="V149" s="4"/>
      <c r="W149" s="4">
        <v>24.812766</v>
      </c>
      <c r="X149" s="4">
        <v>1</v>
      </c>
      <c r="Y149" s="4">
        <v>24.812766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208</v>
      </c>
      <c r="F150" s="4">
        <f>ROUND(Source!V127,O150)</f>
        <v>3.6651459000000002</v>
      </c>
      <c r="G150" s="4" t="s">
        <v>168</v>
      </c>
      <c r="H150" s="4" t="s">
        <v>169</v>
      </c>
      <c r="I150" s="4"/>
      <c r="J150" s="4"/>
      <c r="K150" s="4">
        <v>208</v>
      </c>
      <c r="L150" s="4">
        <v>22</v>
      </c>
      <c r="M150" s="4">
        <v>3</v>
      </c>
      <c r="N150" s="4" t="s">
        <v>3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3.6651459000000002</v>
      </c>
      <c r="X150" s="4">
        <v>1</v>
      </c>
      <c r="Y150" s="4">
        <v>3.6651459000000002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209</v>
      </c>
      <c r="F151" s="4">
        <f>ROUND(Source!W127,O151)</f>
        <v>0</v>
      </c>
      <c r="G151" s="4" t="s">
        <v>170</v>
      </c>
      <c r="H151" s="4" t="s">
        <v>171</v>
      </c>
      <c r="I151" s="4"/>
      <c r="J151" s="4"/>
      <c r="K151" s="4">
        <v>209</v>
      </c>
      <c r="L151" s="4">
        <v>23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233</v>
      </c>
      <c r="F152" s="4">
        <f>ROUND(Source!BD127,O152)</f>
        <v>0</v>
      </c>
      <c r="G152" s="4" t="s">
        <v>172</v>
      </c>
      <c r="H152" s="4" t="s">
        <v>173</v>
      </c>
      <c r="I152" s="4"/>
      <c r="J152" s="4"/>
      <c r="K152" s="4">
        <v>233</v>
      </c>
      <c r="L152" s="4">
        <v>24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210</v>
      </c>
      <c r="F153" s="4">
        <f>ROUND(Source!X127,O153)</f>
        <v>12937.85</v>
      </c>
      <c r="G153" s="4" t="s">
        <v>174</v>
      </c>
      <c r="H153" s="4" t="s">
        <v>175</v>
      </c>
      <c r="I153" s="4"/>
      <c r="J153" s="4"/>
      <c r="K153" s="4">
        <v>210</v>
      </c>
      <c r="L153" s="4">
        <v>25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12937.85</v>
      </c>
      <c r="X153" s="4">
        <v>1</v>
      </c>
      <c r="Y153" s="4">
        <v>12937.85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211</v>
      </c>
      <c r="F154" s="4">
        <f>ROUND(Source!Y127,O154)</f>
        <v>6473.47</v>
      </c>
      <c r="G154" s="4" t="s">
        <v>176</v>
      </c>
      <c r="H154" s="4" t="s">
        <v>177</v>
      </c>
      <c r="I154" s="4"/>
      <c r="J154" s="4"/>
      <c r="K154" s="4">
        <v>211</v>
      </c>
      <c r="L154" s="4">
        <v>26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6473.47</v>
      </c>
      <c r="X154" s="4">
        <v>1</v>
      </c>
      <c r="Y154" s="4">
        <v>6473.47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224</v>
      </c>
      <c r="F155" s="4">
        <f>ROUND(Source!AR127,O155)</f>
        <v>132040.73000000001</v>
      </c>
      <c r="G155" s="4" t="s">
        <v>178</v>
      </c>
      <c r="H155" s="4" t="s">
        <v>179</v>
      </c>
      <c r="I155" s="4"/>
      <c r="J155" s="4"/>
      <c r="K155" s="4">
        <v>224</v>
      </c>
      <c r="L155" s="4">
        <v>27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132040.72999999998</v>
      </c>
      <c r="X155" s="4">
        <v>1</v>
      </c>
      <c r="Y155" s="4">
        <v>132040.72999999998</v>
      </c>
      <c r="Z155" s="4"/>
      <c r="AA155" s="4"/>
      <c r="AB155" s="4"/>
    </row>
    <row r="157" spans="1:206" x14ac:dyDescent="0.2">
      <c r="A157" s="1">
        <v>3</v>
      </c>
      <c r="B157" s="1">
        <v>1</v>
      </c>
      <c r="C157" s="1"/>
      <c r="D157" s="1">
        <f>ROW(A255)</f>
        <v>255</v>
      </c>
      <c r="E157" s="1"/>
      <c r="F157" s="1" t="s">
        <v>210</v>
      </c>
      <c r="G157" s="1" t="s">
        <v>211</v>
      </c>
      <c r="H157" s="1" t="s">
        <v>3</v>
      </c>
      <c r="I157" s="1">
        <v>0</v>
      </c>
      <c r="J157" s="1" t="s">
        <v>3</v>
      </c>
      <c r="K157" s="1">
        <v>-1</v>
      </c>
      <c r="L157" s="1" t="s">
        <v>210</v>
      </c>
      <c r="M157" s="1" t="s">
        <v>3</v>
      </c>
      <c r="N157" s="1"/>
      <c r="O157" s="1"/>
      <c r="P157" s="1"/>
      <c r="Q157" s="1"/>
      <c r="R157" s="1"/>
      <c r="S157" s="1">
        <v>0</v>
      </c>
      <c r="T157" s="1"/>
      <c r="U157" s="1" t="s">
        <v>3</v>
      </c>
      <c r="V157" s="1">
        <v>0</v>
      </c>
      <c r="W157" s="1"/>
      <c r="X157" s="1"/>
      <c r="Y157" s="1"/>
      <c r="Z157" s="1"/>
      <c r="AA157" s="1"/>
      <c r="AB157" s="1" t="s">
        <v>3</v>
      </c>
      <c r="AC157" s="1" t="s">
        <v>3</v>
      </c>
      <c r="AD157" s="1" t="s">
        <v>3</v>
      </c>
      <c r="AE157" s="1" t="s">
        <v>3</v>
      </c>
      <c r="AF157" s="1" t="s">
        <v>3</v>
      </c>
      <c r="AG157" s="1" t="s">
        <v>3</v>
      </c>
      <c r="AH157" s="1"/>
      <c r="AI157" s="1"/>
      <c r="AJ157" s="1"/>
      <c r="AK157" s="1"/>
      <c r="AL157" s="1"/>
      <c r="AM157" s="1"/>
      <c r="AN157" s="1"/>
      <c r="AO157" s="1"/>
      <c r="AP157" s="1" t="s">
        <v>3</v>
      </c>
      <c r="AQ157" s="1" t="s">
        <v>3</v>
      </c>
      <c r="AR157" s="1" t="s">
        <v>3</v>
      </c>
      <c r="AS157" s="1"/>
      <c r="AT157" s="1"/>
      <c r="AU157" s="1"/>
      <c r="AV157" s="1"/>
      <c r="AW157" s="1"/>
      <c r="AX157" s="1"/>
      <c r="AY157" s="1"/>
      <c r="AZ157" s="1" t="s">
        <v>3</v>
      </c>
      <c r="BA157" s="1"/>
      <c r="BB157" s="1" t="s">
        <v>3</v>
      </c>
      <c r="BC157" s="1" t="s">
        <v>3</v>
      </c>
      <c r="BD157" s="1" t="s">
        <v>3</v>
      </c>
      <c r="BE157" s="1" t="s">
        <v>3</v>
      </c>
      <c r="BF157" s="1" t="s">
        <v>3</v>
      </c>
      <c r="BG157" s="1" t="s">
        <v>3</v>
      </c>
      <c r="BH157" s="1" t="s">
        <v>3</v>
      </c>
      <c r="BI157" s="1" t="s">
        <v>3</v>
      </c>
      <c r="BJ157" s="1" t="s">
        <v>3</v>
      </c>
      <c r="BK157" s="1" t="s">
        <v>3</v>
      </c>
      <c r="BL157" s="1" t="s">
        <v>3</v>
      </c>
      <c r="BM157" s="1" t="s">
        <v>3</v>
      </c>
      <c r="BN157" s="1" t="s">
        <v>3</v>
      </c>
      <c r="BO157" s="1" t="s">
        <v>3</v>
      </c>
      <c r="BP157" s="1" t="s">
        <v>3</v>
      </c>
      <c r="BQ157" s="1"/>
      <c r="BR157" s="1"/>
      <c r="BS157" s="1"/>
      <c r="BT157" s="1"/>
      <c r="BU157" s="1"/>
      <c r="BV157" s="1"/>
      <c r="BW157" s="1"/>
      <c r="BX157" s="1">
        <v>0</v>
      </c>
      <c r="BY157" s="1"/>
      <c r="BZ157" s="1"/>
      <c r="CA157" s="1"/>
      <c r="CB157" s="1"/>
      <c r="CC157" s="1"/>
      <c r="CD157" s="1"/>
      <c r="CE157" s="1"/>
      <c r="CF157" s="1">
        <v>0</v>
      </c>
      <c r="CG157" s="1">
        <v>0</v>
      </c>
      <c r="CH157" s="1"/>
      <c r="CI157" s="1" t="s">
        <v>3</v>
      </c>
      <c r="CJ157" s="1" t="s">
        <v>3</v>
      </c>
      <c r="CK157" t="s">
        <v>3</v>
      </c>
      <c r="CL157" t="s">
        <v>3</v>
      </c>
      <c r="CM157" t="s">
        <v>3</v>
      </c>
      <c r="CN157" t="s">
        <v>3</v>
      </c>
      <c r="CO157" t="s">
        <v>3</v>
      </c>
      <c r="CP157" t="s">
        <v>3</v>
      </c>
      <c r="CQ157" t="s">
        <v>3</v>
      </c>
    </row>
    <row r="159" spans="1:206" x14ac:dyDescent="0.2">
      <c r="A159" s="2">
        <v>52</v>
      </c>
      <c r="B159" s="2">
        <f t="shared" ref="B159:G159" si="87">B255</f>
        <v>1</v>
      </c>
      <c r="C159" s="2">
        <f t="shared" si="87"/>
        <v>3</v>
      </c>
      <c r="D159" s="2">
        <f t="shared" si="87"/>
        <v>157</v>
      </c>
      <c r="E159" s="2">
        <f t="shared" si="87"/>
        <v>0</v>
      </c>
      <c r="F159" s="2" t="str">
        <f t="shared" si="87"/>
        <v>02-01-02</v>
      </c>
      <c r="G159" s="2" t="str">
        <f t="shared" si="87"/>
        <v>Строительство 2КЛ-0,4 кВ в трубе</v>
      </c>
      <c r="H159" s="2"/>
      <c r="I159" s="2"/>
      <c r="J159" s="2"/>
      <c r="K159" s="2"/>
      <c r="L159" s="2"/>
      <c r="M159" s="2"/>
      <c r="N159" s="2"/>
      <c r="O159" s="2">
        <f t="shared" ref="O159:AT159" si="88">O255</f>
        <v>29869.66</v>
      </c>
      <c r="P159" s="2">
        <f t="shared" si="88"/>
        <v>25840.33</v>
      </c>
      <c r="Q159" s="2">
        <f t="shared" si="88"/>
        <v>38.18</v>
      </c>
      <c r="R159" s="2">
        <f t="shared" si="88"/>
        <v>19.59</v>
      </c>
      <c r="S159" s="2">
        <f t="shared" si="88"/>
        <v>3971.56</v>
      </c>
      <c r="T159" s="2">
        <f t="shared" si="88"/>
        <v>0</v>
      </c>
      <c r="U159" s="2">
        <f t="shared" si="88"/>
        <v>8.5827999999999989</v>
      </c>
      <c r="V159" s="2">
        <f t="shared" si="88"/>
        <v>3.2000000000000001E-2</v>
      </c>
      <c r="W159" s="2">
        <f t="shared" si="88"/>
        <v>0</v>
      </c>
      <c r="X159" s="2">
        <f t="shared" si="88"/>
        <v>3669.59</v>
      </c>
      <c r="Y159" s="2">
        <f t="shared" si="88"/>
        <v>1836.92</v>
      </c>
      <c r="Z159" s="2">
        <f t="shared" si="88"/>
        <v>0</v>
      </c>
      <c r="AA159" s="2">
        <f t="shared" si="88"/>
        <v>0</v>
      </c>
      <c r="AB159" s="2">
        <f t="shared" si="88"/>
        <v>0</v>
      </c>
      <c r="AC159" s="2">
        <f t="shared" si="88"/>
        <v>0</v>
      </c>
      <c r="AD159" s="2">
        <f t="shared" si="88"/>
        <v>0</v>
      </c>
      <c r="AE159" s="2">
        <f t="shared" si="88"/>
        <v>0</v>
      </c>
      <c r="AF159" s="2">
        <f t="shared" si="88"/>
        <v>0</v>
      </c>
      <c r="AG159" s="2">
        <f t="shared" si="88"/>
        <v>0</v>
      </c>
      <c r="AH159" s="2">
        <f t="shared" si="88"/>
        <v>0</v>
      </c>
      <c r="AI159" s="2">
        <f t="shared" si="88"/>
        <v>0</v>
      </c>
      <c r="AJ159" s="2">
        <f t="shared" si="88"/>
        <v>0</v>
      </c>
      <c r="AK159" s="2">
        <f t="shared" si="88"/>
        <v>0</v>
      </c>
      <c r="AL159" s="2">
        <f t="shared" si="88"/>
        <v>0</v>
      </c>
      <c r="AM159" s="2">
        <f t="shared" si="88"/>
        <v>0</v>
      </c>
      <c r="AN159" s="2">
        <f t="shared" si="88"/>
        <v>0</v>
      </c>
      <c r="AO159" s="2">
        <f t="shared" si="88"/>
        <v>0</v>
      </c>
      <c r="AP159" s="2">
        <f t="shared" si="88"/>
        <v>0</v>
      </c>
      <c r="AQ159" s="2">
        <f t="shared" si="88"/>
        <v>0</v>
      </c>
      <c r="AR159" s="2">
        <f t="shared" si="88"/>
        <v>35376.17</v>
      </c>
      <c r="AS159" s="2">
        <f t="shared" si="88"/>
        <v>11816.69</v>
      </c>
      <c r="AT159" s="2">
        <f t="shared" si="88"/>
        <v>23559.48</v>
      </c>
      <c r="AU159" s="2">
        <f t="shared" ref="AU159:BZ159" si="89">AU255</f>
        <v>0</v>
      </c>
      <c r="AV159" s="2">
        <f t="shared" si="89"/>
        <v>25840.33</v>
      </c>
      <c r="AW159" s="2">
        <f t="shared" si="89"/>
        <v>25840.33</v>
      </c>
      <c r="AX159" s="2">
        <f t="shared" si="89"/>
        <v>0</v>
      </c>
      <c r="AY159" s="2">
        <f t="shared" si="89"/>
        <v>25840.33</v>
      </c>
      <c r="AZ159" s="2">
        <f t="shared" si="89"/>
        <v>0</v>
      </c>
      <c r="BA159" s="2">
        <f t="shared" si="89"/>
        <v>0</v>
      </c>
      <c r="BB159" s="2">
        <f t="shared" si="89"/>
        <v>0</v>
      </c>
      <c r="BC159" s="2">
        <f t="shared" si="89"/>
        <v>0</v>
      </c>
      <c r="BD159" s="2">
        <f t="shared" si="89"/>
        <v>0</v>
      </c>
      <c r="BE159" s="2">
        <f t="shared" si="89"/>
        <v>0</v>
      </c>
      <c r="BF159" s="2">
        <f t="shared" si="89"/>
        <v>0</v>
      </c>
      <c r="BG159" s="2">
        <f t="shared" si="89"/>
        <v>0</v>
      </c>
      <c r="BH159" s="2">
        <f t="shared" si="89"/>
        <v>0</v>
      </c>
      <c r="BI159" s="2">
        <f t="shared" si="89"/>
        <v>0</v>
      </c>
      <c r="BJ159" s="2">
        <f t="shared" si="89"/>
        <v>0</v>
      </c>
      <c r="BK159" s="2">
        <f t="shared" si="89"/>
        <v>0</v>
      </c>
      <c r="BL159" s="2">
        <f t="shared" si="89"/>
        <v>0</v>
      </c>
      <c r="BM159" s="2">
        <f t="shared" si="89"/>
        <v>0</v>
      </c>
      <c r="BN159" s="2">
        <f t="shared" si="89"/>
        <v>0</v>
      </c>
      <c r="BO159" s="2">
        <f t="shared" si="89"/>
        <v>0</v>
      </c>
      <c r="BP159" s="2">
        <f t="shared" si="89"/>
        <v>0</v>
      </c>
      <c r="BQ159" s="2">
        <f t="shared" si="89"/>
        <v>0</v>
      </c>
      <c r="BR159" s="2">
        <f t="shared" si="89"/>
        <v>0</v>
      </c>
      <c r="BS159" s="2">
        <f t="shared" si="89"/>
        <v>0</v>
      </c>
      <c r="BT159" s="2">
        <f t="shared" si="89"/>
        <v>0</v>
      </c>
      <c r="BU159" s="2">
        <f t="shared" si="89"/>
        <v>0</v>
      </c>
      <c r="BV159" s="2">
        <f t="shared" si="89"/>
        <v>0</v>
      </c>
      <c r="BW159" s="2">
        <f t="shared" si="89"/>
        <v>0</v>
      </c>
      <c r="BX159" s="2">
        <f t="shared" si="89"/>
        <v>0</v>
      </c>
      <c r="BY159" s="2">
        <f t="shared" si="89"/>
        <v>0</v>
      </c>
      <c r="BZ159" s="2">
        <f t="shared" si="89"/>
        <v>0</v>
      </c>
      <c r="CA159" s="2">
        <f t="shared" ref="CA159:DF159" si="90">CA255</f>
        <v>0</v>
      </c>
      <c r="CB159" s="2">
        <f t="shared" si="90"/>
        <v>0</v>
      </c>
      <c r="CC159" s="2">
        <f t="shared" si="90"/>
        <v>0</v>
      </c>
      <c r="CD159" s="2">
        <f t="shared" si="90"/>
        <v>0</v>
      </c>
      <c r="CE159" s="2">
        <f t="shared" si="90"/>
        <v>0</v>
      </c>
      <c r="CF159" s="2">
        <f t="shared" si="90"/>
        <v>0</v>
      </c>
      <c r="CG159" s="2">
        <f t="shared" si="90"/>
        <v>0</v>
      </c>
      <c r="CH159" s="2">
        <f t="shared" si="90"/>
        <v>0</v>
      </c>
      <c r="CI159" s="2">
        <f t="shared" si="90"/>
        <v>0</v>
      </c>
      <c r="CJ159" s="2">
        <f t="shared" si="90"/>
        <v>0</v>
      </c>
      <c r="CK159" s="2">
        <f t="shared" si="90"/>
        <v>0</v>
      </c>
      <c r="CL159" s="2">
        <f t="shared" si="90"/>
        <v>0</v>
      </c>
      <c r="CM159" s="2">
        <f t="shared" si="90"/>
        <v>0</v>
      </c>
      <c r="CN159" s="2">
        <f t="shared" si="90"/>
        <v>0</v>
      </c>
      <c r="CO159" s="2">
        <f t="shared" si="90"/>
        <v>0</v>
      </c>
      <c r="CP159" s="2">
        <f t="shared" si="90"/>
        <v>0</v>
      </c>
      <c r="CQ159" s="2">
        <f t="shared" si="90"/>
        <v>0</v>
      </c>
      <c r="CR159" s="2">
        <f t="shared" si="90"/>
        <v>0</v>
      </c>
      <c r="CS159" s="2">
        <f t="shared" si="90"/>
        <v>0</v>
      </c>
      <c r="CT159" s="2">
        <f t="shared" si="90"/>
        <v>0</v>
      </c>
      <c r="CU159" s="2">
        <f t="shared" si="90"/>
        <v>0</v>
      </c>
      <c r="CV159" s="2">
        <f t="shared" si="90"/>
        <v>0</v>
      </c>
      <c r="CW159" s="2">
        <f t="shared" si="90"/>
        <v>0</v>
      </c>
      <c r="CX159" s="2">
        <f t="shared" si="90"/>
        <v>0</v>
      </c>
      <c r="CY159" s="2">
        <f t="shared" si="90"/>
        <v>0</v>
      </c>
      <c r="CZ159" s="2">
        <f t="shared" si="90"/>
        <v>0</v>
      </c>
      <c r="DA159" s="2">
        <f t="shared" si="90"/>
        <v>0</v>
      </c>
      <c r="DB159" s="2">
        <f t="shared" si="90"/>
        <v>0</v>
      </c>
      <c r="DC159" s="2">
        <f t="shared" si="90"/>
        <v>0</v>
      </c>
      <c r="DD159" s="2">
        <f t="shared" si="90"/>
        <v>0</v>
      </c>
      <c r="DE159" s="2">
        <f t="shared" si="90"/>
        <v>0</v>
      </c>
      <c r="DF159" s="2">
        <f t="shared" si="90"/>
        <v>0</v>
      </c>
      <c r="DG159" s="3">
        <f t="shared" ref="DG159:EL159" si="91">DG255</f>
        <v>0</v>
      </c>
      <c r="DH159" s="3">
        <f t="shared" si="91"/>
        <v>0</v>
      </c>
      <c r="DI159" s="3">
        <f t="shared" si="91"/>
        <v>0</v>
      </c>
      <c r="DJ159" s="3">
        <f t="shared" si="91"/>
        <v>0</v>
      </c>
      <c r="DK159" s="3">
        <f t="shared" si="91"/>
        <v>0</v>
      </c>
      <c r="DL159" s="3">
        <f t="shared" si="91"/>
        <v>0</v>
      </c>
      <c r="DM159" s="3">
        <f t="shared" si="91"/>
        <v>0</v>
      </c>
      <c r="DN159" s="3">
        <f t="shared" si="91"/>
        <v>0</v>
      </c>
      <c r="DO159" s="3">
        <f t="shared" si="91"/>
        <v>0</v>
      </c>
      <c r="DP159" s="3">
        <f t="shared" si="91"/>
        <v>0</v>
      </c>
      <c r="DQ159" s="3">
        <f t="shared" si="91"/>
        <v>0</v>
      </c>
      <c r="DR159" s="3">
        <f t="shared" si="91"/>
        <v>0</v>
      </c>
      <c r="DS159" s="3">
        <f t="shared" si="91"/>
        <v>0</v>
      </c>
      <c r="DT159" s="3">
        <f t="shared" si="91"/>
        <v>0</v>
      </c>
      <c r="DU159" s="3">
        <f t="shared" si="91"/>
        <v>0</v>
      </c>
      <c r="DV159" s="3">
        <f t="shared" si="91"/>
        <v>0</v>
      </c>
      <c r="DW159" s="3">
        <f t="shared" si="91"/>
        <v>0</v>
      </c>
      <c r="DX159" s="3">
        <f t="shared" si="91"/>
        <v>0</v>
      </c>
      <c r="DY159" s="3">
        <f t="shared" si="91"/>
        <v>0</v>
      </c>
      <c r="DZ159" s="3">
        <f t="shared" si="91"/>
        <v>0</v>
      </c>
      <c r="EA159" s="3">
        <f t="shared" si="91"/>
        <v>0</v>
      </c>
      <c r="EB159" s="3">
        <f t="shared" si="91"/>
        <v>0</v>
      </c>
      <c r="EC159" s="3">
        <f t="shared" si="91"/>
        <v>0</v>
      </c>
      <c r="ED159" s="3">
        <f t="shared" si="91"/>
        <v>0</v>
      </c>
      <c r="EE159" s="3">
        <f t="shared" si="91"/>
        <v>0</v>
      </c>
      <c r="EF159" s="3">
        <f t="shared" si="91"/>
        <v>0</v>
      </c>
      <c r="EG159" s="3">
        <f t="shared" si="91"/>
        <v>0</v>
      </c>
      <c r="EH159" s="3">
        <f t="shared" si="91"/>
        <v>0</v>
      </c>
      <c r="EI159" s="3">
        <f t="shared" si="91"/>
        <v>0</v>
      </c>
      <c r="EJ159" s="3">
        <f t="shared" si="91"/>
        <v>0</v>
      </c>
      <c r="EK159" s="3">
        <f t="shared" si="91"/>
        <v>0</v>
      </c>
      <c r="EL159" s="3">
        <f t="shared" si="91"/>
        <v>0</v>
      </c>
      <c r="EM159" s="3">
        <f t="shared" ref="EM159:FR159" si="92">EM255</f>
        <v>0</v>
      </c>
      <c r="EN159" s="3">
        <f t="shared" si="92"/>
        <v>0</v>
      </c>
      <c r="EO159" s="3">
        <f t="shared" si="92"/>
        <v>0</v>
      </c>
      <c r="EP159" s="3">
        <f t="shared" si="92"/>
        <v>0</v>
      </c>
      <c r="EQ159" s="3">
        <f t="shared" si="92"/>
        <v>0</v>
      </c>
      <c r="ER159" s="3">
        <f t="shared" si="92"/>
        <v>0</v>
      </c>
      <c r="ES159" s="3">
        <f t="shared" si="92"/>
        <v>0</v>
      </c>
      <c r="ET159" s="3">
        <f t="shared" si="92"/>
        <v>0</v>
      </c>
      <c r="EU159" s="3">
        <f t="shared" si="92"/>
        <v>0</v>
      </c>
      <c r="EV159" s="3">
        <f t="shared" si="92"/>
        <v>0</v>
      </c>
      <c r="EW159" s="3">
        <f t="shared" si="92"/>
        <v>0</v>
      </c>
      <c r="EX159" s="3">
        <f t="shared" si="92"/>
        <v>0</v>
      </c>
      <c r="EY159" s="3">
        <f t="shared" si="92"/>
        <v>0</v>
      </c>
      <c r="EZ159" s="3">
        <f t="shared" si="92"/>
        <v>0</v>
      </c>
      <c r="FA159" s="3">
        <f t="shared" si="92"/>
        <v>0</v>
      </c>
      <c r="FB159" s="3">
        <f t="shared" si="92"/>
        <v>0</v>
      </c>
      <c r="FC159" s="3">
        <f t="shared" si="92"/>
        <v>0</v>
      </c>
      <c r="FD159" s="3">
        <f t="shared" si="92"/>
        <v>0</v>
      </c>
      <c r="FE159" s="3">
        <f t="shared" si="92"/>
        <v>0</v>
      </c>
      <c r="FF159" s="3">
        <f t="shared" si="92"/>
        <v>0</v>
      </c>
      <c r="FG159" s="3">
        <f t="shared" si="92"/>
        <v>0</v>
      </c>
      <c r="FH159" s="3">
        <f t="shared" si="92"/>
        <v>0</v>
      </c>
      <c r="FI159" s="3">
        <f t="shared" si="92"/>
        <v>0</v>
      </c>
      <c r="FJ159" s="3">
        <f t="shared" si="92"/>
        <v>0</v>
      </c>
      <c r="FK159" s="3">
        <f t="shared" si="92"/>
        <v>0</v>
      </c>
      <c r="FL159" s="3">
        <f t="shared" si="92"/>
        <v>0</v>
      </c>
      <c r="FM159" s="3">
        <f t="shared" si="92"/>
        <v>0</v>
      </c>
      <c r="FN159" s="3">
        <f t="shared" si="92"/>
        <v>0</v>
      </c>
      <c r="FO159" s="3">
        <f t="shared" si="92"/>
        <v>0</v>
      </c>
      <c r="FP159" s="3">
        <f t="shared" si="92"/>
        <v>0</v>
      </c>
      <c r="FQ159" s="3">
        <f t="shared" si="92"/>
        <v>0</v>
      </c>
      <c r="FR159" s="3">
        <f t="shared" si="92"/>
        <v>0</v>
      </c>
      <c r="FS159" s="3">
        <f t="shared" ref="FS159:GX159" si="93">FS255</f>
        <v>0</v>
      </c>
      <c r="FT159" s="3">
        <f t="shared" si="93"/>
        <v>0</v>
      </c>
      <c r="FU159" s="3">
        <f t="shared" si="93"/>
        <v>0</v>
      </c>
      <c r="FV159" s="3">
        <f t="shared" si="93"/>
        <v>0</v>
      </c>
      <c r="FW159" s="3">
        <f t="shared" si="93"/>
        <v>0</v>
      </c>
      <c r="FX159" s="3">
        <f t="shared" si="93"/>
        <v>0</v>
      </c>
      <c r="FY159" s="3">
        <f t="shared" si="93"/>
        <v>0</v>
      </c>
      <c r="FZ159" s="3">
        <f t="shared" si="93"/>
        <v>0</v>
      </c>
      <c r="GA159" s="3">
        <f t="shared" si="93"/>
        <v>0</v>
      </c>
      <c r="GB159" s="3">
        <f t="shared" si="93"/>
        <v>0</v>
      </c>
      <c r="GC159" s="3">
        <f t="shared" si="93"/>
        <v>0</v>
      </c>
      <c r="GD159" s="3">
        <f t="shared" si="93"/>
        <v>0</v>
      </c>
      <c r="GE159" s="3">
        <f t="shared" si="93"/>
        <v>0</v>
      </c>
      <c r="GF159" s="3">
        <f t="shared" si="93"/>
        <v>0</v>
      </c>
      <c r="GG159" s="3">
        <f t="shared" si="93"/>
        <v>0</v>
      </c>
      <c r="GH159" s="3">
        <f t="shared" si="93"/>
        <v>0</v>
      </c>
      <c r="GI159" s="3">
        <f t="shared" si="93"/>
        <v>0</v>
      </c>
      <c r="GJ159" s="3">
        <f t="shared" si="93"/>
        <v>0</v>
      </c>
      <c r="GK159" s="3">
        <f t="shared" si="93"/>
        <v>0</v>
      </c>
      <c r="GL159" s="3">
        <f t="shared" si="93"/>
        <v>0</v>
      </c>
      <c r="GM159" s="3">
        <f t="shared" si="93"/>
        <v>0</v>
      </c>
      <c r="GN159" s="3">
        <f t="shared" si="93"/>
        <v>0</v>
      </c>
      <c r="GO159" s="3">
        <f t="shared" si="93"/>
        <v>0</v>
      </c>
      <c r="GP159" s="3">
        <f t="shared" si="93"/>
        <v>0</v>
      </c>
      <c r="GQ159" s="3">
        <f t="shared" si="93"/>
        <v>0</v>
      </c>
      <c r="GR159" s="3">
        <f t="shared" si="93"/>
        <v>0</v>
      </c>
      <c r="GS159" s="3">
        <f t="shared" si="93"/>
        <v>0</v>
      </c>
      <c r="GT159" s="3">
        <f t="shared" si="93"/>
        <v>0</v>
      </c>
      <c r="GU159" s="3">
        <f t="shared" si="93"/>
        <v>0</v>
      </c>
      <c r="GV159" s="3">
        <f t="shared" si="93"/>
        <v>0</v>
      </c>
      <c r="GW159" s="3">
        <f t="shared" si="93"/>
        <v>0</v>
      </c>
      <c r="GX159" s="3">
        <f t="shared" si="93"/>
        <v>0</v>
      </c>
    </row>
    <row r="161" spans="1:245" x14ac:dyDescent="0.2">
      <c r="A161" s="1">
        <v>4</v>
      </c>
      <c r="B161" s="1">
        <v>1</v>
      </c>
      <c r="C161" s="1"/>
      <c r="D161" s="1">
        <f>ROW(A185)</f>
        <v>185</v>
      </c>
      <c r="E161" s="1"/>
      <c r="F161" s="1" t="s">
        <v>15</v>
      </c>
      <c r="G161" s="1" t="s">
        <v>212</v>
      </c>
      <c r="H161" s="1" t="s">
        <v>3</v>
      </c>
      <c r="I161" s="1">
        <v>0</v>
      </c>
      <c r="J161" s="1"/>
      <c r="K161" s="1">
        <v>-1</v>
      </c>
      <c r="L161" s="1"/>
      <c r="M161" s="1" t="s">
        <v>3</v>
      </c>
      <c r="N161" s="1"/>
      <c r="O161" s="1"/>
      <c r="P161" s="1"/>
      <c r="Q161" s="1"/>
      <c r="R161" s="1"/>
      <c r="S161" s="1">
        <v>0</v>
      </c>
      <c r="T161" s="1"/>
      <c r="U161" s="1" t="s">
        <v>3</v>
      </c>
      <c r="V161" s="1">
        <v>0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3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3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45" x14ac:dyDescent="0.2">
      <c r="A163" s="2">
        <v>52</v>
      </c>
      <c r="B163" s="2">
        <f t="shared" ref="B163:G163" si="94">B185</f>
        <v>1</v>
      </c>
      <c r="C163" s="2">
        <f t="shared" si="94"/>
        <v>4</v>
      </c>
      <c r="D163" s="2">
        <f t="shared" si="94"/>
        <v>161</v>
      </c>
      <c r="E163" s="2">
        <f t="shared" si="94"/>
        <v>0</v>
      </c>
      <c r="F163" s="2" t="str">
        <f t="shared" si="94"/>
        <v>Новый раздел</v>
      </c>
      <c r="G163" s="2" t="str">
        <f t="shared" si="94"/>
        <v>2КЛ-0,4 кВ в трубе L-4 м</v>
      </c>
      <c r="H163" s="2"/>
      <c r="I163" s="2"/>
      <c r="J163" s="2"/>
      <c r="K163" s="2"/>
      <c r="L163" s="2"/>
      <c r="M163" s="2"/>
      <c r="N163" s="2"/>
      <c r="O163" s="2">
        <f t="shared" ref="O163:AT163" si="95">O185</f>
        <v>10967.26</v>
      </c>
      <c r="P163" s="2">
        <f t="shared" si="95"/>
        <v>6937.93</v>
      </c>
      <c r="Q163" s="2">
        <f t="shared" si="95"/>
        <v>38.18</v>
      </c>
      <c r="R163" s="2">
        <f t="shared" si="95"/>
        <v>19.59</v>
      </c>
      <c r="S163" s="2">
        <f t="shared" si="95"/>
        <v>3971.56</v>
      </c>
      <c r="T163" s="2">
        <f t="shared" si="95"/>
        <v>0</v>
      </c>
      <c r="U163" s="2">
        <f t="shared" si="95"/>
        <v>8.5827999999999989</v>
      </c>
      <c r="V163" s="2">
        <f t="shared" si="95"/>
        <v>3.2000000000000001E-2</v>
      </c>
      <c r="W163" s="2">
        <f t="shared" si="95"/>
        <v>0</v>
      </c>
      <c r="X163" s="2">
        <f t="shared" si="95"/>
        <v>3669.59</v>
      </c>
      <c r="Y163" s="2">
        <f t="shared" si="95"/>
        <v>1836.92</v>
      </c>
      <c r="Z163" s="2">
        <f t="shared" si="95"/>
        <v>0</v>
      </c>
      <c r="AA163" s="2">
        <f t="shared" si="95"/>
        <v>0</v>
      </c>
      <c r="AB163" s="2">
        <f t="shared" si="95"/>
        <v>10967.26</v>
      </c>
      <c r="AC163" s="2">
        <f t="shared" si="95"/>
        <v>6937.93</v>
      </c>
      <c r="AD163" s="2">
        <f t="shared" si="95"/>
        <v>38.18</v>
      </c>
      <c r="AE163" s="2">
        <f t="shared" si="95"/>
        <v>19.59</v>
      </c>
      <c r="AF163" s="2">
        <f t="shared" si="95"/>
        <v>3971.56</v>
      </c>
      <c r="AG163" s="2">
        <f t="shared" si="95"/>
        <v>0</v>
      </c>
      <c r="AH163" s="2">
        <f t="shared" si="95"/>
        <v>8.5827999999999989</v>
      </c>
      <c r="AI163" s="2">
        <f t="shared" si="95"/>
        <v>3.2000000000000001E-2</v>
      </c>
      <c r="AJ163" s="2">
        <f t="shared" si="95"/>
        <v>0</v>
      </c>
      <c r="AK163" s="2">
        <f t="shared" si="95"/>
        <v>3669.59</v>
      </c>
      <c r="AL163" s="2">
        <f t="shared" si="95"/>
        <v>1836.92</v>
      </c>
      <c r="AM163" s="2">
        <f t="shared" si="95"/>
        <v>0</v>
      </c>
      <c r="AN163" s="2">
        <f t="shared" si="95"/>
        <v>0</v>
      </c>
      <c r="AO163" s="2">
        <f t="shared" si="95"/>
        <v>0</v>
      </c>
      <c r="AP163" s="2">
        <f t="shared" si="95"/>
        <v>0</v>
      </c>
      <c r="AQ163" s="2">
        <f t="shared" si="95"/>
        <v>0</v>
      </c>
      <c r="AR163" s="2">
        <f t="shared" si="95"/>
        <v>16473.77</v>
      </c>
      <c r="AS163" s="2">
        <f t="shared" si="95"/>
        <v>11816.69</v>
      </c>
      <c r="AT163" s="2">
        <f t="shared" si="95"/>
        <v>4657.08</v>
      </c>
      <c r="AU163" s="2">
        <f t="shared" ref="AU163:BZ163" si="96">AU185</f>
        <v>0</v>
      </c>
      <c r="AV163" s="2">
        <f t="shared" si="96"/>
        <v>6937.93</v>
      </c>
      <c r="AW163" s="2">
        <f t="shared" si="96"/>
        <v>6937.93</v>
      </c>
      <c r="AX163" s="2">
        <f t="shared" si="96"/>
        <v>0</v>
      </c>
      <c r="AY163" s="2">
        <f t="shared" si="96"/>
        <v>6937.93</v>
      </c>
      <c r="AZ163" s="2">
        <f t="shared" si="96"/>
        <v>0</v>
      </c>
      <c r="BA163" s="2">
        <f t="shared" si="96"/>
        <v>0</v>
      </c>
      <c r="BB163" s="2">
        <f t="shared" si="96"/>
        <v>0</v>
      </c>
      <c r="BC163" s="2">
        <f t="shared" si="96"/>
        <v>0</v>
      </c>
      <c r="BD163" s="2">
        <f t="shared" si="96"/>
        <v>0</v>
      </c>
      <c r="BE163" s="2">
        <f t="shared" si="96"/>
        <v>0</v>
      </c>
      <c r="BF163" s="2">
        <f t="shared" si="96"/>
        <v>0</v>
      </c>
      <c r="BG163" s="2">
        <f t="shared" si="96"/>
        <v>0</v>
      </c>
      <c r="BH163" s="2">
        <f t="shared" si="96"/>
        <v>0</v>
      </c>
      <c r="BI163" s="2">
        <f t="shared" si="96"/>
        <v>0</v>
      </c>
      <c r="BJ163" s="2">
        <f t="shared" si="96"/>
        <v>0</v>
      </c>
      <c r="BK163" s="2">
        <f t="shared" si="96"/>
        <v>0</v>
      </c>
      <c r="BL163" s="2">
        <f t="shared" si="96"/>
        <v>0</v>
      </c>
      <c r="BM163" s="2">
        <f t="shared" si="96"/>
        <v>0</v>
      </c>
      <c r="BN163" s="2">
        <f t="shared" si="96"/>
        <v>0</v>
      </c>
      <c r="BO163" s="2">
        <f t="shared" si="96"/>
        <v>0</v>
      </c>
      <c r="BP163" s="2">
        <f t="shared" si="96"/>
        <v>0</v>
      </c>
      <c r="BQ163" s="2">
        <f t="shared" si="96"/>
        <v>0</v>
      </c>
      <c r="BR163" s="2">
        <f t="shared" si="96"/>
        <v>0</v>
      </c>
      <c r="BS163" s="2">
        <f t="shared" si="96"/>
        <v>0</v>
      </c>
      <c r="BT163" s="2">
        <f t="shared" si="96"/>
        <v>0</v>
      </c>
      <c r="BU163" s="2">
        <f t="shared" si="96"/>
        <v>0</v>
      </c>
      <c r="BV163" s="2">
        <f t="shared" si="96"/>
        <v>0</v>
      </c>
      <c r="BW163" s="2">
        <f t="shared" si="96"/>
        <v>0</v>
      </c>
      <c r="BX163" s="2">
        <f t="shared" si="96"/>
        <v>0</v>
      </c>
      <c r="BY163" s="2">
        <f t="shared" si="96"/>
        <v>0</v>
      </c>
      <c r="BZ163" s="2">
        <f t="shared" si="96"/>
        <v>0</v>
      </c>
      <c r="CA163" s="2">
        <f t="shared" ref="CA163:DF163" si="97">CA185</f>
        <v>16473.77</v>
      </c>
      <c r="CB163" s="2">
        <f t="shared" si="97"/>
        <v>11816.69</v>
      </c>
      <c r="CC163" s="2">
        <f t="shared" si="97"/>
        <v>4657.08</v>
      </c>
      <c r="CD163" s="2">
        <f t="shared" si="97"/>
        <v>0</v>
      </c>
      <c r="CE163" s="2">
        <f t="shared" si="97"/>
        <v>6937.93</v>
      </c>
      <c r="CF163" s="2">
        <f t="shared" si="97"/>
        <v>6937.93</v>
      </c>
      <c r="CG163" s="2">
        <f t="shared" si="97"/>
        <v>0</v>
      </c>
      <c r="CH163" s="2">
        <f t="shared" si="97"/>
        <v>6937.93</v>
      </c>
      <c r="CI163" s="2">
        <f t="shared" si="97"/>
        <v>0</v>
      </c>
      <c r="CJ163" s="2">
        <f t="shared" si="97"/>
        <v>0</v>
      </c>
      <c r="CK163" s="2">
        <f t="shared" si="97"/>
        <v>0</v>
      </c>
      <c r="CL163" s="2">
        <f t="shared" si="97"/>
        <v>0</v>
      </c>
      <c r="CM163" s="2">
        <f t="shared" si="97"/>
        <v>0</v>
      </c>
      <c r="CN163" s="2">
        <f t="shared" si="97"/>
        <v>0</v>
      </c>
      <c r="CO163" s="2">
        <f t="shared" si="97"/>
        <v>0</v>
      </c>
      <c r="CP163" s="2">
        <f t="shared" si="97"/>
        <v>0</v>
      </c>
      <c r="CQ163" s="2">
        <f t="shared" si="97"/>
        <v>0</v>
      </c>
      <c r="CR163" s="2">
        <f t="shared" si="97"/>
        <v>0</v>
      </c>
      <c r="CS163" s="2">
        <f t="shared" si="97"/>
        <v>0</v>
      </c>
      <c r="CT163" s="2">
        <f t="shared" si="97"/>
        <v>0</v>
      </c>
      <c r="CU163" s="2">
        <f t="shared" si="97"/>
        <v>0</v>
      </c>
      <c r="CV163" s="2">
        <f t="shared" si="97"/>
        <v>0</v>
      </c>
      <c r="CW163" s="2">
        <f t="shared" si="97"/>
        <v>0</v>
      </c>
      <c r="CX163" s="2">
        <f t="shared" si="97"/>
        <v>0</v>
      </c>
      <c r="CY163" s="2">
        <f t="shared" si="97"/>
        <v>0</v>
      </c>
      <c r="CZ163" s="2">
        <f t="shared" si="97"/>
        <v>0</v>
      </c>
      <c r="DA163" s="2">
        <f t="shared" si="97"/>
        <v>0</v>
      </c>
      <c r="DB163" s="2">
        <f t="shared" si="97"/>
        <v>0</v>
      </c>
      <c r="DC163" s="2">
        <f t="shared" si="97"/>
        <v>0</v>
      </c>
      <c r="DD163" s="2">
        <f t="shared" si="97"/>
        <v>0</v>
      </c>
      <c r="DE163" s="2">
        <f t="shared" si="97"/>
        <v>0</v>
      </c>
      <c r="DF163" s="2">
        <f t="shared" si="97"/>
        <v>0</v>
      </c>
      <c r="DG163" s="3">
        <f t="shared" ref="DG163:EL163" si="98">DG185</f>
        <v>0</v>
      </c>
      <c r="DH163" s="3">
        <f t="shared" si="98"/>
        <v>0</v>
      </c>
      <c r="DI163" s="3">
        <f t="shared" si="98"/>
        <v>0</v>
      </c>
      <c r="DJ163" s="3">
        <f t="shared" si="98"/>
        <v>0</v>
      </c>
      <c r="DK163" s="3">
        <f t="shared" si="98"/>
        <v>0</v>
      </c>
      <c r="DL163" s="3">
        <f t="shared" si="98"/>
        <v>0</v>
      </c>
      <c r="DM163" s="3">
        <f t="shared" si="98"/>
        <v>0</v>
      </c>
      <c r="DN163" s="3">
        <f t="shared" si="98"/>
        <v>0</v>
      </c>
      <c r="DO163" s="3">
        <f t="shared" si="98"/>
        <v>0</v>
      </c>
      <c r="DP163" s="3">
        <f t="shared" si="98"/>
        <v>0</v>
      </c>
      <c r="DQ163" s="3">
        <f t="shared" si="98"/>
        <v>0</v>
      </c>
      <c r="DR163" s="3">
        <f t="shared" si="98"/>
        <v>0</v>
      </c>
      <c r="DS163" s="3">
        <f t="shared" si="98"/>
        <v>0</v>
      </c>
      <c r="DT163" s="3">
        <f t="shared" si="98"/>
        <v>0</v>
      </c>
      <c r="DU163" s="3">
        <f t="shared" si="98"/>
        <v>0</v>
      </c>
      <c r="DV163" s="3">
        <f t="shared" si="98"/>
        <v>0</v>
      </c>
      <c r="DW163" s="3">
        <f t="shared" si="98"/>
        <v>0</v>
      </c>
      <c r="DX163" s="3">
        <f t="shared" si="98"/>
        <v>0</v>
      </c>
      <c r="DY163" s="3">
        <f t="shared" si="98"/>
        <v>0</v>
      </c>
      <c r="DZ163" s="3">
        <f t="shared" si="98"/>
        <v>0</v>
      </c>
      <c r="EA163" s="3">
        <f t="shared" si="98"/>
        <v>0</v>
      </c>
      <c r="EB163" s="3">
        <f t="shared" si="98"/>
        <v>0</v>
      </c>
      <c r="EC163" s="3">
        <f t="shared" si="98"/>
        <v>0</v>
      </c>
      <c r="ED163" s="3">
        <f t="shared" si="98"/>
        <v>0</v>
      </c>
      <c r="EE163" s="3">
        <f t="shared" si="98"/>
        <v>0</v>
      </c>
      <c r="EF163" s="3">
        <f t="shared" si="98"/>
        <v>0</v>
      </c>
      <c r="EG163" s="3">
        <f t="shared" si="98"/>
        <v>0</v>
      </c>
      <c r="EH163" s="3">
        <f t="shared" si="98"/>
        <v>0</v>
      </c>
      <c r="EI163" s="3">
        <f t="shared" si="98"/>
        <v>0</v>
      </c>
      <c r="EJ163" s="3">
        <f t="shared" si="98"/>
        <v>0</v>
      </c>
      <c r="EK163" s="3">
        <f t="shared" si="98"/>
        <v>0</v>
      </c>
      <c r="EL163" s="3">
        <f t="shared" si="98"/>
        <v>0</v>
      </c>
      <c r="EM163" s="3">
        <f t="shared" ref="EM163:FR163" si="99">EM185</f>
        <v>0</v>
      </c>
      <c r="EN163" s="3">
        <f t="shared" si="99"/>
        <v>0</v>
      </c>
      <c r="EO163" s="3">
        <f t="shared" si="99"/>
        <v>0</v>
      </c>
      <c r="EP163" s="3">
        <f t="shared" si="99"/>
        <v>0</v>
      </c>
      <c r="EQ163" s="3">
        <f t="shared" si="99"/>
        <v>0</v>
      </c>
      <c r="ER163" s="3">
        <f t="shared" si="99"/>
        <v>0</v>
      </c>
      <c r="ES163" s="3">
        <f t="shared" si="99"/>
        <v>0</v>
      </c>
      <c r="ET163" s="3">
        <f t="shared" si="99"/>
        <v>0</v>
      </c>
      <c r="EU163" s="3">
        <f t="shared" si="99"/>
        <v>0</v>
      </c>
      <c r="EV163" s="3">
        <f t="shared" si="99"/>
        <v>0</v>
      </c>
      <c r="EW163" s="3">
        <f t="shared" si="99"/>
        <v>0</v>
      </c>
      <c r="EX163" s="3">
        <f t="shared" si="99"/>
        <v>0</v>
      </c>
      <c r="EY163" s="3">
        <f t="shared" si="99"/>
        <v>0</v>
      </c>
      <c r="EZ163" s="3">
        <f t="shared" si="99"/>
        <v>0</v>
      </c>
      <c r="FA163" s="3">
        <f t="shared" si="99"/>
        <v>0</v>
      </c>
      <c r="FB163" s="3">
        <f t="shared" si="99"/>
        <v>0</v>
      </c>
      <c r="FC163" s="3">
        <f t="shared" si="99"/>
        <v>0</v>
      </c>
      <c r="FD163" s="3">
        <f t="shared" si="99"/>
        <v>0</v>
      </c>
      <c r="FE163" s="3">
        <f t="shared" si="99"/>
        <v>0</v>
      </c>
      <c r="FF163" s="3">
        <f t="shared" si="99"/>
        <v>0</v>
      </c>
      <c r="FG163" s="3">
        <f t="shared" si="99"/>
        <v>0</v>
      </c>
      <c r="FH163" s="3">
        <f t="shared" si="99"/>
        <v>0</v>
      </c>
      <c r="FI163" s="3">
        <f t="shared" si="99"/>
        <v>0</v>
      </c>
      <c r="FJ163" s="3">
        <f t="shared" si="99"/>
        <v>0</v>
      </c>
      <c r="FK163" s="3">
        <f t="shared" si="99"/>
        <v>0</v>
      </c>
      <c r="FL163" s="3">
        <f t="shared" si="99"/>
        <v>0</v>
      </c>
      <c r="FM163" s="3">
        <f t="shared" si="99"/>
        <v>0</v>
      </c>
      <c r="FN163" s="3">
        <f t="shared" si="99"/>
        <v>0</v>
      </c>
      <c r="FO163" s="3">
        <f t="shared" si="99"/>
        <v>0</v>
      </c>
      <c r="FP163" s="3">
        <f t="shared" si="99"/>
        <v>0</v>
      </c>
      <c r="FQ163" s="3">
        <f t="shared" si="99"/>
        <v>0</v>
      </c>
      <c r="FR163" s="3">
        <f t="shared" si="99"/>
        <v>0</v>
      </c>
      <c r="FS163" s="3">
        <f t="shared" ref="FS163:GX163" si="100">FS185</f>
        <v>0</v>
      </c>
      <c r="FT163" s="3">
        <f t="shared" si="100"/>
        <v>0</v>
      </c>
      <c r="FU163" s="3">
        <f t="shared" si="100"/>
        <v>0</v>
      </c>
      <c r="FV163" s="3">
        <f t="shared" si="100"/>
        <v>0</v>
      </c>
      <c r="FW163" s="3">
        <f t="shared" si="100"/>
        <v>0</v>
      </c>
      <c r="FX163" s="3">
        <f t="shared" si="100"/>
        <v>0</v>
      </c>
      <c r="FY163" s="3">
        <f t="shared" si="100"/>
        <v>0</v>
      </c>
      <c r="FZ163" s="3">
        <f t="shared" si="100"/>
        <v>0</v>
      </c>
      <c r="GA163" s="3">
        <f t="shared" si="100"/>
        <v>0</v>
      </c>
      <c r="GB163" s="3">
        <f t="shared" si="100"/>
        <v>0</v>
      </c>
      <c r="GC163" s="3">
        <f t="shared" si="100"/>
        <v>0</v>
      </c>
      <c r="GD163" s="3">
        <f t="shared" si="100"/>
        <v>0</v>
      </c>
      <c r="GE163" s="3">
        <f t="shared" si="100"/>
        <v>0</v>
      </c>
      <c r="GF163" s="3">
        <f t="shared" si="100"/>
        <v>0</v>
      </c>
      <c r="GG163" s="3">
        <f t="shared" si="100"/>
        <v>0</v>
      </c>
      <c r="GH163" s="3">
        <f t="shared" si="100"/>
        <v>0</v>
      </c>
      <c r="GI163" s="3">
        <f t="shared" si="100"/>
        <v>0</v>
      </c>
      <c r="GJ163" s="3">
        <f t="shared" si="100"/>
        <v>0</v>
      </c>
      <c r="GK163" s="3">
        <f t="shared" si="100"/>
        <v>0</v>
      </c>
      <c r="GL163" s="3">
        <f t="shared" si="100"/>
        <v>0</v>
      </c>
      <c r="GM163" s="3">
        <f t="shared" si="100"/>
        <v>0</v>
      </c>
      <c r="GN163" s="3">
        <f t="shared" si="100"/>
        <v>0</v>
      </c>
      <c r="GO163" s="3">
        <f t="shared" si="100"/>
        <v>0</v>
      </c>
      <c r="GP163" s="3">
        <f t="shared" si="100"/>
        <v>0</v>
      </c>
      <c r="GQ163" s="3">
        <f t="shared" si="100"/>
        <v>0</v>
      </c>
      <c r="GR163" s="3">
        <f t="shared" si="100"/>
        <v>0</v>
      </c>
      <c r="GS163" s="3">
        <f t="shared" si="100"/>
        <v>0</v>
      </c>
      <c r="GT163" s="3">
        <f t="shared" si="100"/>
        <v>0</v>
      </c>
      <c r="GU163" s="3">
        <f t="shared" si="100"/>
        <v>0</v>
      </c>
      <c r="GV163" s="3">
        <f t="shared" si="100"/>
        <v>0</v>
      </c>
      <c r="GW163" s="3">
        <f t="shared" si="100"/>
        <v>0</v>
      </c>
      <c r="GX163" s="3">
        <f t="shared" si="100"/>
        <v>0</v>
      </c>
    </row>
    <row r="165" spans="1:245" x14ac:dyDescent="0.2">
      <c r="A165">
        <v>17</v>
      </c>
      <c r="B165">
        <v>1</v>
      </c>
      <c r="C165">
        <f>ROW(SmtRes!A58)</f>
        <v>58</v>
      </c>
      <c r="D165">
        <f>ROW(EtalonRes!A58)</f>
        <v>58</v>
      </c>
      <c r="E165" t="s">
        <v>3</v>
      </c>
      <c r="F165" t="s">
        <v>213</v>
      </c>
      <c r="G165" t="s">
        <v>214</v>
      </c>
      <c r="H165" t="s">
        <v>31</v>
      </c>
      <c r="I165">
        <f>ROUND(((0.5*0.9*4)*0.7)/1000,7)</f>
        <v>1.2600000000000001E-3</v>
      </c>
      <c r="J165">
        <v>0</v>
      </c>
      <c r="K165">
        <f>ROUND(((0.5*0.9*4)*0.7)/1000,7)</f>
        <v>1.2600000000000001E-3</v>
      </c>
      <c r="O165">
        <f t="shared" ref="O165:O176" si="101">ROUND(CP165,2)</f>
        <v>72.27</v>
      </c>
      <c r="P165">
        <f>SUMIF(SmtRes!AQ57:'SmtRes'!AQ58,"=1",SmtRes!DF57:'SmtRes'!DF58)</f>
        <v>0</v>
      </c>
      <c r="Q165">
        <f>SUMIF(SmtRes!AQ57:'SmtRes'!AQ58,"=1",SmtRes!DG57:'SmtRes'!DG58)</f>
        <v>50.15</v>
      </c>
      <c r="R165">
        <f>SUMIF(SmtRes!AQ57:'SmtRes'!AQ58,"=1",SmtRes!DH57:'SmtRes'!DH58)</f>
        <v>22.12</v>
      </c>
      <c r="S165">
        <f>SUMIF(SmtRes!AQ57:'SmtRes'!AQ58,"=1",SmtRes!DI57:'SmtRes'!DI58)</f>
        <v>0</v>
      </c>
      <c r="T165">
        <f t="shared" ref="T165:T183" si="102">ROUND(CU165*I165,2)</f>
        <v>0</v>
      </c>
      <c r="U165">
        <f>SUMIF(SmtRes!AQ57:'SmtRes'!AQ58,"=1",SmtRes!CV57:'SmtRes'!CV58)</f>
        <v>0</v>
      </c>
      <c r="V165">
        <f>SUMIF(SmtRes!AQ57:'SmtRes'!AQ58,"=1",SmtRes!CW57:'SmtRes'!CW58)</f>
        <v>3.15E-2</v>
      </c>
      <c r="W165">
        <f t="shared" ref="W165:W183" si="103">ROUND(CX165*I165,2)</f>
        <v>0</v>
      </c>
      <c r="X165">
        <f t="shared" ref="X165:X183" si="104">ROUND(CY165,2)</f>
        <v>20.350000000000001</v>
      </c>
      <c r="Y165">
        <f t="shared" ref="Y165:Y183" si="105">ROUND(CZ165,2)</f>
        <v>10.18</v>
      </c>
      <c r="AA165">
        <v>-1</v>
      </c>
      <c r="AB165">
        <f t="shared" ref="AB165:AB183" si="106">ROUND((AC165+AD165+AF165),6)</f>
        <v>39797.75</v>
      </c>
      <c r="AC165">
        <f>ROUND((0),6)</f>
        <v>0</v>
      </c>
      <c r="AD165">
        <f>ROUND((((SUM(SmtRes!BR57:'SmtRes'!BR58))-(SUM(SmtRes!BS57:'SmtRes'!BS58)))+AE165),6)</f>
        <v>39797.75</v>
      </c>
      <c r="AE165">
        <f>ROUND((SUM(SmtRes!BS57:'SmtRes'!BS58)),6)</f>
        <v>17554.5</v>
      </c>
      <c r="AF165">
        <f>ROUND((0),6)</f>
        <v>0</v>
      </c>
      <c r="AG165">
        <f t="shared" ref="AG165:AG183" si="107">ROUND((AP165),6)</f>
        <v>0</v>
      </c>
      <c r="AH165">
        <f>(0)</f>
        <v>0</v>
      </c>
      <c r="AI165">
        <f>(SUM(SmtRes!BV57:'SmtRes'!BV58))</f>
        <v>25</v>
      </c>
      <c r="AJ165">
        <f t="shared" ref="AJ165:AJ183" si="108">(AS165)</f>
        <v>0</v>
      </c>
      <c r="AK165">
        <v>57352.25</v>
      </c>
      <c r="AL165">
        <v>0</v>
      </c>
      <c r="AM165">
        <v>39797.75</v>
      </c>
      <c r="AN165">
        <v>17554.5</v>
      </c>
      <c r="AO165">
        <v>0</v>
      </c>
      <c r="AP165">
        <v>0</v>
      </c>
      <c r="AQ165">
        <v>0</v>
      </c>
      <c r="AR165">
        <v>25</v>
      </c>
      <c r="AS165">
        <v>0</v>
      </c>
      <c r="AT165">
        <v>92</v>
      </c>
      <c r="AU165">
        <v>46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215</v>
      </c>
      <c r="BM165">
        <v>1001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92</v>
      </c>
      <c r="CA165">
        <v>46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ref="CP165:CP176" si="109">(P165+Q165+S165+R165)</f>
        <v>72.27</v>
      </c>
      <c r="CQ165">
        <f>SUMIF(SmtRes!AQ57:'SmtRes'!AQ58,"=1",SmtRes!AA57:'SmtRes'!AA58)</f>
        <v>0</v>
      </c>
      <c r="CR165">
        <f>SUMIF(SmtRes!AQ57:'SmtRes'!AQ58,"=1",SmtRes!AB57:'SmtRes'!AB58)</f>
        <v>1591.91</v>
      </c>
      <c r="CS165">
        <f>SUMIF(SmtRes!AQ57:'SmtRes'!AQ58,"=1",SmtRes!AC57:'SmtRes'!AC58)</f>
        <v>702.18</v>
      </c>
      <c r="CT165">
        <f>SUMIF(SmtRes!AQ57:'SmtRes'!AQ58,"=1",SmtRes!AD57:'SmtRes'!AD58)</f>
        <v>0</v>
      </c>
      <c r="CU165">
        <f t="shared" ref="CU165:CU176" si="110">AG165</f>
        <v>0</v>
      </c>
      <c r="CV165">
        <f>SUMIF(SmtRes!AQ57:'SmtRes'!AQ58,"=1",SmtRes!BU57:'SmtRes'!BU58)</f>
        <v>0</v>
      </c>
      <c r="CW165">
        <f>SUMIF(SmtRes!AQ57:'SmtRes'!AQ58,"=1",SmtRes!BV57:'SmtRes'!BV58)</f>
        <v>25</v>
      </c>
      <c r="CX165">
        <f t="shared" ref="CX165:CX176" si="111">AJ165</f>
        <v>0</v>
      </c>
      <c r="CY165">
        <f t="shared" ref="CY165:CY176" si="112">(((S165+R165)*AT165)/100)</f>
        <v>20.3504</v>
      </c>
      <c r="CZ165">
        <f t="shared" ref="CZ165:CZ176" si="113">(((S165+R165)*AU165)/100)</f>
        <v>10.1752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1007</v>
      </c>
      <c r="DV165" t="s">
        <v>31</v>
      </c>
      <c r="DW165" t="s">
        <v>31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41196927</v>
      </c>
      <c r="EF165">
        <v>2</v>
      </c>
      <c r="EG165" t="s">
        <v>22</v>
      </c>
      <c r="EH165">
        <v>1</v>
      </c>
      <c r="EI165" t="s">
        <v>23</v>
      </c>
      <c r="EJ165">
        <v>1</v>
      </c>
      <c r="EK165">
        <v>1001</v>
      </c>
      <c r="EL165" t="s">
        <v>33</v>
      </c>
      <c r="EM165" t="s">
        <v>25</v>
      </c>
      <c r="EO165" t="s">
        <v>3</v>
      </c>
      <c r="EQ165">
        <v>1024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25</v>
      </c>
      <c r="EY165">
        <v>0</v>
      </c>
      <c r="FQ165">
        <v>0</v>
      </c>
      <c r="FR165">
        <v>0</v>
      </c>
      <c r="FS165">
        <v>0</v>
      </c>
      <c r="FX165">
        <v>92</v>
      </c>
      <c r="FY165">
        <v>46</v>
      </c>
      <c r="GA165" t="s">
        <v>3</v>
      </c>
      <c r="GD165">
        <v>1</v>
      </c>
      <c r="GF165">
        <v>-1599773814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ref="GL165:GL183" si="114">ROUND(IF(AND(BH165=3,BI165=3,FS165&lt;&gt;0),P165,0),2)</f>
        <v>0</v>
      </c>
      <c r="GM165">
        <f t="shared" ref="GM165:GM183" si="115">ROUND(O165+X165+Y165,2)+GX165</f>
        <v>102.8</v>
      </c>
      <c r="GN165">
        <f t="shared" ref="GN165:GN183" si="116">IF(OR(BI165=0,BI165=1),GM165-GX165,0)</f>
        <v>102.8</v>
      </c>
      <c r="GO165">
        <f t="shared" ref="GO165:GO183" si="117">IF(BI165=2,GM165-GX165,0)</f>
        <v>0</v>
      </c>
      <c r="GP165">
        <f t="shared" ref="GP165:GP183" si="118">IF(BI165=4,GM165-GX165,0)</f>
        <v>0</v>
      </c>
      <c r="GR165">
        <v>0</v>
      </c>
      <c r="GS165">
        <v>3</v>
      </c>
      <c r="GT165">
        <v>0</v>
      </c>
      <c r="GU165" t="s">
        <v>3</v>
      </c>
      <c r="GV165">
        <f t="shared" ref="GV165:GV183" si="119">ROUND((GT165),6)</f>
        <v>0</v>
      </c>
      <c r="GW165">
        <v>1</v>
      </c>
      <c r="GX165">
        <f t="shared" ref="GX165:GX183" si="120">ROUND(HC165*I165,2)</f>
        <v>0</v>
      </c>
      <c r="HA165">
        <v>0</v>
      </c>
      <c r="HB165">
        <v>0</v>
      </c>
      <c r="HC165">
        <f t="shared" ref="HC165:HC176" si="121">GV165*GW165</f>
        <v>0</v>
      </c>
      <c r="HE165" t="s">
        <v>3</v>
      </c>
      <c r="HF165" t="s">
        <v>3</v>
      </c>
      <c r="HM165" t="s">
        <v>3</v>
      </c>
      <c r="HN165" t="s">
        <v>34</v>
      </c>
      <c r="HO165" t="s">
        <v>35</v>
      </c>
      <c r="HP165" t="s">
        <v>33</v>
      </c>
      <c r="HQ165" t="s">
        <v>33</v>
      </c>
      <c r="HS165">
        <v>0</v>
      </c>
      <c r="IK165">
        <v>0</v>
      </c>
    </row>
    <row r="166" spans="1:245" x14ac:dyDescent="0.2">
      <c r="A166">
        <v>17</v>
      </c>
      <c r="B166">
        <v>1</v>
      </c>
      <c r="C166">
        <f>ROW(SmtRes!A59)</f>
        <v>59</v>
      </c>
      <c r="D166">
        <f>ROW(EtalonRes!A59)</f>
        <v>59</v>
      </c>
      <c r="E166" t="s">
        <v>17</v>
      </c>
      <c r="F166" t="s">
        <v>18</v>
      </c>
      <c r="G166" t="s">
        <v>19</v>
      </c>
      <c r="H166" t="s">
        <v>20</v>
      </c>
      <c r="I166">
        <f>ROUND(0.5*0.9*4/100,7)</f>
        <v>1.7999999999999999E-2</v>
      </c>
      <c r="J166">
        <v>0</v>
      </c>
      <c r="K166">
        <f>ROUND(0.5*0.9*4/100,7)</f>
        <v>1.7999999999999999E-2</v>
      </c>
      <c r="O166">
        <f t="shared" si="101"/>
        <v>1178.68</v>
      </c>
      <c r="P166">
        <f>SUMIF(SmtRes!AQ59:'SmtRes'!AQ59,"=1",SmtRes!DF59:'SmtRes'!DF59)</f>
        <v>0</v>
      </c>
      <c r="Q166">
        <f>SUMIF(SmtRes!AQ59:'SmtRes'!AQ59,"=1",SmtRes!DG59:'SmtRes'!DG59)</f>
        <v>0</v>
      </c>
      <c r="R166">
        <f>SUMIF(SmtRes!AQ59:'SmtRes'!AQ59,"=1",SmtRes!DH59:'SmtRes'!DH59)</f>
        <v>0</v>
      </c>
      <c r="S166">
        <f>SUMIF(SmtRes!AQ59:'SmtRes'!AQ59,"=1",SmtRes!DI59:'SmtRes'!DI59)</f>
        <v>1178.68</v>
      </c>
      <c r="T166">
        <f t="shared" si="102"/>
        <v>0</v>
      </c>
      <c r="U166">
        <f>SUMIF(SmtRes!AQ59:'SmtRes'!AQ59,"=1",SmtRes!CV59:'SmtRes'!CV59)</f>
        <v>2.7719999999999998</v>
      </c>
      <c r="V166">
        <f>SUMIF(SmtRes!AQ59:'SmtRes'!AQ59,"=1",SmtRes!CW59:'SmtRes'!CW59)</f>
        <v>0</v>
      </c>
      <c r="W166">
        <f t="shared" si="103"/>
        <v>0</v>
      </c>
      <c r="X166">
        <f t="shared" si="104"/>
        <v>1049.03</v>
      </c>
      <c r="Y166">
        <f t="shared" si="105"/>
        <v>471.47</v>
      </c>
      <c r="AA166">
        <v>43524653</v>
      </c>
      <c r="AB166">
        <f t="shared" si="106"/>
        <v>65482.34</v>
      </c>
      <c r="AC166">
        <f>ROUND((0),6)</f>
        <v>0</v>
      </c>
      <c r="AD166">
        <f>ROUND((((0)-(0))+AE166),6)</f>
        <v>0</v>
      </c>
      <c r="AE166">
        <f>ROUND((0),6)</f>
        <v>0</v>
      </c>
      <c r="AF166">
        <f>ROUND((SUM(SmtRes!BT59:'SmtRes'!BT59)),6)</f>
        <v>65482.34</v>
      </c>
      <c r="AG166">
        <f t="shared" si="107"/>
        <v>0</v>
      </c>
      <c r="AH166">
        <f>(SUM(SmtRes!BU59:'SmtRes'!BU59))</f>
        <v>154</v>
      </c>
      <c r="AI166">
        <f>(0)</f>
        <v>0</v>
      </c>
      <c r="AJ166">
        <f t="shared" si="108"/>
        <v>0</v>
      </c>
      <c r="AK166">
        <v>65482.34</v>
      </c>
      <c r="AL166">
        <v>0</v>
      </c>
      <c r="AM166">
        <v>0</v>
      </c>
      <c r="AN166">
        <v>0</v>
      </c>
      <c r="AO166">
        <v>65482.34</v>
      </c>
      <c r="AP166">
        <v>0</v>
      </c>
      <c r="AQ166">
        <v>154</v>
      </c>
      <c r="AR166">
        <v>0</v>
      </c>
      <c r="AS166">
        <v>0</v>
      </c>
      <c r="AT166">
        <v>89</v>
      </c>
      <c r="AU166">
        <v>40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21</v>
      </c>
      <c r="BM166">
        <v>1003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89</v>
      </c>
      <c r="CA166">
        <v>40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09"/>
        <v>1178.68</v>
      </c>
      <c r="CQ166">
        <f>SUMIF(SmtRes!AQ59:'SmtRes'!AQ59,"=1",SmtRes!AA59:'SmtRes'!AA59)</f>
        <v>0</v>
      </c>
      <c r="CR166">
        <f>SUMIF(SmtRes!AQ59:'SmtRes'!AQ59,"=1",SmtRes!AB59:'SmtRes'!AB59)</f>
        <v>0</v>
      </c>
      <c r="CS166">
        <f>SUMIF(SmtRes!AQ59:'SmtRes'!AQ59,"=1",SmtRes!AC59:'SmtRes'!AC59)</f>
        <v>0</v>
      </c>
      <c r="CT166">
        <f>SUMIF(SmtRes!AQ59:'SmtRes'!AQ59,"=1",SmtRes!AD59:'SmtRes'!AD59)</f>
        <v>425.21</v>
      </c>
      <c r="CU166">
        <f t="shared" si="110"/>
        <v>0</v>
      </c>
      <c r="CV166">
        <f>SUMIF(SmtRes!AQ59:'SmtRes'!AQ59,"=1",SmtRes!BU59:'SmtRes'!BU59)</f>
        <v>154</v>
      </c>
      <c r="CW166">
        <f>SUMIF(SmtRes!AQ59:'SmtRes'!AQ59,"=1",SmtRes!BV59:'SmtRes'!BV59)</f>
        <v>0</v>
      </c>
      <c r="CX166">
        <f t="shared" si="111"/>
        <v>0</v>
      </c>
      <c r="CY166">
        <f t="shared" si="112"/>
        <v>1049.0252</v>
      </c>
      <c r="CZ166">
        <f t="shared" si="113"/>
        <v>471.47200000000004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1007</v>
      </c>
      <c r="DV166" t="s">
        <v>20</v>
      </c>
      <c r="DW166" t="s">
        <v>20</v>
      </c>
      <c r="DX166">
        <v>100</v>
      </c>
      <c r="DZ166" t="s">
        <v>3</v>
      </c>
      <c r="EA166" t="s">
        <v>3</v>
      </c>
      <c r="EB166" t="s">
        <v>3</v>
      </c>
      <c r="EC166" t="s">
        <v>3</v>
      </c>
      <c r="EE166">
        <v>41196929</v>
      </c>
      <c r="EF166">
        <v>2</v>
      </c>
      <c r="EG166" t="s">
        <v>22</v>
      </c>
      <c r="EH166">
        <v>1</v>
      </c>
      <c r="EI166" t="s">
        <v>23</v>
      </c>
      <c r="EJ166">
        <v>1</v>
      </c>
      <c r="EK166">
        <v>1003</v>
      </c>
      <c r="EL166" t="s">
        <v>24</v>
      </c>
      <c r="EM166" t="s">
        <v>25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154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89</v>
      </c>
      <c r="FY166">
        <v>40</v>
      </c>
      <c r="GA166" t="s">
        <v>3</v>
      </c>
      <c r="GD166">
        <v>1</v>
      </c>
      <c r="GF166">
        <v>-1735790839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114"/>
        <v>0</v>
      </c>
      <c r="GM166">
        <f t="shared" si="115"/>
        <v>2699.18</v>
      </c>
      <c r="GN166">
        <f t="shared" si="116"/>
        <v>2699.18</v>
      </c>
      <c r="GO166">
        <f t="shared" si="117"/>
        <v>0</v>
      </c>
      <c r="GP166">
        <f t="shared" si="118"/>
        <v>0</v>
      </c>
      <c r="GR166">
        <v>0</v>
      </c>
      <c r="GS166">
        <v>0</v>
      </c>
      <c r="GT166">
        <v>0</v>
      </c>
      <c r="GU166" t="s">
        <v>3</v>
      </c>
      <c r="GV166">
        <f t="shared" si="119"/>
        <v>0</v>
      </c>
      <c r="GW166">
        <v>1</v>
      </c>
      <c r="GX166">
        <f t="shared" si="120"/>
        <v>0</v>
      </c>
      <c r="HA166">
        <v>0</v>
      </c>
      <c r="HB166">
        <v>0</v>
      </c>
      <c r="HC166">
        <f t="shared" si="121"/>
        <v>0</v>
      </c>
      <c r="HE166" t="s">
        <v>3</v>
      </c>
      <c r="HF166" t="s">
        <v>3</v>
      </c>
      <c r="HM166" t="s">
        <v>3</v>
      </c>
      <c r="HN166" t="s">
        <v>26</v>
      </c>
      <c r="HO166" t="s">
        <v>27</v>
      </c>
      <c r="HP166" t="s">
        <v>24</v>
      </c>
      <c r="HQ166" t="s">
        <v>24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ROW(SmtRes!A61)</f>
        <v>61</v>
      </c>
      <c r="D167">
        <f>ROW(EtalonRes!A61)</f>
        <v>61</v>
      </c>
      <c r="E167" t="s">
        <v>3</v>
      </c>
      <c r="F167" t="s">
        <v>36</v>
      </c>
      <c r="G167" t="s">
        <v>37</v>
      </c>
      <c r="H167" t="s">
        <v>31</v>
      </c>
      <c r="I167">
        <f>ROUND((0.4*0.3*3)/1000,7)</f>
        <v>3.6000000000000002E-4</v>
      </c>
      <c r="J167">
        <v>0</v>
      </c>
      <c r="K167">
        <f>ROUND((0.4*0.3*3)/1000,7)</f>
        <v>3.6000000000000002E-4</v>
      </c>
      <c r="O167">
        <f t="shared" si="101"/>
        <v>6.95</v>
      </c>
      <c r="P167">
        <f>SUMIF(SmtRes!AQ60:'SmtRes'!AQ61,"=1",SmtRes!DF60:'SmtRes'!DF61)</f>
        <v>0</v>
      </c>
      <c r="Q167">
        <f>SUMIF(SmtRes!AQ60:'SmtRes'!AQ61,"=1",SmtRes!DG60:'SmtRes'!DG61)</f>
        <v>4.5599999999999996</v>
      </c>
      <c r="R167">
        <f>SUMIF(SmtRes!AQ60:'SmtRes'!AQ61,"=1",SmtRes!DH60:'SmtRes'!DH61)</f>
        <v>2.39</v>
      </c>
      <c r="S167">
        <f>SUMIF(SmtRes!AQ60:'SmtRes'!AQ61,"=1",SmtRes!DI60:'SmtRes'!DI61)</f>
        <v>0</v>
      </c>
      <c r="T167">
        <f t="shared" si="102"/>
        <v>0</v>
      </c>
      <c r="U167">
        <f>SUMIF(SmtRes!AQ60:'SmtRes'!AQ61,"=1",SmtRes!CV60:'SmtRes'!CV61)</f>
        <v>0</v>
      </c>
      <c r="V167">
        <f>SUMIF(SmtRes!AQ60:'SmtRes'!AQ61,"=1",SmtRes!CW60:'SmtRes'!CW61)</f>
        <v>4.1399999999999996E-3</v>
      </c>
      <c r="W167">
        <f t="shared" si="103"/>
        <v>0</v>
      </c>
      <c r="X167">
        <f t="shared" si="104"/>
        <v>2.2000000000000002</v>
      </c>
      <c r="Y167">
        <f t="shared" si="105"/>
        <v>1.1000000000000001</v>
      </c>
      <c r="AA167">
        <v>-1</v>
      </c>
      <c r="AB167">
        <f t="shared" si="106"/>
        <v>9523.84</v>
      </c>
      <c r="AC167">
        <f>ROUND((0),6)</f>
        <v>0</v>
      </c>
      <c r="AD167">
        <f>ROUND((((SUM(SmtRes!BR60:'SmtRes'!BR61))-(SUM(SmtRes!BS60:'SmtRes'!BS61)))+AE167),6)</f>
        <v>9523.84</v>
      </c>
      <c r="AE167">
        <f>ROUND((SUM(SmtRes!BS60:'SmtRes'!BS61)),6)</f>
        <v>6647.5749999999998</v>
      </c>
      <c r="AF167">
        <f>ROUND((0),6)</f>
        <v>0</v>
      </c>
      <c r="AG167">
        <f t="shared" si="107"/>
        <v>0</v>
      </c>
      <c r="AH167">
        <f>(0)</f>
        <v>0</v>
      </c>
      <c r="AI167">
        <f>(SUM(SmtRes!BV60:'SmtRes'!BV61))</f>
        <v>11.5</v>
      </c>
      <c r="AJ167">
        <f t="shared" si="108"/>
        <v>0</v>
      </c>
      <c r="AK167">
        <v>16171.415000000001</v>
      </c>
      <c r="AL167">
        <v>0</v>
      </c>
      <c r="AM167">
        <v>9523.84</v>
      </c>
      <c r="AN167">
        <v>6647.5749999999998</v>
      </c>
      <c r="AO167">
        <v>0</v>
      </c>
      <c r="AP167">
        <v>0</v>
      </c>
      <c r="AQ167">
        <v>0</v>
      </c>
      <c r="AR167">
        <v>11.5</v>
      </c>
      <c r="AS167">
        <v>0</v>
      </c>
      <c r="AT167">
        <v>92</v>
      </c>
      <c r="AU167">
        <v>46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38</v>
      </c>
      <c r="BM167">
        <v>1001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92</v>
      </c>
      <c r="CA167">
        <v>46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09"/>
        <v>6.9499999999999993</v>
      </c>
      <c r="CQ167">
        <f>SUMIF(SmtRes!AQ60:'SmtRes'!AQ61,"=1",SmtRes!AA60:'SmtRes'!AA61)</f>
        <v>0</v>
      </c>
      <c r="CR167">
        <f>SUMIF(SmtRes!AQ60:'SmtRes'!AQ61,"=1",SmtRes!AB60:'SmtRes'!AB61)</f>
        <v>1101.45</v>
      </c>
      <c r="CS167">
        <f>SUMIF(SmtRes!AQ60:'SmtRes'!AQ61,"=1",SmtRes!AC60:'SmtRes'!AC61)</f>
        <v>578.04999999999995</v>
      </c>
      <c r="CT167">
        <f>SUMIF(SmtRes!AQ60:'SmtRes'!AQ61,"=1",SmtRes!AD60:'SmtRes'!AD61)</f>
        <v>0</v>
      </c>
      <c r="CU167">
        <f t="shared" si="110"/>
        <v>0</v>
      </c>
      <c r="CV167">
        <f>SUMIF(SmtRes!AQ60:'SmtRes'!AQ61,"=1",SmtRes!BU60:'SmtRes'!BU61)</f>
        <v>0</v>
      </c>
      <c r="CW167">
        <f>SUMIF(SmtRes!AQ60:'SmtRes'!AQ61,"=1",SmtRes!BV60:'SmtRes'!BV61)</f>
        <v>11.5</v>
      </c>
      <c r="CX167">
        <f t="shared" si="111"/>
        <v>0</v>
      </c>
      <c r="CY167">
        <f t="shared" si="112"/>
        <v>2.1988000000000003</v>
      </c>
      <c r="CZ167">
        <f t="shared" si="113"/>
        <v>1.0994000000000002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1007</v>
      </c>
      <c r="DV167" t="s">
        <v>31</v>
      </c>
      <c r="DW167" t="s">
        <v>31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41196927</v>
      </c>
      <c r="EF167">
        <v>2</v>
      </c>
      <c r="EG167" t="s">
        <v>22</v>
      </c>
      <c r="EH167">
        <v>1</v>
      </c>
      <c r="EI167" t="s">
        <v>23</v>
      </c>
      <c r="EJ167">
        <v>1</v>
      </c>
      <c r="EK167">
        <v>1001</v>
      </c>
      <c r="EL167" t="s">
        <v>33</v>
      </c>
      <c r="EM167" t="s">
        <v>25</v>
      </c>
      <c r="EO167" t="s">
        <v>3</v>
      </c>
      <c r="EQ167">
        <v>1024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11.5</v>
      </c>
      <c r="EY167">
        <v>0</v>
      </c>
      <c r="FQ167">
        <v>0</v>
      </c>
      <c r="FR167">
        <v>0</v>
      </c>
      <c r="FS167">
        <v>0</v>
      </c>
      <c r="FX167">
        <v>92</v>
      </c>
      <c r="FY167">
        <v>46</v>
      </c>
      <c r="GA167" t="s">
        <v>3</v>
      </c>
      <c r="GD167">
        <v>1</v>
      </c>
      <c r="GF167">
        <v>486558125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14"/>
        <v>0</v>
      </c>
      <c r="GM167">
        <f t="shared" si="115"/>
        <v>10.25</v>
      </c>
      <c r="GN167">
        <f t="shared" si="116"/>
        <v>10.25</v>
      </c>
      <c r="GO167">
        <f t="shared" si="117"/>
        <v>0</v>
      </c>
      <c r="GP167">
        <f t="shared" si="118"/>
        <v>0</v>
      </c>
      <c r="GR167">
        <v>0</v>
      </c>
      <c r="GS167">
        <v>3</v>
      </c>
      <c r="GT167">
        <v>0</v>
      </c>
      <c r="GU167" t="s">
        <v>3</v>
      </c>
      <c r="GV167">
        <f t="shared" si="119"/>
        <v>0</v>
      </c>
      <c r="GW167">
        <v>1</v>
      </c>
      <c r="GX167">
        <f t="shared" si="120"/>
        <v>0</v>
      </c>
      <c r="HA167">
        <v>0</v>
      </c>
      <c r="HB167">
        <v>0</v>
      </c>
      <c r="HC167">
        <f t="shared" si="121"/>
        <v>0</v>
      </c>
      <c r="HE167" t="s">
        <v>3</v>
      </c>
      <c r="HF167" t="s">
        <v>3</v>
      </c>
      <c r="HM167" t="s">
        <v>3</v>
      </c>
      <c r="HN167" t="s">
        <v>34</v>
      </c>
      <c r="HO167" t="s">
        <v>35</v>
      </c>
      <c r="HP167" t="s">
        <v>33</v>
      </c>
      <c r="HQ167" t="s">
        <v>33</v>
      </c>
      <c r="HS167">
        <v>0</v>
      </c>
      <c r="IK167">
        <v>0</v>
      </c>
    </row>
    <row r="168" spans="1:245" x14ac:dyDescent="0.2">
      <c r="A168">
        <v>17</v>
      </c>
      <c r="B168">
        <v>1</v>
      </c>
      <c r="C168">
        <f>ROW(SmtRes!A62)</f>
        <v>62</v>
      </c>
      <c r="D168">
        <f>ROW(EtalonRes!A62)</f>
        <v>62</v>
      </c>
      <c r="E168" t="s">
        <v>28</v>
      </c>
      <c r="F168" t="s">
        <v>40</v>
      </c>
      <c r="G168" t="s">
        <v>41</v>
      </c>
      <c r="H168" t="s">
        <v>20</v>
      </c>
      <c r="I168">
        <f>ROUND(0.5*0.6*4/100,7)</f>
        <v>1.2E-2</v>
      </c>
      <c r="J168">
        <v>0</v>
      </c>
      <c r="K168">
        <f>ROUND(0.5*0.6*4/100,7)</f>
        <v>1.2E-2</v>
      </c>
      <c r="O168">
        <f t="shared" si="101"/>
        <v>432.92</v>
      </c>
      <c r="P168">
        <f>SUMIF(SmtRes!AQ62:'SmtRes'!AQ62,"=1",SmtRes!DF62:'SmtRes'!DF62)</f>
        <v>0</v>
      </c>
      <c r="Q168">
        <f>SUMIF(SmtRes!AQ62:'SmtRes'!AQ62,"=1",SmtRes!DG62:'SmtRes'!DG62)</f>
        <v>0</v>
      </c>
      <c r="R168">
        <f>SUMIF(SmtRes!AQ62:'SmtRes'!AQ62,"=1",SmtRes!DH62:'SmtRes'!DH62)</f>
        <v>0</v>
      </c>
      <c r="S168">
        <f>SUMIF(SmtRes!AQ62:'SmtRes'!AQ62,"=1",SmtRes!DI62:'SmtRes'!DI62)</f>
        <v>432.92</v>
      </c>
      <c r="T168">
        <f t="shared" si="102"/>
        <v>0</v>
      </c>
      <c r="U168">
        <f>SUMIF(SmtRes!AQ62:'SmtRes'!AQ62,"=1",SmtRes!CV62:'SmtRes'!CV62)</f>
        <v>1.0620000000000001</v>
      </c>
      <c r="V168">
        <f>SUMIF(SmtRes!AQ62:'SmtRes'!AQ62,"=1",SmtRes!CW62:'SmtRes'!CW62)</f>
        <v>0</v>
      </c>
      <c r="W168">
        <f t="shared" si="103"/>
        <v>0</v>
      </c>
      <c r="X168">
        <f t="shared" si="104"/>
        <v>385.3</v>
      </c>
      <c r="Y168">
        <f t="shared" si="105"/>
        <v>173.17</v>
      </c>
      <c r="AA168">
        <v>43524653</v>
      </c>
      <c r="AB168">
        <f t="shared" si="106"/>
        <v>36077.025000000001</v>
      </c>
      <c r="AC168">
        <f>ROUND((0),6)</f>
        <v>0</v>
      </c>
      <c r="AD168">
        <f>ROUND((((0)-(0))+AE168),6)</f>
        <v>0</v>
      </c>
      <c r="AE168">
        <f>ROUND((0),6)</f>
        <v>0</v>
      </c>
      <c r="AF168">
        <f>ROUND((SUM(SmtRes!BT62:'SmtRes'!BT62)),6)</f>
        <v>36077.025000000001</v>
      </c>
      <c r="AG168">
        <f t="shared" si="107"/>
        <v>0</v>
      </c>
      <c r="AH168">
        <f>(SUM(SmtRes!BU62:'SmtRes'!BU62))</f>
        <v>88.5</v>
      </c>
      <c r="AI168">
        <f>(0)</f>
        <v>0</v>
      </c>
      <c r="AJ168">
        <f t="shared" si="108"/>
        <v>0</v>
      </c>
      <c r="AK168">
        <v>36077.025000000001</v>
      </c>
      <c r="AL168">
        <v>0</v>
      </c>
      <c r="AM168">
        <v>0</v>
      </c>
      <c r="AN168">
        <v>0</v>
      </c>
      <c r="AO168">
        <v>36077.025000000001</v>
      </c>
      <c r="AP168">
        <v>0</v>
      </c>
      <c r="AQ168">
        <v>88.5</v>
      </c>
      <c r="AR168">
        <v>0</v>
      </c>
      <c r="AS168">
        <v>0</v>
      </c>
      <c r="AT168">
        <v>89</v>
      </c>
      <c r="AU168">
        <v>40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42</v>
      </c>
      <c r="BM168">
        <v>1003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89</v>
      </c>
      <c r="CA168">
        <v>40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09"/>
        <v>432.92</v>
      </c>
      <c r="CQ168">
        <f>SUMIF(SmtRes!AQ62:'SmtRes'!AQ62,"=1",SmtRes!AA62:'SmtRes'!AA62)</f>
        <v>0</v>
      </c>
      <c r="CR168">
        <f>SUMIF(SmtRes!AQ62:'SmtRes'!AQ62,"=1",SmtRes!AB62:'SmtRes'!AB62)</f>
        <v>0</v>
      </c>
      <c r="CS168">
        <f>SUMIF(SmtRes!AQ62:'SmtRes'!AQ62,"=1",SmtRes!AC62:'SmtRes'!AC62)</f>
        <v>0</v>
      </c>
      <c r="CT168">
        <f>SUMIF(SmtRes!AQ62:'SmtRes'!AQ62,"=1",SmtRes!AD62:'SmtRes'!AD62)</f>
        <v>407.65</v>
      </c>
      <c r="CU168">
        <f t="shared" si="110"/>
        <v>0</v>
      </c>
      <c r="CV168">
        <f>SUMIF(SmtRes!AQ62:'SmtRes'!AQ62,"=1",SmtRes!BU62:'SmtRes'!BU62)</f>
        <v>88.5</v>
      </c>
      <c r="CW168">
        <f>SUMIF(SmtRes!AQ62:'SmtRes'!AQ62,"=1",SmtRes!BV62:'SmtRes'!BV62)</f>
        <v>0</v>
      </c>
      <c r="CX168">
        <f t="shared" si="111"/>
        <v>0</v>
      </c>
      <c r="CY168">
        <f t="shared" si="112"/>
        <v>385.29880000000003</v>
      </c>
      <c r="CZ168">
        <f t="shared" si="113"/>
        <v>173.16800000000001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1007</v>
      </c>
      <c r="DV168" t="s">
        <v>20</v>
      </c>
      <c r="DW168" t="s">
        <v>20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41196929</v>
      </c>
      <c r="EF168">
        <v>2</v>
      </c>
      <c r="EG168" t="s">
        <v>22</v>
      </c>
      <c r="EH168">
        <v>1</v>
      </c>
      <c r="EI168" t="s">
        <v>23</v>
      </c>
      <c r="EJ168">
        <v>1</v>
      </c>
      <c r="EK168">
        <v>1003</v>
      </c>
      <c r="EL168" t="s">
        <v>24</v>
      </c>
      <c r="EM168" t="s">
        <v>25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88.5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89</v>
      </c>
      <c r="FY168">
        <v>40</v>
      </c>
      <c r="GA168" t="s">
        <v>3</v>
      </c>
      <c r="GD168">
        <v>1</v>
      </c>
      <c r="GF168">
        <v>-1929984938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14"/>
        <v>0</v>
      </c>
      <c r="GM168">
        <f t="shared" si="115"/>
        <v>991.39</v>
      </c>
      <c r="GN168">
        <f t="shared" si="116"/>
        <v>991.39</v>
      </c>
      <c r="GO168">
        <f t="shared" si="117"/>
        <v>0</v>
      </c>
      <c r="GP168">
        <f t="shared" si="118"/>
        <v>0</v>
      </c>
      <c r="GR168">
        <v>0</v>
      </c>
      <c r="GS168">
        <v>0</v>
      </c>
      <c r="GT168">
        <v>0</v>
      </c>
      <c r="GU168" t="s">
        <v>3</v>
      </c>
      <c r="GV168">
        <f t="shared" si="119"/>
        <v>0</v>
      </c>
      <c r="GW168">
        <v>1</v>
      </c>
      <c r="GX168">
        <f t="shared" si="120"/>
        <v>0</v>
      </c>
      <c r="HA168">
        <v>0</v>
      </c>
      <c r="HB168">
        <v>0</v>
      </c>
      <c r="HC168">
        <f t="shared" si="121"/>
        <v>0</v>
      </c>
      <c r="HE168" t="s">
        <v>3</v>
      </c>
      <c r="HF168" t="s">
        <v>3</v>
      </c>
      <c r="HM168" t="s">
        <v>3</v>
      </c>
      <c r="HN168" t="s">
        <v>26</v>
      </c>
      <c r="HO168" t="s">
        <v>27</v>
      </c>
      <c r="HP168" t="s">
        <v>24</v>
      </c>
      <c r="HQ168" t="s">
        <v>24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ROW(SmtRes!A64)</f>
        <v>64</v>
      </c>
      <c r="D169">
        <f>ROW(EtalonRes!A64)</f>
        <v>64</v>
      </c>
      <c r="E169" t="s">
        <v>3</v>
      </c>
      <c r="F169" t="s">
        <v>44</v>
      </c>
      <c r="G169" t="s">
        <v>45</v>
      </c>
      <c r="H169" t="s">
        <v>31</v>
      </c>
      <c r="I169">
        <f>ROUND((0.5*0.9*4*0.7)/1000,7)</f>
        <v>1.2600000000000001E-3</v>
      </c>
      <c r="J169">
        <v>0</v>
      </c>
      <c r="K169">
        <f>ROUND((0.5*0.9*4*0.7)/1000,7)</f>
        <v>1.2600000000000001E-3</v>
      </c>
      <c r="O169">
        <f t="shared" si="101"/>
        <v>14.62</v>
      </c>
      <c r="P169">
        <f>SUMIF(SmtRes!AQ63:'SmtRes'!AQ64,"=1",SmtRes!DF63:'SmtRes'!DF64)</f>
        <v>0</v>
      </c>
      <c r="Q169">
        <f>SUMIF(SmtRes!AQ63:'SmtRes'!AQ64,"=1",SmtRes!DG63:'SmtRes'!DG64)</f>
        <v>9.59</v>
      </c>
      <c r="R169">
        <f>SUMIF(SmtRes!AQ63:'SmtRes'!AQ64,"=1",SmtRes!DH63:'SmtRes'!DH64)</f>
        <v>5.03</v>
      </c>
      <c r="S169">
        <f>SUMIF(SmtRes!AQ63:'SmtRes'!AQ64,"=1",SmtRes!DI63:'SmtRes'!DI64)</f>
        <v>0</v>
      </c>
      <c r="T169">
        <f t="shared" si="102"/>
        <v>0</v>
      </c>
      <c r="U169">
        <f>SUMIF(SmtRes!AQ63:'SmtRes'!AQ64,"=1",SmtRes!CV63:'SmtRes'!CV64)</f>
        <v>0</v>
      </c>
      <c r="V169">
        <f>SUMIF(SmtRes!AQ63:'SmtRes'!AQ64,"=1",SmtRes!CW63:'SmtRes'!CW64)</f>
        <v>8.7066000000000001E-3</v>
      </c>
      <c r="W169">
        <f t="shared" si="103"/>
        <v>0</v>
      </c>
      <c r="X169">
        <f t="shared" si="104"/>
        <v>4.63</v>
      </c>
      <c r="Y169">
        <f t="shared" si="105"/>
        <v>2.31</v>
      </c>
      <c r="AA169">
        <v>-1</v>
      </c>
      <c r="AB169">
        <f t="shared" si="106"/>
        <v>5722.5856000000003</v>
      </c>
      <c r="AC169">
        <f>ROUND((0),6)</f>
        <v>0</v>
      </c>
      <c r="AD169">
        <f>ROUND((((SUM(SmtRes!BR63:'SmtRes'!BR64))-(SUM(SmtRes!BS63:'SmtRes'!BS64)))+AE169),6)</f>
        <v>5722.5856000000003</v>
      </c>
      <c r="AE169">
        <f>ROUND((SUM(SmtRes!BS63:'SmtRes'!BS64)),6)</f>
        <v>3994.3254999999999</v>
      </c>
      <c r="AF169">
        <f>ROUND((0),6)</f>
        <v>0</v>
      </c>
      <c r="AG169">
        <f t="shared" si="107"/>
        <v>0</v>
      </c>
      <c r="AH169">
        <f>(0)</f>
        <v>0</v>
      </c>
      <c r="AI169">
        <f>(SUM(SmtRes!BV63:'SmtRes'!BV64))</f>
        <v>6.91</v>
      </c>
      <c r="AJ169">
        <f t="shared" si="108"/>
        <v>0</v>
      </c>
      <c r="AK169">
        <v>9716.9111000000012</v>
      </c>
      <c r="AL169">
        <v>0</v>
      </c>
      <c r="AM169">
        <v>5722.5856000000003</v>
      </c>
      <c r="AN169">
        <v>3994.3254999999999</v>
      </c>
      <c r="AO169">
        <v>0</v>
      </c>
      <c r="AP169">
        <v>0</v>
      </c>
      <c r="AQ169">
        <v>0</v>
      </c>
      <c r="AR169">
        <v>6.91</v>
      </c>
      <c r="AS169">
        <v>0</v>
      </c>
      <c r="AT169">
        <v>92</v>
      </c>
      <c r="AU169">
        <v>46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46</v>
      </c>
      <c r="BM169">
        <v>1001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92</v>
      </c>
      <c r="CA169">
        <v>46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09"/>
        <v>14.620000000000001</v>
      </c>
      <c r="CQ169">
        <f>SUMIF(SmtRes!AQ63:'SmtRes'!AQ64,"=1",SmtRes!AA63:'SmtRes'!AA64)</f>
        <v>0</v>
      </c>
      <c r="CR169">
        <f>SUMIF(SmtRes!AQ63:'SmtRes'!AQ64,"=1",SmtRes!AB63:'SmtRes'!AB64)</f>
        <v>1101.45</v>
      </c>
      <c r="CS169">
        <f>SUMIF(SmtRes!AQ63:'SmtRes'!AQ64,"=1",SmtRes!AC63:'SmtRes'!AC64)</f>
        <v>578.04999999999995</v>
      </c>
      <c r="CT169">
        <f>SUMIF(SmtRes!AQ63:'SmtRes'!AQ64,"=1",SmtRes!AD63:'SmtRes'!AD64)</f>
        <v>0</v>
      </c>
      <c r="CU169">
        <f t="shared" si="110"/>
        <v>0</v>
      </c>
      <c r="CV169">
        <f>SUMIF(SmtRes!AQ63:'SmtRes'!AQ64,"=1",SmtRes!BU63:'SmtRes'!BU64)</f>
        <v>0</v>
      </c>
      <c r="CW169">
        <f>SUMIF(SmtRes!AQ63:'SmtRes'!AQ64,"=1",SmtRes!BV63:'SmtRes'!BV64)</f>
        <v>6.91</v>
      </c>
      <c r="CX169">
        <f t="shared" si="111"/>
        <v>0</v>
      </c>
      <c r="CY169">
        <f t="shared" si="112"/>
        <v>4.6276000000000002</v>
      </c>
      <c r="CZ169">
        <f t="shared" si="113"/>
        <v>2.3138000000000001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1007</v>
      </c>
      <c r="DV169" t="s">
        <v>31</v>
      </c>
      <c r="DW169" t="s">
        <v>31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41196927</v>
      </c>
      <c r="EF169">
        <v>2</v>
      </c>
      <c r="EG169" t="s">
        <v>22</v>
      </c>
      <c r="EH169">
        <v>1</v>
      </c>
      <c r="EI169" t="s">
        <v>23</v>
      </c>
      <c r="EJ169">
        <v>1</v>
      </c>
      <c r="EK169">
        <v>1001</v>
      </c>
      <c r="EL169" t="s">
        <v>33</v>
      </c>
      <c r="EM169" t="s">
        <v>25</v>
      </c>
      <c r="EO169" t="s">
        <v>3</v>
      </c>
      <c r="EQ169">
        <v>1024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6.91</v>
      </c>
      <c r="EY169">
        <v>0</v>
      </c>
      <c r="FQ169">
        <v>0</v>
      </c>
      <c r="FR169">
        <v>0</v>
      </c>
      <c r="FS169">
        <v>0</v>
      </c>
      <c r="FX169">
        <v>92</v>
      </c>
      <c r="FY169">
        <v>46</v>
      </c>
      <c r="GA169" t="s">
        <v>3</v>
      </c>
      <c r="GD169">
        <v>1</v>
      </c>
      <c r="GF169">
        <v>1059351339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14"/>
        <v>0</v>
      </c>
      <c r="GM169">
        <f t="shared" si="115"/>
        <v>21.56</v>
      </c>
      <c r="GN169">
        <f t="shared" si="116"/>
        <v>21.56</v>
      </c>
      <c r="GO169">
        <f t="shared" si="117"/>
        <v>0</v>
      </c>
      <c r="GP169">
        <f t="shared" si="118"/>
        <v>0</v>
      </c>
      <c r="GR169">
        <v>0</v>
      </c>
      <c r="GS169">
        <v>3</v>
      </c>
      <c r="GT169">
        <v>0</v>
      </c>
      <c r="GU169" t="s">
        <v>3</v>
      </c>
      <c r="GV169">
        <f t="shared" si="119"/>
        <v>0</v>
      </c>
      <c r="GW169">
        <v>1</v>
      </c>
      <c r="GX169">
        <f t="shared" si="120"/>
        <v>0</v>
      </c>
      <c r="HA169">
        <v>0</v>
      </c>
      <c r="HB169">
        <v>0</v>
      </c>
      <c r="HC169">
        <f t="shared" si="121"/>
        <v>0</v>
      </c>
      <c r="HE169" t="s">
        <v>3</v>
      </c>
      <c r="HF169" t="s">
        <v>3</v>
      </c>
      <c r="HM169" t="s">
        <v>3</v>
      </c>
      <c r="HN169" t="s">
        <v>34</v>
      </c>
      <c r="HO169" t="s">
        <v>35</v>
      </c>
      <c r="HP169" t="s">
        <v>33</v>
      </c>
      <c r="HQ169" t="s">
        <v>33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ROW(SmtRes!A77)</f>
        <v>77</v>
      </c>
      <c r="D170">
        <f>ROW(EtalonRes!A77)</f>
        <v>77</v>
      </c>
      <c r="E170" t="s">
        <v>3</v>
      </c>
      <c r="F170" t="s">
        <v>216</v>
      </c>
      <c r="G170" t="s">
        <v>217</v>
      </c>
      <c r="H170" t="s">
        <v>50</v>
      </c>
      <c r="I170">
        <f>ROUND((8)/100,7)</f>
        <v>0.08</v>
      </c>
      <c r="J170">
        <v>0</v>
      </c>
      <c r="K170">
        <f>ROUND((8)/100,7)</f>
        <v>0.08</v>
      </c>
      <c r="O170">
        <f t="shared" si="101"/>
        <v>34654.800000000003</v>
      </c>
      <c r="P170">
        <f>SUMIF(SmtRes!AQ65:'SmtRes'!AQ77,"=1",SmtRes!DF65:'SmtRes'!DF77)</f>
        <v>296.99</v>
      </c>
      <c r="Q170">
        <f>SUMIF(SmtRes!AQ65:'SmtRes'!AQ77,"=1",SmtRes!DG65:'SmtRes'!DG77)</f>
        <v>8114.9300000000012</v>
      </c>
      <c r="R170">
        <f>SUMIF(SmtRes!AQ65:'SmtRes'!AQ77,"=1",SmtRes!DH65:'SmtRes'!DH77)</f>
        <v>14358.779999999999</v>
      </c>
      <c r="S170">
        <f>SUMIF(SmtRes!AQ65:'SmtRes'!AQ77,"=1",SmtRes!DI65:'SmtRes'!DI77)</f>
        <v>11884.1</v>
      </c>
      <c r="T170">
        <f t="shared" si="102"/>
        <v>0</v>
      </c>
      <c r="U170">
        <f>SUMIF(SmtRes!AQ65:'SmtRes'!AQ77,"=1",SmtRes!CV65:'SmtRes'!CV77)</f>
        <v>22.4</v>
      </c>
      <c r="V170">
        <f>SUMIF(SmtRes!AQ65:'SmtRes'!AQ77,"=1",SmtRes!CW65:'SmtRes'!CW77)</f>
        <v>24.7624</v>
      </c>
      <c r="W170">
        <f t="shared" si="103"/>
        <v>0</v>
      </c>
      <c r="X170">
        <f t="shared" si="104"/>
        <v>30704.17</v>
      </c>
      <c r="Y170">
        <f t="shared" si="105"/>
        <v>19419.73</v>
      </c>
      <c r="AA170">
        <v>-1</v>
      </c>
      <c r="AB170">
        <f t="shared" si="106"/>
        <v>250353.6317</v>
      </c>
      <c r="AC170">
        <f>ROUND((SUM(SmtRes!BQ65:'SmtRes'!BQ77)),6)</f>
        <v>4072.6619000000001</v>
      </c>
      <c r="AD170">
        <f>ROUND((((SUM(SmtRes!BR65:'SmtRes'!BR77))-(SUM(SmtRes!BS65:'SmtRes'!BS77)))+AE170),6)</f>
        <v>97729.769799999995</v>
      </c>
      <c r="AE170">
        <f>ROUND((SUM(SmtRes!BS65:'SmtRes'!BS77)),6)</f>
        <v>179484.68780000001</v>
      </c>
      <c r="AF170">
        <f>ROUND((SUM(SmtRes!BT65:'SmtRes'!BT77)),6)</f>
        <v>148551.20000000001</v>
      </c>
      <c r="AG170">
        <f t="shared" si="107"/>
        <v>0</v>
      </c>
      <c r="AH170">
        <f>(SUM(SmtRes!BU65:'SmtRes'!BU77))</f>
        <v>280</v>
      </c>
      <c r="AI170">
        <f>(SUM(SmtRes!BV65:'SmtRes'!BV77))</f>
        <v>309.52999999999997</v>
      </c>
      <c r="AJ170">
        <f t="shared" si="108"/>
        <v>0</v>
      </c>
      <c r="AK170">
        <v>429838.31949999998</v>
      </c>
      <c r="AL170">
        <v>4072.6619000000001</v>
      </c>
      <c r="AM170">
        <v>97729.769800000009</v>
      </c>
      <c r="AN170">
        <v>179484.68779999999</v>
      </c>
      <c r="AO170">
        <v>148551.19999999998</v>
      </c>
      <c r="AP170">
        <v>0</v>
      </c>
      <c r="AQ170">
        <v>280</v>
      </c>
      <c r="AR170">
        <v>309.52999999999997</v>
      </c>
      <c r="AS170">
        <v>0</v>
      </c>
      <c r="AT170">
        <v>117</v>
      </c>
      <c r="AU170">
        <v>74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218</v>
      </c>
      <c r="BM170">
        <v>22001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117</v>
      </c>
      <c r="CA170">
        <v>74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09"/>
        <v>34654.800000000003</v>
      </c>
      <c r="CQ170">
        <f>SUMIF(SmtRes!AQ65:'SmtRes'!AQ77,"=1",SmtRes!AA65:'SmtRes'!AA77)</f>
        <v>782.80000000000007</v>
      </c>
      <c r="CR170">
        <f>SUMIF(SmtRes!AQ65:'SmtRes'!AQ77,"=1",SmtRes!AB65:'SmtRes'!AB77)</f>
        <v>2308.5700000000002</v>
      </c>
      <c r="CS170">
        <f>SUMIF(SmtRes!AQ65:'SmtRes'!AQ77,"=1",SmtRes!AC65:'SmtRes'!AC77)</f>
        <v>2425.2599999999998</v>
      </c>
      <c r="CT170">
        <f>SUMIF(SmtRes!AQ65:'SmtRes'!AQ77,"=1",SmtRes!AD65:'SmtRes'!AD77)</f>
        <v>530.54</v>
      </c>
      <c r="CU170">
        <f t="shared" si="110"/>
        <v>0</v>
      </c>
      <c r="CV170">
        <f>SUMIF(SmtRes!AQ65:'SmtRes'!AQ77,"=1",SmtRes!BU65:'SmtRes'!BU77)</f>
        <v>280</v>
      </c>
      <c r="CW170">
        <f>SUMIF(SmtRes!AQ65:'SmtRes'!AQ77,"=1",SmtRes!BV65:'SmtRes'!BV77)</f>
        <v>309.52999999999997</v>
      </c>
      <c r="CX170">
        <f t="shared" si="111"/>
        <v>0</v>
      </c>
      <c r="CY170">
        <f t="shared" si="112"/>
        <v>30704.169599999994</v>
      </c>
      <c r="CZ170">
        <f t="shared" si="113"/>
        <v>19419.731199999998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50</v>
      </c>
      <c r="DW170" t="s">
        <v>50</v>
      </c>
      <c r="DX170">
        <v>100</v>
      </c>
      <c r="DZ170" t="s">
        <v>3</v>
      </c>
      <c r="EA170" t="s">
        <v>3</v>
      </c>
      <c r="EB170" t="s">
        <v>3</v>
      </c>
      <c r="EC170" t="s">
        <v>3</v>
      </c>
      <c r="EE170">
        <v>41196986</v>
      </c>
      <c r="EF170">
        <v>2</v>
      </c>
      <c r="EG170" t="s">
        <v>22</v>
      </c>
      <c r="EH170">
        <v>18</v>
      </c>
      <c r="EI170" t="s">
        <v>219</v>
      </c>
      <c r="EJ170">
        <v>1</v>
      </c>
      <c r="EK170">
        <v>22001</v>
      </c>
      <c r="EL170" t="s">
        <v>219</v>
      </c>
      <c r="EM170" t="s">
        <v>220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280</v>
      </c>
      <c r="EX170">
        <v>309.52999999999997</v>
      </c>
      <c r="EY170">
        <v>0</v>
      </c>
      <c r="FQ170">
        <v>0</v>
      </c>
      <c r="FR170">
        <v>0</v>
      </c>
      <c r="FS170">
        <v>0</v>
      </c>
      <c r="FX170">
        <v>117</v>
      </c>
      <c r="FY170">
        <v>74</v>
      </c>
      <c r="GA170" t="s">
        <v>3</v>
      </c>
      <c r="GD170">
        <v>1</v>
      </c>
      <c r="GF170">
        <v>1090434630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14"/>
        <v>0</v>
      </c>
      <c r="GM170">
        <f t="shared" si="115"/>
        <v>84778.7</v>
      </c>
      <c r="GN170">
        <f t="shared" si="116"/>
        <v>84778.7</v>
      </c>
      <c r="GO170">
        <f t="shared" si="117"/>
        <v>0</v>
      </c>
      <c r="GP170">
        <f t="shared" si="118"/>
        <v>0</v>
      </c>
      <c r="GR170">
        <v>0</v>
      </c>
      <c r="GS170">
        <v>3</v>
      </c>
      <c r="GT170">
        <v>0</v>
      </c>
      <c r="GU170" t="s">
        <v>3</v>
      </c>
      <c r="GV170">
        <f t="shared" si="119"/>
        <v>0</v>
      </c>
      <c r="GW170">
        <v>1</v>
      </c>
      <c r="GX170">
        <f t="shared" si="120"/>
        <v>0</v>
      </c>
      <c r="HA170">
        <v>0</v>
      </c>
      <c r="HB170">
        <v>0</v>
      </c>
      <c r="HC170">
        <f t="shared" si="121"/>
        <v>0</v>
      </c>
      <c r="HE170" t="s">
        <v>3</v>
      </c>
      <c r="HF170" t="s">
        <v>3</v>
      </c>
      <c r="HM170" t="s">
        <v>3</v>
      </c>
      <c r="HN170" t="s">
        <v>221</v>
      </c>
      <c r="HO170" t="s">
        <v>222</v>
      </c>
      <c r="HP170" t="s">
        <v>219</v>
      </c>
      <c r="HQ170" t="s">
        <v>219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76</v>
      </c>
      <c r="E171" t="s">
        <v>3</v>
      </c>
      <c r="F171" t="s">
        <v>223</v>
      </c>
      <c r="G171" t="s">
        <v>224</v>
      </c>
      <c r="H171" t="s">
        <v>192</v>
      </c>
      <c r="I171">
        <f>I170*J171</f>
        <v>8.032</v>
      </c>
      <c r="J171">
        <v>100.39999999999999</v>
      </c>
      <c r="K171">
        <v>100.4</v>
      </c>
      <c r="O171">
        <f t="shared" si="101"/>
        <v>0</v>
      </c>
      <c r="P171">
        <f>ROUND(CQ171*I171,2)</f>
        <v>0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102"/>
        <v>0</v>
      </c>
      <c r="U171">
        <f>ROUND(CV171*I171,7)</f>
        <v>0</v>
      </c>
      <c r="V171">
        <f>ROUND(CW171*I171,7)</f>
        <v>0</v>
      </c>
      <c r="W171">
        <f t="shared" si="103"/>
        <v>0</v>
      </c>
      <c r="X171">
        <f t="shared" si="104"/>
        <v>0</v>
      </c>
      <c r="Y171">
        <f t="shared" si="105"/>
        <v>0</v>
      </c>
      <c r="AA171">
        <v>-1</v>
      </c>
      <c r="AB171">
        <f t="shared" si="106"/>
        <v>0</v>
      </c>
      <c r="AC171">
        <f>ROUND((ES171),6)</f>
        <v>0</v>
      </c>
      <c r="AD171">
        <f>ROUND((((ET171)-(EU171))+AE171),6)</f>
        <v>0</v>
      </c>
      <c r="AE171">
        <f>ROUND((EU171),6)</f>
        <v>0</v>
      </c>
      <c r="AF171">
        <f>ROUND((EV171),6)</f>
        <v>0</v>
      </c>
      <c r="AG171">
        <f t="shared" si="107"/>
        <v>0</v>
      </c>
      <c r="AH171">
        <f>(EW171)</f>
        <v>0</v>
      </c>
      <c r="AI171">
        <f>(EX171)</f>
        <v>0</v>
      </c>
      <c r="AJ171">
        <f t="shared" si="108"/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117</v>
      </c>
      <c r="AU171">
        <v>74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22001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117</v>
      </c>
      <c r="CA171">
        <v>74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09"/>
        <v>0</v>
      </c>
      <c r="CQ171">
        <f>ROUND(AL171*BC171,2)</f>
        <v>0</v>
      </c>
      <c r="CR171">
        <f>ROUND(AM171*BB171,2)</f>
        <v>0</v>
      </c>
      <c r="CS171">
        <f>ROUND(AN171*BS171,2)</f>
        <v>0</v>
      </c>
      <c r="CT171">
        <f>ROUND(AO171*BA171,2)</f>
        <v>0</v>
      </c>
      <c r="CU171">
        <f t="shared" si="110"/>
        <v>0</v>
      </c>
      <c r="CV171">
        <f>AH171</f>
        <v>0</v>
      </c>
      <c r="CW171">
        <f>AI171</f>
        <v>0</v>
      </c>
      <c r="CX171">
        <f t="shared" si="111"/>
        <v>0</v>
      </c>
      <c r="CY171">
        <f t="shared" si="112"/>
        <v>0</v>
      </c>
      <c r="CZ171">
        <f t="shared" si="113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1003</v>
      </c>
      <c r="DV171" t="s">
        <v>192</v>
      </c>
      <c r="DW171" t="s">
        <v>192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41196986</v>
      </c>
      <c r="EF171">
        <v>2</v>
      </c>
      <c r="EG171" t="s">
        <v>22</v>
      </c>
      <c r="EH171">
        <v>18</v>
      </c>
      <c r="EI171" t="s">
        <v>219</v>
      </c>
      <c r="EJ171">
        <v>1</v>
      </c>
      <c r="EK171">
        <v>22001</v>
      </c>
      <c r="EL171" t="s">
        <v>219</v>
      </c>
      <c r="EM171" t="s">
        <v>220</v>
      </c>
      <c r="EO171" t="s">
        <v>3</v>
      </c>
      <c r="EQ171">
        <v>1024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117</v>
      </c>
      <c r="FY171">
        <v>74</v>
      </c>
      <c r="GA171" t="s">
        <v>3</v>
      </c>
      <c r="GD171">
        <v>1</v>
      </c>
      <c r="GF171">
        <v>-1173297154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114"/>
        <v>0</v>
      </c>
      <c r="GM171">
        <f t="shared" si="115"/>
        <v>0</v>
      </c>
      <c r="GN171">
        <f t="shared" si="116"/>
        <v>0</v>
      </c>
      <c r="GO171">
        <f t="shared" si="117"/>
        <v>0</v>
      </c>
      <c r="GP171">
        <f t="shared" si="118"/>
        <v>0</v>
      </c>
      <c r="GR171">
        <v>0</v>
      </c>
      <c r="GS171">
        <v>3</v>
      </c>
      <c r="GT171">
        <v>0</v>
      </c>
      <c r="GU171" t="s">
        <v>3</v>
      </c>
      <c r="GV171">
        <f t="shared" si="119"/>
        <v>0</v>
      </c>
      <c r="GW171">
        <v>1</v>
      </c>
      <c r="GX171">
        <f t="shared" si="120"/>
        <v>0</v>
      </c>
      <c r="HA171">
        <v>0</v>
      </c>
      <c r="HB171">
        <v>0</v>
      </c>
      <c r="HC171">
        <f t="shared" si="121"/>
        <v>0</v>
      </c>
      <c r="HE171" t="s">
        <v>3</v>
      </c>
      <c r="HF171" t="s">
        <v>3</v>
      </c>
      <c r="HM171" t="s">
        <v>3</v>
      </c>
      <c r="HN171" t="s">
        <v>221</v>
      </c>
      <c r="HO171" t="s">
        <v>222</v>
      </c>
      <c r="HP171" t="s">
        <v>219</v>
      </c>
      <c r="HQ171" t="s">
        <v>219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77</v>
      </c>
      <c r="E172" t="s">
        <v>3</v>
      </c>
      <c r="F172" t="s">
        <v>225</v>
      </c>
      <c r="G172" t="s">
        <v>226</v>
      </c>
      <c r="H172" t="s">
        <v>99</v>
      </c>
      <c r="I172">
        <f>I170*J172</f>
        <v>0</v>
      </c>
      <c r="J172">
        <v>0</v>
      </c>
      <c r="K172">
        <v>0</v>
      </c>
      <c r="O172">
        <f t="shared" si="101"/>
        <v>0</v>
      </c>
      <c r="P172">
        <f>ROUND(CQ172*I172,2)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102"/>
        <v>0</v>
      </c>
      <c r="U172">
        <f>ROUND(CV172*I172,7)</f>
        <v>0</v>
      </c>
      <c r="V172">
        <f>ROUND(CW172*I172,7)</f>
        <v>0</v>
      </c>
      <c r="W172">
        <f t="shared" si="103"/>
        <v>0</v>
      </c>
      <c r="X172">
        <f t="shared" si="104"/>
        <v>0</v>
      </c>
      <c r="Y172">
        <f t="shared" si="105"/>
        <v>0</v>
      </c>
      <c r="AA172">
        <v>-1</v>
      </c>
      <c r="AB172">
        <f t="shared" si="106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107"/>
        <v>0</v>
      </c>
      <c r="AH172">
        <f>(EW172)</f>
        <v>0</v>
      </c>
      <c r="AI172">
        <f>(EX172)</f>
        <v>0</v>
      </c>
      <c r="AJ172">
        <f t="shared" si="108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117</v>
      </c>
      <c r="AU172">
        <v>74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22001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117</v>
      </c>
      <c r="CA172">
        <v>74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09"/>
        <v>0</v>
      </c>
      <c r="CQ172">
        <f>ROUND(AL172*BC172,2)</f>
        <v>0</v>
      </c>
      <c r="CR172">
        <f>ROUND(AM172*BB172,2)</f>
        <v>0</v>
      </c>
      <c r="CS172">
        <f>ROUND(AN172*BS172,2)</f>
        <v>0</v>
      </c>
      <c r="CT172">
        <f>ROUND(AO172*BA172,2)</f>
        <v>0</v>
      </c>
      <c r="CU172">
        <f t="shared" si="110"/>
        <v>0</v>
      </c>
      <c r="CV172">
        <f>AH172</f>
        <v>0</v>
      </c>
      <c r="CW172">
        <f>AI172</f>
        <v>0</v>
      </c>
      <c r="CX172">
        <f t="shared" si="111"/>
        <v>0</v>
      </c>
      <c r="CY172">
        <f t="shared" si="112"/>
        <v>0</v>
      </c>
      <c r="CZ172">
        <f t="shared" si="113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1009</v>
      </c>
      <c r="DV172" t="s">
        <v>99</v>
      </c>
      <c r="DW172" t="s">
        <v>99</v>
      </c>
      <c r="DX172">
        <v>1000</v>
      </c>
      <c r="DZ172" t="s">
        <v>3</v>
      </c>
      <c r="EA172" t="s">
        <v>3</v>
      </c>
      <c r="EB172" t="s">
        <v>3</v>
      </c>
      <c r="EC172" t="s">
        <v>3</v>
      </c>
      <c r="EE172">
        <v>41196986</v>
      </c>
      <c r="EF172">
        <v>2</v>
      </c>
      <c r="EG172" t="s">
        <v>22</v>
      </c>
      <c r="EH172">
        <v>18</v>
      </c>
      <c r="EI172" t="s">
        <v>219</v>
      </c>
      <c r="EJ172">
        <v>1</v>
      </c>
      <c r="EK172">
        <v>22001</v>
      </c>
      <c r="EL172" t="s">
        <v>219</v>
      </c>
      <c r="EM172" t="s">
        <v>220</v>
      </c>
      <c r="EO172" t="s">
        <v>3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117</v>
      </c>
      <c r="FY172">
        <v>74</v>
      </c>
      <c r="GA172" t="s">
        <v>3</v>
      </c>
      <c r="GD172">
        <v>1</v>
      </c>
      <c r="GF172">
        <v>-1116282204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114"/>
        <v>0</v>
      </c>
      <c r="GM172">
        <f t="shared" si="115"/>
        <v>0</v>
      </c>
      <c r="GN172">
        <f t="shared" si="116"/>
        <v>0</v>
      </c>
      <c r="GO172">
        <f t="shared" si="117"/>
        <v>0</v>
      </c>
      <c r="GP172">
        <f t="shared" si="118"/>
        <v>0</v>
      </c>
      <c r="GR172">
        <v>0</v>
      </c>
      <c r="GS172">
        <v>3</v>
      </c>
      <c r="GT172">
        <v>0</v>
      </c>
      <c r="GU172" t="s">
        <v>3</v>
      </c>
      <c r="GV172">
        <f t="shared" si="119"/>
        <v>0</v>
      </c>
      <c r="GW172">
        <v>1</v>
      </c>
      <c r="GX172">
        <f t="shared" si="120"/>
        <v>0</v>
      </c>
      <c r="HA172">
        <v>0</v>
      </c>
      <c r="HB172">
        <v>0</v>
      </c>
      <c r="HC172">
        <f t="shared" si="121"/>
        <v>0</v>
      </c>
      <c r="HE172" t="s">
        <v>3</v>
      </c>
      <c r="HF172" t="s">
        <v>3</v>
      </c>
      <c r="HM172" t="s">
        <v>3</v>
      </c>
      <c r="HN172" t="s">
        <v>221</v>
      </c>
      <c r="HO172" t="s">
        <v>222</v>
      </c>
      <c r="HP172" t="s">
        <v>219</v>
      </c>
      <c r="HQ172" t="s">
        <v>219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C173">
        <f>ROW(SmtRes!A82)</f>
        <v>82</v>
      </c>
      <c r="D173">
        <f>ROW(EtalonRes!A81)</f>
        <v>81</v>
      </c>
      <c r="E173" t="s">
        <v>39</v>
      </c>
      <c r="F173" t="s">
        <v>227</v>
      </c>
      <c r="G173" t="s">
        <v>228</v>
      </c>
      <c r="H173" t="s">
        <v>229</v>
      </c>
      <c r="I173">
        <f>ROUND(8/1000,7)</f>
        <v>8.0000000000000002E-3</v>
      </c>
      <c r="J173">
        <v>0</v>
      </c>
      <c r="K173">
        <f>ROUND(8/1000,7)</f>
        <v>8.0000000000000002E-3</v>
      </c>
      <c r="O173">
        <f t="shared" si="101"/>
        <v>498.87</v>
      </c>
      <c r="P173">
        <f>SUMIF(SmtRes!AQ78:'SmtRes'!AQ82,"=1",SmtRes!DF78:'SmtRes'!DF82)</f>
        <v>9.09</v>
      </c>
      <c r="Q173">
        <f>SUMIF(SmtRes!AQ78:'SmtRes'!AQ82,"=1",SmtRes!DG78:'SmtRes'!DG82)</f>
        <v>0</v>
      </c>
      <c r="R173">
        <f>SUMIF(SmtRes!AQ78:'SmtRes'!AQ82,"=1",SmtRes!DH78:'SmtRes'!DH82)</f>
        <v>0</v>
      </c>
      <c r="S173">
        <f>SUMIF(SmtRes!AQ78:'SmtRes'!AQ82,"=1",SmtRes!DI78:'SmtRes'!DI82)</f>
        <v>489.78</v>
      </c>
      <c r="T173">
        <f t="shared" si="102"/>
        <v>0</v>
      </c>
      <c r="U173">
        <f>SUMIF(SmtRes!AQ78:'SmtRes'!AQ82,"=1",SmtRes!CV78:'SmtRes'!CV82)</f>
        <v>1.0640000000000001</v>
      </c>
      <c r="V173">
        <f>SUMIF(SmtRes!AQ78:'SmtRes'!AQ82,"=1",SmtRes!CW78:'SmtRes'!CW82)</f>
        <v>0</v>
      </c>
      <c r="W173">
        <f t="shared" si="103"/>
        <v>0</v>
      </c>
      <c r="X173">
        <f t="shared" si="104"/>
        <v>479.98</v>
      </c>
      <c r="Y173">
        <f t="shared" si="105"/>
        <v>284.07</v>
      </c>
      <c r="AA173">
        <v>43524653</v>
      </c>
      <c r="AB173">
        <f t="shared" si="106"/>
        <v>62598.347040000001</v>
      </c>
      <c r="AC173">
        <f>ROUND((SUM(SmtRes!BQ78:'SmtRes'!BQ82)),6)</f>
        <v>1375.7870399999999</v>
      </c>
      <c r="AD173">
        <f>ROUND((((0)-(0))+AE173),6)</f>
        <v>0</v>
      </c>
      <c r="AE173">
        <f>ROUND((0),6)</f>
        <v>0</v>
      </c>
      <c r="AF173">
        <f>ROUND((SUM(SmtRes!BT78:'SmtRes'!BT82)),6)</f>
        <v>61222.559999999998</v>
      </c>
      <c r="AG173">
        <f t="shared" si="107"/>
        <v>0</v>
      </c>
      <c r="AH173">
        <f>(SUM(SmtRes!BU78:'SmtRes'!BU82))</f>
        <v>133</v>
      </c>
      <c r="AI173">
        <f>(0)</f>
        <v>0</v>
      </c>
      <c r="AJ173">
        <f t="shared" si="108"/>
        <v>0</v>
      </c>
      <c r="AK173">
        <v>62598.347040000001</v>
      </c>
      <c r="AL173">
        <v>1375.7870400000002</v>
      </c>
      <c r="AM173">
        <v>0</v>
      </c>
      <c r="AN173">
        <v>0</v>
      </c>
      <c r="AO173">
        <v>61222.559999999998</v>
      </c>
      <c r="AP173">
        <v>0</v>
      </c>
      <c r="AQ173">
        <v>133</v>
      </c>
      <c r="AR173">
        <v>0</v>
      </c>
      <c r="AS173">
        <v>0</v>
      </c>
      <c r="AT173">
        <v>98</v>
      </c>
      <c r="AU173">
        <v>58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230</v>
      </c>
      <c r="BM173">
        <v>34001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98</v>
      </c>
      <c r="CA173">
        <v>58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09"/>
        <v>498.86999999999995</v>
      </c>
      <c r="CQ173">
        <f>SUMIF(SmtRes!AQ78:'SmtRes'!AQ82,"=1",SmtRes!AA78:'SmtRes'!AA82)</f>
        <v>67890.900000000009</v>
      </c>
      <c r="CR173">
        <f>SUMIF(SmtRes!AQ78:'SmtRes'!AQ82,"=1",SmtRes!AB78:'SmtRes'!AB82)</f>
        <v>0</v>
      </c>
      <c r="CS173">
        <f>SUMIF(SmtRes!AQ78:'SmtRes'!AQ82,"=1",SmtRes!AC78:'SmtRes'!AC82)</f>
        <v>0</v>
      </c>
      <c r="CT173">
        <f>SUMIF(SmtRes!AQ78:'SmtRes'!AQ82,"=1",SmtRes!AD78:'SmtRes'!AD82)</f>
        <v>460.32</v>
      </c>
      <c r="CU173">
        <f t="shared" si="110"/>
        <v>0</v>
      </c>
      <c r="CV173">
        <f>SUMIF(SmtRes!AQ78:'SmtRes'!AQ82,"=1",SmtRes!BU78:'SmtRes'!BU82)</f>
        <v>133</v>
      </c>
      <c r="CW173">
        <f>SUMIF(SmtRes!AQ78:'SmtRes'!AQ82,"=1",SmtRes!BV78:'SmtRes'!BV82)</f>
        <v>0</v>
      </c>
      <c r="CX173">
        <f t="shared" si="111"/>
        <v>0</v>
      </c>
      <c r="CY173">
        <f t="shared" si="112"/>
        <v>479.98439999999994</v>
      </c>
      <c r="CZ173">
        <f t="shared" si="113"/>
        <v>284.07239999999996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32096985</v>
      </c>
      <c r="DV173" t="s">
        <v>229</v>
      </c>
      <c r="DW173" t="s">
        <v>229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41197008</v>
      </c>
      <c r="EF173">
        <v>2</v>
      </c>
      <c r="EG173" t="s">
        <v>22</v>
      </c>
      <c r="EH173">
        <v>28</v>
      </c>
      <c r="EI173" t="s">
        <v>231</v>
      </c>
      <c r="EJ173">
        <v>1</v>
      </c>
      <c r="EK173">
        <v>34001</v>
      </c>
      <c r="EL173" t="s">
        <v>232</v>
      </c>
      <c r="EM173" t="s">
        <v>233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133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98</v>
      </c>
      <c r="FY173">
        <v>58</v>
      </c>
      <c r="GA173" t="s">
        <v>3</v>
      </c>
      <c r="GD173">
        <v>1</v>
      </c>
      <c r="GF173">
        <v>-1128484921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114"/>
        <v>0</v>
      </c>
      <c r="GM173">
        <f t="shared" si="115"/>
        <v>1262.92</v>
      </c>
      <c r="GN173">
        <f t="shared" si="116"/>
        <v>1262.92</v>
      </c>
      <c r="GO173">
        <f t="shared" si="117"/>
        <v>0</v>
      </c>
      <c r="GP173">
        <f t="shared" si="118"/>
        <v>0</v>
      </c>
      <c r="GR173">
        <v>0</v>
      </c>
      <c r="GS173">
        <v>0</v>
      </c>
      <c r="GT173">
        <v>0</v>
      </c>
      <c r="GU173" t="s">
        <v>3</v>
      </c>
      <c r="GV173">
        <f t="shared" si="119"/>
        <v>0</v>
      </c>
      <c r="GW173">
        <v>1</v>
      </c>
      <c r="GX173">
        <f t="shared" si="120"/>
        <v>0</v>
      </c>
      <c r="HA173">
        <v>0</v>
      </c>
      <c r="HB173">
        <v>0</v>
      </c>
      <c r="HC173">
        <f t="shared" si="121"/>
        <v>0</v>
      </c>
      <c r="HE173" t="s">
        <v>3</v>
      </c>
      <c r="HF173" t="s">
        <v>3</v>
      </c>
      <c r="HM173" t="s">
        <v>3</v>
      </c>
      <c r="HN173" t="s">
        <v>234</v>
      </c>
      <c r="HO173" t="s">
        <v>235</v>
      </c>
      <c r="HP173" t="s">
        <v>236</v>
      </c>
      <c r="HQ173" t="s">
        <v>236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81</v>
      </c>
      <c r="E174" t="s">
        <v>237</v>
      </c>
      <c r="F174" t="s">
        <v>238</v>
      </c>
      <c r="G174" t="s">
        <v>239</v>
      </c>
      <c r="H174" t="s">
        <v>192</v>
      </c>
      <c r="I174">
        <f>I173*J174</f>
        <v>8</v>
      </c>
      <c r="J174">
        <v>1000</v>
      </c>
      <c r="K174">
        <v>1000</v>
      </c>
      <c r="O174">
        <f t="shared" si="101"/>
        <v>0</v>
      </c>
      <c r="P174">
        <f>ROUND(CQ174*I174,2)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102"/>
        <v>0</v>
      </c>
      <c r="U174">
        <f>ROUND(CV174*I174,7)</f>
        <v>0</v>
      </c>
      <c r="V174">
        <f>ROUND(CW174*I174,7)</f>
        <v>0</v>
      </c>
      <c r="W174">
        <f t="shared" si="103"/>
        <v>0</v>
      </c>
      <c r="X174">
        <f t="shared" si="104"/>
        <v>0</v>
      </c>
      <c r="Y174">
        <f t="shared" si="105"/>
        <v>0</v>
      </c>
      <c r="AA174">
        <v>43524653</v>
      </c>
      <c r="AB174">
        <f t="shared" si="106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107"/>
        <v>0</v>
      </c>
      <c r="AH174">
        <f>(EW174)</f>
        <v>0</v>
      </c>
      <c r="AI174">
        <f>(EX174)</f>
        <v>0</v>
      </c>
      <c r="AJ174">
        <f t="shared" si="108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98</v>
      </c>
      <c r="AU174">
        <v>58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34001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98</v>
      </c>
      <c r="CA174">
        <v>58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09"/>
        <v>0</v>
      </c>
      <c r="CQ174">
        <f>ROUND(AL174*BC174,2)</f>
        <v>0</v>
      </c>
      <c r="CR174">
        <f>ROUND(AM174*BB174,2)</f>
        <v>0</v>
      </c>
      <c r="CS174">
        <f>ROUND(AN174*BS174,2)</f>
        <v>0</v>
      </c>
      <c r="CT174">
        <f>ROUND(AO174*BA174,2)</f>
        <v>0</v>
      </c>
      <c r="CU174">
        <f t="shared" si="110"/>
        <v>0</v>
      </c>
      <c r="CV174">
        <f>AH174</f>
        <v>0</v>
      </c>
      <c r="CW174">
        <f>AI174</f>
        <v>0</v>
      </c>
      <c r="CX174">
        <f t="shared" si="111"/>
        <v>0</v>
      </c>
      <c r="CY174">
        <f t="shared" si="112"/>
        <v>0</v>
      </c>
      <c r="CZ174">
        <f t="shared" si="113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192</v>
      </c>
      <c r="DW174" t="s">
        <v>192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41197008</v>
      </c>
      <c r="EF174">
        <v>2</v>
      </c>
      <c r="EG174" t="s">
        <v>22</v>
      </c>
      <c r="EH174">
        <v>28</v>
      </c>
      <c r="EI174" t="s">
        <v>231</v>
      </c>
      <c r="EJ174">
        <v>1</v>
      </c>
      <c r="EK174">
        <v>34001</v>
      </c>
      <c r="EL174" t="s">
        <v>232</v>
      </c>
      <c r="EM174" t="s">
        <v>233</v>
      </c>
      <c r="EO174" t="s">
        <v>3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98</v>
      </c>
      <c r="FY174">
        <v>58</v>
      </c>
      <c r="GA174" t="s">
        <v>3</v>
      </c>
      <c r="GD174">
        <v>1</v>
      </c>
      <c r="GF174">
        <v>-344066947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114"/>
        <v>0</v>
      </c>
      <c r="GM174">
        <f t="shared" si="115"/>
        <v>0</v>
      </c>
      <c r="GN174">
        <f t="shared" si="116"/>
        <v>0</v>
      </c>
      <c r="GO174">
        <f t="shared" si="117"/>
        <v>0</v>
      </c>
      <c r="GP174">
        <f t="shared" si="118"/>
        <v>0</v>
      </c>
      <c r="GR174">
        <v>0</v>
      </c>
      <c r="GS174">
        <v>0</v>
      </c>
      <c r="GT174">
        <v>0</v>
      </c>
      <c r="GU174" t="s">
        <v>3</v>
      </c>
      <c r="GV174">
        <f t="shared" si="119"/>
        <v>0</v>
      </c>
      <c r="GW174">
        <v>1</v>
      </c>
      <c r="GX174">
        <f t="shared" si="120"/>
        <v>0</v>
      </c>
      <c r="HA174">
        <v>0</v>
      </c>
      <c r="HB174">
        <v>0</v>
      </c>
      <c r="HC174">
        <f t="shared" si="121"/>
        <v>0</v>
      </c>
      <c r="HE174" t="s">
        <v>3</v>
      </c>
      <c r="HF174" t="s">
        <v>3</v>
      </c>
      <c r="HM174" t="s">
        <v>3</v>
      </c>
      <c r="HN174" t="s">
        <v>234</v>
      </c>
      <c r="HO174" t="s">
        <v>235</v>
      </c>
      <c r="HP174" t="s">
        <v>236</v>
      </c>
      <c r="HQ174" t="s">
        <v>236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82</v>
      </c>
      <c r="E175" t="s">
        <v>240</v>
      </c>
      <c r="F175" t="s">
        <v>241</v>
      </c>
      <c r="G175" t="s">
        <v>242</v>
      </c>
      <c r="H175" t="s">
        <v>192</v>
      </c>
      <c r="I175">
        <f>I173*J175</f>
        <v>8</v>
      </c>
      <c r="J175">
        <v>1000</v>
      </c>
      <c r="K175">
        <v>1000</v>
      </c>
      <c r="O175">
        <f t="shared" si="101"/>
        <v>6863.2</v>
      </c>
      <c r="P175">
        <f>ROUND(CQ175*I175,2)</f>
        <v>6863.2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102"/>
        <v>0</v>
      </c>
      <c r="U175">
        <f>ROUND(CV175*I175,7)</f>
        <v>0</v>
      </c>
      <c r="V175">
        <f>ROUND(CW175*I175,7)</f>
        <v>0</v>
      </c>
      <c r="W175">
        <f t="shared" si="103"/>
        <v>0</v>
      </c>
      <c r="X175">
        <f t="shared" si="104"/>
        <v>0</v>
      </c>
      <c r="Y175">
        <f t="shared" si="105"/>
        <v>0</v>
      </c>
      <c r="AA175">
        <v>43524653</v>
      </c>
      <c r="AB175">
        <f t="shared" si="106"/>
        <v>932.5</v>
      </c>
      <c r="AC175">
        <f>ROUND((ES175),6)</f>
        <v>932.5</v>
      </c>
      <c r="AD175">
        <f>ROUND((((ET175)-(EU175))+AE175),6)</f>
        <v>0</v>
      </c>
      <c r="AE175">
        <f>ROUND((EU175),6)</f>
        <v>0</v>
      </c>
      <c r="AF175">
        <f>ROUND((EV175),6)</f>
        <v>0</v>
      </c>
      <c r="AG175">
        <f t="shared" si="107"/>
        <v>0</v>
      </c>
      <c r="AH175">
        <f>(EW175)</f>
        <v>0</v>
      </c>
      <c r="AI175">
        <f>(EX175)</f>
        <v>0</v>
      </c>
      <c r="AJ175">
        <f t="shared" si="108"/>
        <v>0</v>
      </c>
      <c r="AK175">
        <v>932.5</v>
      </c>
      <c r="AL175">
        <v>932.5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98</v>
      </c>
      <c r="AU175">
        <v>58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0.92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243</v>
      </c>
      <c r="BM175">
        <v>34001</v>
      </c>
      <c r="BN175">
        <v>0</v>
      </c>
      <c r="BO175" t="s">
        <v>241</v>
      </c>
      <c r="BP175">
        <v>1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98</v>
      </c>
      <c r="CA175">
        <v>58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09"/>
        <v>6863.2</v>
      </c>
      <c r="CQ175">
        <f>ROUND(AL175*BC175,2)</f>
        <v>857.9</v>
      </c>
      <c r="CR175">
        <f>ROUND(AM175*BB175,2)</f>
        <v>0</v>
      </c>
      <c r="CS175">
        <f>ROUND(AN175*BS175,2)</f>
        <v>0</v>
      </c>
      <c r="CT175">
        <f>ROUND(AO175*BA175,2)</f>
        <v>0</v>
      </c>
      <c r="CU175">
        <f t="shared" si="110"/>
        <v>0</v>
      </c>
      <c r="CV175">
        <f>AH175</f>
        <v>0</v>
      </c>
      <c r="CW175">
        <f>AI175</f>
        <v>0</v>
      </c>
      <c r="CX175">
        <f t="shared" si="111"/>
        <v>0</v>
      </c>
      <c r="CY175">
        <f t="shared" si="112"/>
        <v>0</v>
      </c>
      <c r="CZ175">
        <f t="shared" si="113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192</v>
      </c>
      <c r="DW175" t="s">
        <v>192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41197008</v>
      </c>
      <c r="EF175">
        <v>2</v>
      </c>
      <c r="EG175" t="s">
        <v>22</v>
      </c>
      <c r="EH175">
        <v>28</v>
      </c>
      <c r="EI175" t="s">
        <v>231</v>
      </c>
      <c r="EJ175">
        <v>1</v>
      </c>
      <c r="EK175">
        <v>34001</v>
      </c>
      <c r="EL175" t="s">
        <v>232</v>
      </c>
      <c r="EM175" t="s">
        <v>233</v>
      </c>
      <c r="EO175" t="s">
        <v>3</v>
      </c>
      <c r="EQ175">
        <v>0</v>
      </c>
      <c r="ER175">
        <v>932.5</v>
      </c>
      <c r="ES175">
        <v>932.5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98</v>
      </c>
      <c r="FY175">
        <v>58</v>
      </c>
      <c r="GA175" t="s">
        <v>3</v>
      </c>
      <c r="GD175">
        <v>1</v>
      </c>
      <c r="GF175">
        <v>224872748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14"/>
        <v>0</v>
      </c>
      <c r="GM175">
        <f t="shared" si="115"/>
        <v>6863.2</v>
      </c>
      <c r="GN175">
        <f t="shared" si="116"/>
        <v>6863.2</v>
      </c>
      <c r="GO175">
        <f t="shared" si="117"/>
        <v>0</v>
      </c>
      <c r="GP175">
        <f t="shared" si="118"/>
        <v>0</v>
      </c>
      <c r="GR175">
        <v>0</v>
      </c>
      <c r="GS175">
        <v>3</v>
      </c>
      <c r="GT175">
        <v>0</v>
      </c>
      <c r="GU175" t="s">
        <v>3</v>
      </c>
      <c r="GV175">
        <f t="shared" si="119"/>
        <v>0</v>
      </c>
      <c r="GW175">
        <v>1</v>
      </c>
      <c r="GX175">
        <f t="shared" si="120"/>
        <v>0</v>
      </c>
      <c r="HA175">
        <v>0</v>
      </c>
      <c r="HB175">
        <v>0</v>
      </c>
      <c r="HC175">
        <f t="shared" si="121"/>
        <v>0</v>
      </c>
      <c r="HE175" t="s">
        <v>3</v>
      </c>
      <c r="HF175" t="s">
        <v>3</v>
      </c>
      <c r="HM175" t="s">
        <v>3</v>
      </c>
      <c r="HN175" t="s">
        <v>234</v>
      </c>
      <c r="HO175" t="s">
        <v>235</v>
      </c>
      <c r="HP175" t="s">
        <v>236</v>
      </c>
      <c r="HQ175" t="s">
        <v>236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C176">
        <f>ROW(SmtRes!A92)</f>
        <v>92</v>
      </c>
      <c r="D176">
        <f>ROW(EtalonRes!A91)</f>
        <v>91</v>
      </c>
      <c r="E176" t="s">
        <v>43</v>
      </c>
      <c r="F176" t="s">
        <v>244</v>
      </c>
      <c r="G176" t="s">
        <v>245</v>
      </c>
      <c r="H176" t="s">
        <v>50</v>
      </c>
      <c r="I176">
        <f>ROUND(8/100,7)</f>
        <v>0.08</v>
      </c>
      <c r="J176">
        <v>0</v>
      </c>
      <c r="K176">
        <f>ROUND(8/100,7)</f>
        <v>0.08</v>
      </c>
      <c r="O176">
        <f t="shared" si="101"/>
        <v>877.46</v>
      </c>
      <c r="P176">
        <f>SUMIF(SmtRes!AQ83:'SmtRes'!AQ92,"=1",SmtRes!DF83:'SmtRes'!DF92)</f>
        <v>60.91</v>
      </c>
      <c r="Q176">
        <f>SUMIF(SmtRes!AQ83:'SmtRes'!AQ92,"=1",SmtRes!DG83:'SmtRes'!DG92)</f>
        <v>38.18</v>
      </c>
      <c r="R176">
        <f>SUMIF(SmtRes!AQ83:'SmtRes'!AQ92,"=1",SmtRes!DH83:'SmtRes'!DH92)</f>
        <v>19.59</v>
      </c>
      <c r="S176">
        <f>SUMIF(SmtRes!AQ83:'SmtRes'!AQ92,"=1",SmtRes!DI83:'SmtRes'!DI92)</f>
        <v>758.78</v>
      </c>
      <c r="T176">
        <f t="shared" si="102"/>
        <v>0</v>
      </c>
      <c r="U176">
        <f>SUMIF(SmtRes!AQ83:'SmtRes'!AQ92,"=1",SmtRes!CV83:'SmtRes'!CV92)</f>
        <v>1.4847999999999999</v>
      </c>
      <c r="V176">
        <f>SUMIF(SmtRes!AQ83:'SmtRes'!AQ92,"=1",SmtRes!CW83:'SmtRes'!CW92)</f>
        <v>3.2000000000000001E-2</v>
      </c>
      <c r="W176">
        <f t="shared" si="103"/>
        <v>0</v>
      </c>
      <c r="X176">
        <f t="shared" si="104"/>
        <v>755.02</v>
      </c>
      <c r="Y176">
        <f t="shared" si="105"/>
        <v>396.97</v>
      </c>
      <c r="AA176">
        <v>43524653</v>
      </c>
      <c r="AB176">
        <f t="shared" si="106"/>
        <v>10420.311548</v>
      </c>
      <c r="AC176">
        <f>ROUND((SUM(SmtRes!BQ83:'SmtRes'!BQ92)),6)</f>
        <v>474.13704799999999</v>
      </c>
      <c r="AD176">
        <f>ROUND((((SUM(SmtRes!BR83:'SmtRes'!BR92))-(SUM(SmtRes!BS83:'SmtRes'!BS92)))+AE176),6)</f>
        <v>461.45769999999999</v>
      </c>
      <c r="AE176">
        <f>ROUND((SUM(SmtRes!BS83:'SmtRes'!BS92)),6)</f>
        <v>244.982</v>
      </c>
      <c r="AF176">
        <f>ROUND((SUM(SmtRes!BT83:'SmtRes'!BT92)),6)</f>
        <v>9484.7168000000001</v>
      </c>
      <c r="AG176">
        <f t="shared" si="107"/>
        <v>0</v>
      </c>
      <c r="AH176">
        <f>(SUM(SmtRes!BU83:'SmtRes'!BU92))</f>
        <v>18.559999999999999</v>
      </c>
      <c r="AI176">
        <f>(SUM(SmtRes!BV83:'SmtRes'!BV92))</f>
        <v>0.4</v>
      </c>
      <c r="AJ176">
        <f t="shared" si="108"/>
        <v>0</v>
      </c>
      <c r="AK176">
        <v>10665.293548399999</v>
      </c>
      <c r="AL176">
        <v>474.13704840000003</v>
      </c>
      <c r="AM176">
        <v>461.45770000000005</v>
      </c>
      <c r="AN176">
        <v>244.98200000000003</v>
      </c>
      <c r="AO176">
        <v>9484.7167999999983</v>
      </c>
      <c r="AP176">
        <v>0</v>
      </c>
      <c r="AQ176">
        <v>18.559999999999999</v>
      </c>
      <c r="AR176">
        <v>0.4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246</v>
      </c>
      <c r="BM176">
        <v>108001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09"/>
        <v>877.46</v>
      </c>
      <c r="CQ176">
        <f>SUMIF(SmtRes!AQ83:'SmtRes'!AQ92,"=1",SmtRes!AA83:'SmtRes'!AA92)</f>
        <v>108237.39</v>
      </c>
      <c r="CR176">
        <f>SUMIF(SmtRes!AQ83:'SmtRes'!AQ92,"=1",SmtRes!AB83:'SmtRes'!AB92)</f>
        <v>2076.77</v>
      </c>
      <c r="CS176">
        <f>SUMIF(SmtRes!AQ83:'SmtRes'!AQ92,"=1",SmtRes!AC83:'SmtRes'!AC92)</f>
        <v>1224.9099999999999</v>
      </c>
      <c r="CT176">
        <f>SUMIF(SmtRes!AQ83:'SmtRes'!AQ92,"=1",SmtRes!AD83:'SmtRes'!AD92)</f>
        <v>511.03</v>
      </c>
      <c r="CU176">
        <f t="shared" si="110"/>
        <v>0</v>
      </c>
      <c r="CV176">
        <f>SUMIF(SmtRes!AQ83:'SmtRes'!AQ92,"=1",SmtRes!BU83:'SmtRes'!BU92)</f>
        <v>18.559999999999999</v>
      </c>
      <c r="CW176">
        <f>SUMIF(SmtRes!AQ83:'SmtRes'!AQ92,"=1",SmtRes!BV83:'SmtRes'!BV92)</f>
        <v>0.4</v>
      </c>
      <c r="CX176">
        <f t="shared" si="111"/>
        <v>0</v>
      </c>
      <c r="CY176">
        <f t="shared" si="112"/>
        <v>755.01890000000003</v>
      </c>
      <c r="CZ176">
        <f t="shared" si="113"/>
        <v>396.96870000000001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50</v>
      </c>
      <c r="DW176" t="s">
        <v>50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41196836</v>
      </c>
      <c r="EF176">
        <v>3</v>
      </c>
      <c r="EG176" t="s">
        <v>52</v>
      </c>
      <c r="EH176">
        <v>0</v>
      </c>
      <c r="EI176" t="s">
        <v>3</v>
      </c>
      <c r="EJ176">
        <v>2</v>
      </c>
      <c r="EK176">
        <v>108001</v>
      </c>
      <c r="EL176" t="s">
        <v>53</v>
      </c>
      <c r="EM176" t="s">
        <v>54</v>
      </c>
      <c r="EO176" t="s">
        <v>3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18.559999999999999</v>
      </c>
      <c r="EX176">
        <v>0.4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-1071412564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14"/>
        <v>0</v>
      </c>
      <c r="GM176">
        <f t="shared" si="115"/>
        <v>2029.45</v>
      </c>
      <c r="GN176">
        <f t="shared" si="116"/>
        <v>0</v>
      </c>
      <c r="GO176">
        <f t="shared" si="117"/>
        <v>2029.45</v>
      </c>
      <c r="GP176">
        <f t="shared" si="118"/>
        <v>0</v>
      </c>
      <c r="GR176">
        <v>0</v>
      </c>
      <c r="GS176">
        <v>3</v>
      </c>
      <c r="GT176">
        <v>0</v>
      </c>
      <c r="GU176" t="s">
        <v>3</v>
      </c>
      <c r="GV176">
        <f t="shared" si="119"/>
        <v>0</v>
      </c>
      <c r="GW176">
        <v>1</v>
      </c>
      <c r="GX176">
        <f t="shared" si="120"/>
        <v>0</v>
      </c>
      <c r="HA176">
        <v>0</v>
      </c>
      <c r="HB176">
        <v>0</v>
      </c>
      <c r="HC176">
        <f t="shared" si="121"/>
        <v>0</v>
      </c>
      <c r="HE176" t="s">
        <v>3</v>
      </c>
      <c r="HF176" t="s">
        <v>3</v>
      </c>
      <c r="HM176" t="s">
        <v>3</v>
      </c>
      <c r="HN176" t="s">
        <v>55</v>
      </c>
      <c r="HO176" t="s">
        <v>56</v>
      </c>
      <c r="HP176" t="s">
        <v>53</v>
      </c>
      <c r="HQ176" t="s">
        <v>53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92</v>
      </c>
      <c r="E177" t="s">
        <v>247</v>
      </c>
      <c r="F177" t="s">
        <v>58</v>
      </c>
      <c r="G177" t="s">
        <v>59</v>
      </c>
      <c r="H177" t="s">
        <v>60</v>
      </c>
      <c r="I177">
        <f>J177</f>
        <v>2</v>
      </c>
      <c r="J177">
        <v>2</v>
      </c>
      <c r="K177">
        <v>2</v>
      </c>
      <c r="O177">
        <f>ROUND(P177,2)</f>
        <v>15.18</v>
      </c>
      <c r="P177">
        <f>ROUND(ROUND(ROUND(SUMIF(SmtRes!AQ83:'SmtRes'!AQ92,"=1",SmtRes!CU83:'SmtRes'!CU92),2),2)*I177/100,2)</f>
        <v>15.18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102"/>
        <v>0</v>
      </c>
      <c r="U177">
        <f>ROUND(CV177*I177,7)</f>
        <v>0</v>
      </c>
      <c r="V177">
        <f>ROUND(CW177*I177,7)</f>
        <v>0</v>
      </c>
      <c r="W177">
        <f t="shared" si="103"/>
        <v>0</v>
      </c>
      <c r="X177">
        <f t="shared" si="104"/>
        <v>0</v>
      </c>
      <c r="Y177">
        <f t="shared" si="105"/>
        <v>0</v>
      </c>
      <c r="AA177">
        <v>43524653</v>
      </c>
      <c r="AB177">
        <f t="shared" si="106"/>
        <v>0</v>
      </c>
      <c r="AC177">
        <f>ROUND((ES177),6)</f>
        <v>0</v>
      </c>
      <c r="AD177">
        <f>ROUND((((ET177)-(EU177))+AE177),6)</f>
        <v>0</v>
      </c>
      <c r="AE177">
        <f>ROUND((EU177),6)</f>
        <v>0</v>
      </c>
      <c r="AF177">
        <f>ROUND((EV177),6)</f>
        <v>0</v>
      </c>
      <c r="AG177">
        <f t="shared" si="107"/>
        <v>0</v>
      </c>
      <c r="AH177">
        <f>(EW177)</f>
        <v>0</v>
      </c>
      <c r="AI177">
        <f>(EX177)</f>
        <v>0</v>
      </c>
      <c r="AJ177">
        <f t="shared" si="108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97</v>
      </c>
      <c r="AU177">
        <v>51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2</v>
      </c>
      <c r="BJ177" t="s">
        <v>3</v>
      </c>
      <c r="BM177">
        <v>108001</v>
      </c>
      <c r="BN177">
        <v>0</v>
      </c>
      <c r="BO177" t="s">
        <v>3</v>
      </c>
      <c r="BP177">
        <v>0</v>
      </c>
      <c r="BQ177">
        <v>3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97</v>
      </c>
      <c r="CA177">
        <v>51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>0</f>
        <v>0</v>
      </c>
      <c r="CQ177">
        <f>0</f>
        <v>0</v>
      </c>
      <c r="CR177">
        <f>0</f>
        <v>0</v>
      </c>
      <c r="CS177">
        <f>0</f>
        <v>0</v>
      </c>
      <c r="CT177">
        <f>0</f>
        <v>0</v>
      </c>
      <c r="CU177">
        <f>0</f>
        <v>0</v>
      </c>
      <c r="CV177">
        <f>0</f>
        <v>0</v>
      </c>
      <c r="CW177">
        <f>0</f>
        <v>0</v>
      </c>
      <c r="CX177">
        <f>0</f>
        <v>0</v>
      </c>
      <c r="CY177">
        <f>0</f>
        <v>0</v>
      </c>
      <c r="CZ177">
        <f>0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60</v>
      </c>
      <c r="DW177" t="s">
        <v>60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41196836</v>
      </c>
      <c r="EF177">
        <v>3</v>
      </c>
      <c r="EG177" t="s">
        <v>52</v>
      </c>
      <c r="EH177">
        <v>0</v>
      </c>
      <c r="EI177" t="s">
        <v>3</v>
      </c>
      <c r="EJ177">
        <v>2</v>
      </c>
      <c r="EK177">
        <v>108001</v>
      </c>
      <c r="EL177" t="s">
        <v>53</v>
      </c>
      <c r="EM177" t="s">
        <v>54</v>
      </c>
      <c r="EO177" t="s">
        <v>3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97</v>
      </c>
      <c r="FY177">
        <v>51</v>
      </c>
      <c r="GA177" t="s">
        <v>3</v>
      </c>
      <c r="GD177">
        <v>1</v>
      </c>
      <c r="GF177">
        <v>274903907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114"/>
        <v>0</v>
      </c>
      <c r="GM177">
        <f t="shared" si="115"/>
        <v>15.18</v>
      </c>
      <c r="GN177">
        <f t="shared" si="116"/>
        <v>0</v>
      </c>
      <c r="GO177">
        <f t="shared" si="117"/>
        <v>15.18</v>
      </c>
      <c r="GP177">
        <f t="shared" si="118"/>
        <v>0</v>
      </c>
      <c r="GR177">
        <v>0</v>
      </c>
      <c r="GS177">
        <v>3</v>
      </c>
      <c r="GT177">
        <v>0</v>
      </c>
      <c r="GU177" t="s">
        <v>3</v>
      </c>
      <c r="GV177">
        <f t="shared" si="119"/>
        <v>0</v>
      </c>
      <c r="GW177">
        <v>1</v>
      </c>
      <c r="GX177">
        <f t="shared" si="120"/>
        <v>0</v>
      </c>
      <c r="HA177">
        <v>0</v>
      </c>
      <c r="HB177">
        <v>0</v>
      </c>
      <c r="HC177">
        <f>0</f>
        <v>0</v>
      </c>
      <c r="HE177" t="s">
        <v>3</v>
      </c>
      <c r="HF177" t="s">
        <v>3</v>
      </c>
      <c r="HM177" t="s">
        <v>3</v>
      </c>
      <c r="HN177" t="s">
        <v>55</v>
      </c>
      <c r="HO177" t="s">
        <v>56</v>
      </c>
      <c r="HP177" t="s">
        <v>53</v>
      </c>
      <c r="HQ177" t="s">
        <v>53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ROW(SmtRes!A95)</f>
        <v>95</v>
      </c>
      <c r="D178">
        <f>ROW(EtalonRes!A94)</f>
        <v>94</v>
      </c>
      <c r="E178" t="s">
        <v>47</v>
      </c>
      <c r="F178" t="s">
        <v>248</v>
      </c>
      <c r="G178" t="s">
        <v>249</v>
      </c>
      <c r="H178" t="s">
        <v>250</v>
      </c>
      <c r="I178">
        <v>4</v>
      </c>
      <c r="J178">
        <v>0</v>
      </c>
      <c r="K178">
        <v>4</v>
      </c>
      <c r="O178">
        <f>ROUND(CP178,2)</f>
        <v>1111.4000000000001</v>
      </c>
      <c r="P178">
        <f>SUMIF(SmtRes!AQ93:'SmtRes'!AQ95,"=1",SmtRes!DF93:'SmtRes'!DF95)</f>
        <v>0</v>
      </c>
      <c r="Q178">
        <f>SUMIF(SmtRes!AQ93:'SmtRes'!AQ95,"=1",SmtRes!DG93:'SmtRes'!DG95)</f>
        <v>0</v>
      </c>
      <c r="R178">
        <f>SUMIF(SmtRes!AQ93:'SmtRes'!AQ95,"=1",SmtRes!DH93:'SmtRes'!DH95)</f>
        <v>0</v>
      </c>
      <c r="S178">
        <f>SUMIF(SmtRes!AQ93:'SmtRes'!AQ95,"=1",SmtRes!DI93:'SmtRes'!DI95)</f>
        <v>1111.4000000000001</v>
      </c>
      <c r="T178">
        <f t="shared" si="102"/>
        <v>0</v>
      </c>
      <c r="U178">
        <f>SUMIF(SmtRes!AQ93:'SmtRes'!AQ95,"=1",SmtRes!CV93:'SmtRes'!CV95)</f>
        <v>2.2000000000000002</v>
      </c>
      <c r="V178">
        <f>SUMIF(SmtRes!AQ93:'SmtRes'!AQ95,"=1",SmtRes!CW93:'SmtRes'!CW95)</f>
        <v>0</v>
      </c>
      <c r="W178">
        <f t="shared" si="103"/>
        <v>0</v>
      </c>
      <c r="X178">
        <f t="shared" si="104"/>
        <v>1000.26</v>
      </c>
      <c r="Y178">
        <f t="shared" si="105"/>
        <v>511.24</v>
      </c>
      <c r="AA178">
        <v>43524653</v>
      </c>
      <c r="AB178">
        <f t="shared" si="106"/>
        <v>277.84899999999999</v>
      </c>
      <c r="AC178">
        <f>ROUND((0),6)</f>
        <v>0</v>
      </c>
      <c r="AD178">
        <f>ROUND((((0)-(0))+AE178),6)</f>
        <v>0</v>
      </c>
      <c r="AE178">
        <f>ROUND((0),6)</f>
        <v>0</v>
      </c>
      <c r="AF178">
        <f>ROUND((SUM(SmtRes!BT93:'SmtRes'!BT95)),6)</f>
        <v>277.84899999999999</v>
      </c>
      <c r="AG178">
        <f t="shared" si="107"/>
        <v>0</v>
      </c>
      <c r="AH178">
        <f>(SUM(SmtRes!BU93:'SmtRes'!BU95))</f>
        <v>0.55000000000000004</v>
      </c>
      <c r="AI178">
        <f>(0)</f>
        <v>0</v>
      </c>
      <c r="AJ178">
        <f t="shared" si="108"/>
        <v>0</v>
      </c>
      <c r="AK178">
        <v>277.84900000000005</v>
      </c>
      <c r="AL178">
        <v>0</v>
      </c>
      <c r="AM178">
        <v>0</v>
      </c>
      <c r="AN178">
        <v>0</v>
      </c>
      <c r="AO178">
        <v>277.84900000000005</v>
      </c>
      <c r="AP178">
        <v>0</v>
      </c>
      <c r="AQ178">
        <v>0.55000000000000004</v>
      </c>
      <c r="AR178">
        <v>0</v>
      </c>
      <c r="AS178">
        <v>0</v>
      </c>
      <c r="AT178">
        <v>90</v>
      </c>
      <c r="AU178">
        <v>46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2</v>
      </c>
      <c r="BJ178" t="s">
        <v>251</v>
      </c>
      <c r="BM178">
        <v>110006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90</v>
      </c>
      <c r="CA178">
        <v>46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>(P178+Q178+S178+R178)</f>
        <v>1111.4000000000001</v>
      </c>
      <c r="CQ178">
        <f>SUMIF(SmtRes!AQ93:'SmtRes'!AQ95,"=1",SmtRes!AA93:'SmtRes'!AA95)</f>
        <v>0</v>
      </c>
      <c r="CR178">
        <f>SUMIF(SmtRes!AQ93:'SmtRes'!AQ95,"=1",SmtRes!AB93:'SmtRes'!AB95)</f>
        <v>0</v>
      </c>
      <c r="CS178">
        <f>SUMIF(SmtRes!AQ93:'SmtRes'!AQ95,"=1",SmtRes!AC93:'SmtRes'!AC95)</f>
        <v>0</v>
      </c>
      <c r="CT178">
        <f>SUMIF(SmtRes!AQ93:'SmtRes'!AQ95,"=1",SmtRes!AD93:'SmtRes'!AD95)</f>
        <v>505.18</v>
      </c>
      <c r="CU178">
        <f>AG178</f>
        <v>0</v>
      </c>
      <c r="CV178">
        <f>SUMIF(SmtRes!AQ93:'SmtRes'!AQ95,"=1",SmtRes!BU93:'SmtRes'!BU95)</f>
        <v>0.55000000000000004</v>
      </c>
      <c r="CW178">
        <f>SUMIF(SmtRes!AQ93:'SmtRes'!AQ95,"=1",SmtRes!BV93:'SmtRes'!BV95)</f>
        <v>0</v>
      </c>
      <c r="CX178">
        <f>AJ178</f>
        <v>0</v>
      </c>
      <c r="CY178">
        <f>(((S178+R178)*AT178)/100)</f>
        <v>1000.2600000000001</v>
      </c>
      <c r="CZ178">
        <f>(((S178+R178)*AU178)/100)</f>
        <v>511.24400000000003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250</v>
      </c>
      <c r="DW178" t="s">
        <v>250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41196880</v>
      </c>
      <c r="EF178">
        <v>3</v>
      </c>
      <c r="EG178" t="s">
        <v>52</v>
      </c>
      <c r="EH178">
        <v>0</v>
      </c>
      <c r="EI178" t="s">
        <v>3</v>
      </c>
      <c r="EJ178">
        <v>2</v>
      </c>
      <c r="EK178">
        <v>110006</v>
      </c>
      <c r="EL178" t="s">
        <v>252</v>
      </c>
      <c r="EM178" t="s">
        <v>253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0.55000000000000004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90</v>
      </c>
      <c r="FY178">
        <v>46</v>
      </c>
      <c r="GA178" t="s">
        <v>3</v>
      </c>
      <c r="GD178">
        <v>1</v>
      </c>
      <c r="GF178">
        <v>386545336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14"/>
        <v>0</v>
      </c>
      <c r="GM178">
        <f t="shared" si="115"/>
        <v>2622.9</v>
      </c>
      <c r="GN178">
        <f t="shared" si="116"/>
        <v>0</v>
      </c>
      <c r="GO178">
        <f t="shared" si="117"/>
        <v>2622.9</v>
      </c>
      <c r="GP178">
        <f t="shared" si="118"/>
        <v>0</v>
      </c>
      <c r="GR178">
        <v>0</v>
      </c>
      <c r="GS178">
        <v>0</v>
      </c>
      <c r="GT178">
        <v>0</v>
      </c>
      <c r="GU178" t="s">
        <v>3</v>
      </c>
      <c r="GV178">
        <f t="shared" si="119"/>
        <v>0</v>
      </c>
      <c r="GW178">
        <v>1</v>
      </c>
      <c r="GX178">
        <f t="shared" si="120"/>
        <v>0</v>
      </c>
      <c r="HA178">
        <v>0</v>
      </c>
      <c r="HB178">
        <v>0</v>
      </c>
      <c r="HC178">
        <f>GV178*GW178</f>
        <v>0</v>
      </c>
      <c r="HE178" t="s">
        <v>3</v>
      </c>
      <c r="HF178" t="s">
        <v>3</v>
      </c>
      <c r="HM178" t="s">
        <v>3</v>
      </c>
      <c r="HN178" t="s">
        <v>254</v>
      </c>
      <c r="HO178" t="s">
        <v>255</v>
      </c>
      <c r="HP178" t="s">
        <v>252</v>
      </c>
      <c r="HQ178" t="s">
        <v>252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95</v>
      </c>
      <c r="E179" t="s">
        <v>57</v>
      </c>
      <c r="F179" t="s">
        <v>58</v>
      </c>
      <c r="G179" t="s">
        <v>59</v>
      </c>
      <c r="H179" t="s">
        <v>60</v>
      </c>
      <c r="I179">
        <f>J179</f>
        <v>2</v>
      </c>
      <c r="J179">
        <v>2</v>
      </c>
      <c r="K179">
        <v>2</v>
      </c>
      <c r="O179">
        <f>ROUND(P179,2)</f>
        <v>22.23</v>
      </c>
      <c r="P179">
        <f>ROUND(ROUND(ROUND(SUMIF(SmtRes!AQ93:'SmtRes'!AQ95,"=1",SmtRes!CU93:'SmtRes'!CU95),2),2)*I179/100,2)</f>
        <v>22.23</v>
      </c>
      <c r="Q179">
        <f>ROUND(CR179*I179,2)</f>
        <v>0</v>
      </c>
      <c r="R179">
        <f>ROUND(CS179*I179,2)</f>
        <v>0</v>
      </c>
      <c r="S179">
        <f>ROUND(CT179*I179,2)</f>
        <v>0</v>
      </c>
      <c r="T179">
        <f t="shared" si="102"/>
        <v>0</v>
      </c>
      <c r="U179">
        <f>ROUND(CV179*I179,7)</f>
        <v>0</v>
      </c>
      <c r="V179">
        <f>ROUND(CW179*I179,7)</f>
        <v>0</v>
      </c>
      <c r="W179">
        <f t="shared" si="103"/>
        <v>0</v>
      </c>
      <c r="X179">
        <f t="shared" si="104"/>
        <v>0</v>
      </c>
      <c r="Y179">
        <f t="shared" si="105"/>
        <v>0</v>
      </c>
      <c r="AA179">
        <v>43524653</v>
      </c>
      <c r="AB179">
        <f t="shared" si="106"/>
        <v>0</v>
      </c>
      <c r="AC179">
        <f>ROUND((ES179),6)</f>
        <v>0</v>
      </c>
      <c r="AD179">
        <f>ROUND((((ET179)-(EU179))+AE179),6)</f>
        <v>0</v>
      </c>
      <c r="AE179">
        <f>ROUND((EU179),6)</f>
        <v>0</v>
      </c>
      <c r="AF179">
        <f>ROUND((EV179),6)</f>
        <v>0</v>
      </c>
      <c r="AG179">
        <f t="shared" si="107"/>
        <v>0</v>
      </c>
      <c r="AH179">
        <f>(EW179)</f>
        <v>0</v>
      </c>
      <c r="AI179">
        <f>(EX179)</f>
        <v>0</v>
      </c>
      <c r="AJ179">
        <f t="shared" si="108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90</v>
      </c>
      <c r="AU179">
        <v>46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2</v>
      </c>
      <c r="BJ179" t="s">
        <v>3</v>
      </c>
      <c r="BM179">
        <v>110006</v>
      </c>
      <c r="BN179">
        <v>0</v>
      </c>
      <c r="BO179" t="s">
        <v>3</v>
      </c>
      <c r="BP179">
        <v>0</v>
      </c>
      <c r="BQ179">
        <v>3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90</v>
      </c>
      <c r="CA179">
        <v>46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>0</f>
        <v>0</v>
      </c>
      <c r="CQ179">
        <f>0</f>
        <v>0</v>
      </c>
      <c r="CR179">
        <f>0</f>
        <v>0</v>
      </c>
      <c r="CS179">
        <f>0</f>
        <v>0</v>
      </c>
      <c r="CT179">
        <f>0</f>
        <v>0</v>
      </c>
      <c r="CU179">
        <f>0</f>
        <v>0</v>
      </c>
      <c r="CV179">
        <f>0</f>
        <v>0</v>
      </c>
      <c r="CW179">
        <f>0</f>
        <v>0</v>
      </c>
      <c r="CX179">
        <f>0</f>
        <v>0</v>
      </c>
      <c r="CY179">
        <f>0</f>
        <v>0</v>
      </c>
      <c r="CZ179">
        <f>0</f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60</v>
      </c>
      <c r="DW179" t="s">
        <v>60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41196880</v>
      </c>
      <c r="EF179">
        <v>3</v>
      </c>
      <c r="EG179" t="s">
        <v>52</v>
      </c>
      <c r="EH179">
        <v>0</v>
      </c>
      <c r="EI179" t="s">
        <v>3</v>
      </c>
      <c r="EJ179">
        <v>2</v>
      </c>
      <c r="EK179">
        <v>110006</v>
      </c>
      <c r="EL179" t="s">
        <v>252</v>
      </c>
      <c r="EM179" t="s">
        <v>253</v>
      </c>
      <c r="EO179" t="s">
        <v>3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v>0</v>
      </c>
      <c r="FS179">
        <v>0</v>
      </c>
      <c r="FX179">
        <v>90</v>
      </c>
      <c r="FY179">
        <v>46</v>
      </c>
      <c r="GA179" t="s">
        <v>3</v>
      </c>
      <c r="GD179">
        <v>1</v>
      </c>
      <c r="GF179">
        <v>274903907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114"/>
        <v>0</v>
      </c>
      <c r="GM179">
        <f t="shared" si="115"/>
        <v>22.23</v>
      </c>
      <c r="GN179">
        <f t="shared" si="116"/>
        <v>0</v>
      </c>
      <c r="GO179">
        <f t="shared" si="117"/>
        <v>22.23</v>
      </c>
      <c r="GP179">
        <f t="shared" si="118"/>
        <v>0</v>
      </c>
      <c r="GR179">
        <v>0</v>
      </c>
      <c r="GS179">
        <v>0</v>
      </c>
      <c r="GT179">
        <v>0</v>
      </c>
      <c r="GU179" t="s">
        <v>3</v>
      </c>
      <c r="GV179">
        <f t="shared" si="119"/>
        <v>0</v>
      </c>
      <c r="GW179">
        <v>1</v>
      </c>
      <c r="GX179">
        <f t="shared" si="120"/>
        <v>0</v>
      </c>
      <c r="HA179">
        <v>0</v>
      </c>
      <c r="HB179">
        <v>0</v>
      </c>
      <c r="HC179">
        <f>0</f>
        <v>0</v>
      </c>
      <c r="HE179" t="s">
        <v>3</v>
      </c>
      <c r="HF179" t="s">
        <v>3</v>
      </c>
      <c r="HM179" t="s">
        <v>3</v>
      </c>
      <c r="HN179" t="s">
        <v>254</v>
      </c>
      <c r="HO179" t="s">
        <v>255</v>
      </c>
      <c r="HP179" t="s">
        <v>252</v>
      </c>
      <c r="HQ179" t="s">
        <v>252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94</v>
      </c>
      <c r="E180" t="s">
        <v>256</v>
      </c>
      <c r="F180" t="s">
        <v>257</v>
      </c>
      <c r="G180" t="s">
        <v>258</v>
      </c>
      <c r="H180" t="s">
        <v>89</v>
      </c>
      <c r="I180">
        <f>I178*J180</f>
        <v>-0.12307999999999999</v>
      </c>
      <c r="J180">
        <v>-3.0769999999999999E-2</v>
      </c>
      <c r="K180">
        <v>-3.0769999999999999E-2</v>
      </c>
      <c r="O180">
        <f>ROUND(CP180,2)</f>
        <v>-32.68</v>
      </c>
      <c r="P180">
        <f>ROUND(CQ180*I180,2)</f>
        <v>-32.68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102"/>
        <v>0</v>
      </c>
      <c r="U180">
        <f>ROUND(CV180*I180,7)</f>
        <v>0</v>
      </c>
      <c r="V180">
        <f>ROUND(CW180*I180,7)</f>
        <v>0</v>
      </c>
      <c r="W180">
        <f t="shared" si="103"/>
        <v>0</v>
      </c>
      <c r="X180">
        <f t="shared" si="104"/>
        <v>0</v>
      </c>
      <c r="Y180">
        <f t="shared" si="105"/>
        <v>0</v>
      </c>
      <c r="AA180">
        <v>43524653</v>
      </c>
      <c r="AB180">
        <f t="shared" si="106"/>
        <v>241.35</v>
      </c>
      <c r="AC180">
        <f>ROUND((ES180),6)</f>
        <v>241.35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7"/>
        <v>0</v>
      </c>
      <c r="AH180">
        <f>(EW180)</f>
        <v>0</v>
      </c>
      <c r="AI180">
        <f>(EX180)</f>
        <v>0</v>
      </c>
      <c r="AJ180">
        <f t="shared" si="108"/>
        <v>0</v>
      </c>
      <c r="AK180">
        <v>241.35</v>
      </c>
      <c r="AL180">
        <v>241.35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90</v>
      </c>
      <c r="AU180">
        <v>46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1.1000000000000001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2</v>
      </c>
      <c r="BJ180" t="s">
        <v>259</v>
      </c>
      <c r="BM180">
        <v>110006</v>
      </c>
      <c r="BN180">
        <v>0</v>
      </c>
      <c r="BO180" t="s">
        <v>257</v>
      </c>
      <c r="BP180">
        <v>1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90</v>
      </c>
      <c r="CA180">
        <v>46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>(P180+Q180+S180+R180)</f>
        <v>-32.68</v>
      </c>
      <c r="CQ180">
        <f>ROUND(AL180*BC180,2)</f>
        <v>265.49</v>
      </c>
      <c r="CR180">
        <f>ROUND(AM180*BB180,2)</f>
        <v>0</v>
      </c>
      <c r="CS180">
        <f>ROUND(AN180*BS180,2)</f>
        <v>0</v>
      </c>
      <c r="CT180">
        <f>ROUND(AO180*BA180,2)</f>
        <v>0</v>
      </c>
      <c r="CU180">
        <f>AG180</f>
        <v>0</v>
      </c>
      <c r="CV180">
        <f>AH180</f>
        <v>0</v>
      </c>
      <c r="CW180">
        <f>AI180</f>
        <v>0</v>
      </c>
      <c r="CX180">
        <f>AJ180</f>
        <v>0</v>
      </c>
      <c r="CY180">
        <f>(((S180+R180)*AT180)/100)</f>
        <v>0</v>
      </c>
      <c r="CZ180">
        <f>(((S180+R180)*AU180)/100)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89</v>
      </c>
      <c r="DW180" t="s">
        <v>89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41196880</v>
      </c>
      <c r="EF180">
        <v>3</v>
      </c>
      <c r="EG180" t="s">
        <v>52</v>
      </c>
      <c r="EH180">
        <v>0</v>
      </c>
      <c r="EI180" t="s">
        <v>3</v>
      </c>
      <c r="EJ180">
        <v>2</v>
      </c>
      <c r="EK180">
        <v>110006</v>
      </c>
      <c r="EL180" t="s">
        <v>252</v>
      </c>
      <c r="EM180" t="s">
        <v>253</v>
      </c>
      <c r="EO180" t="s">
        <v>3</v>
      </c>
      <c r="EQ180">
        <v>0</v>
      </c>
      <c r="ER180">
        <v>241.35</v>
      </c>
      <c r="ES180">
        <v>241.35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90</v>
      </c>
      <c r="FY180">
        <v>46</v>
      </c>
      <c r="GA180" t="s">
        <v>3</v>
      </c>
      <c r="GD180">
        <v>1</v>
      </c>
      <c r="GF180">
        <v>-1351925853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14"/>
        <v>0</v>
      </c>
      <c r="GM180">
        <f t="shared" si="115"/>
        <v>-32.68</v>
      </c>
      <c r="GN180">
        <f t="shared" si="116"/>
        <v>0</v>
      </c>
      <c r="GO180">
        <f t="shared" si="117"/>
        <v>-32.68</v>
      </c>
      <c r="GP180">
        <f t="shared" si="118"/>
        <v>0</v>
      </c>
      <c r="GR180">
        <v>0</v>
      </c>
      <c r="GS180">
        <v>3</v>
      </c>
      <c r="GT180">
        <v>0</v>
      </c>
      <c r="GU180" t="s">
        <v>3</v>
      </c>
      <c r="GV180">
        <f t="shared" si="119"/>
        <v>0</v>
      </c>
      <c r="GW180">
        <v>1</v>
      </c>
      <c r="GX180">
        <f t="shared" si="120"/>
        <v>0</v>
      </c>
      <c r="HA180">
        <v>0</v>
      </c>
      <c r="HB180">
        <v>0</v>
      </c>
      <c r="HC180">
        <f>GV180*GW180</f>
        <v>0</v>
      </c>
      <c r="HE180" t="s">
        <v>3</v>
      </c>
      <c r="HF180" t="s">
        <v>3</v>
      </c>
      <c r="HM180" t="s">
        <v>3</v>
      </c>
      <c r="HN180" t="s">
        <v>254</v>
      </c>
      <c r="HO180" t="s">
        <v>255</v>
      </c>
      <c r="HP180" t="s">
        <v>252</v>
      </c>
      <c r="HQ180" t="s">
        <v>252</v>
      </c>
      <c r="HS180">
        <v>0</v>
      </c>
      <c r="IK180">
        <v>0</v>
      </c>
    </row>
    <row r="181" spans="1:245" x14ac:dyDescent="0.2">
      <c r="A181">
        <v>17</v>
      </c>
      <c r="B181">
        <v>1</v>
      </c>
      <c r="C181">
        <f>ROW(SmtRes!A98)</f>
        <v>98</v>
      </c>
      <c r="D181">
        <f>ROW(EtalonRes!A97)</f>
        <v>97</v>
      </c>
      <c r="E181" t="s">
        <v>3</v>
      </c>
      <c r="F181" t="s">
        <v>260</v>
      </c>
      <c r="G181" t="s">
        <v>261</v>
      </c>
      <c r="H181" t="s">
        <v>250</v>
      </c>
      <c r="I181">
        <v>1</v>
      </c>
      <c r="J181">
        <v>0</v>
      </c>
      <c r="K181">
        <v>1</v>
      </c>
      <c r="O181">
        <f>ROUND(CP181,2)</f>
        <v>52.27</v>
      </c>
      <c r="P181">
        <f>SUMIF(SmtRes!AQ96:'SmtRes'!AQ98,"=1",SmtRes!DF96:'SmtRes'!DF98)</f>
        <v>0</v>
      </c>
      <c r="Q181">
        <f>SUMIF(SmtRes!AQ96:'SmtRes'!AQ98,"=1",SmtRes!DG96:'SmtRes'!DG98)</f>
        <v>0</v>
      </c>
      <c r="R181">
        <f>SUMIF(SmtRes!AQ96:'SmtRes'!AQ98,"=1",SmtRes!DH96:'SmtRes'!DH98)</f>
        <v>0</v>
      </c>
      <c r="S181">
        <f>SUMIF(SmtRes!AQ96:'SmtRes'!AQ98,"=1",SmtRes!DI96:'SmtRes'!DI98)</f>
        <v>52.27</v>
      </c>
      <c r="T181">
        <f t="shared" si="102"/>
        <v>0</v>
      </c>
      <c r="U181">
        <f>SUMIF(SmtRes!AQ96:'SmtRes'!AQ98,"=1",SmtRes!CV96:'SmtRes'!CV98)</f>
        <v>0.1</v>
      </c>
      <c r="V181">
        <f>SUMIF(SmtRes!AQ96:'SmtRes'!AQ98,"=1",SmtRes!CW96:'SmtRes'!CW98)</f>
        <v>0</v>
      </c>
      <c r="W181">
        <f t="shared" si="103"/>
        <v>0</v>
      </c>
      <c r="X181">
        <f t="shared" si="104"/>
        <v>47.04</v>
      </c>
      <c r="Y181">
        <f t="shared" si="105"/>
        <v>24.04</v>
      </c>
      <c r="AA181">
        <v>-1</v>
      </c>
      <c r="AB181">
        <f t="shared" si="106"/>
        <v>52.273000000000003</v>
      </c>
      <c r="AC181">
        <f>ROUND((0),6)</f>
        <v>0</v>
      </c>
      <c r="AD181">
        <f>ROUND((((0)-(0))+AE181),6)</f>
        <v>0</v>
      </c>
      <c r="AE181">
        <f>ROUND((0),6)</f>
        <v>0</v>
      </c>
      <c r="AF181">
        <f>ROUND((SUM(SmtRes!BT96:'SmtRes'!BT98)),6)</f>
        <v>52.273000000000003</v>
      </c>
      <c r="AG181">
        <f t="shared" si="107"/>
        <v>0</v>
      </c>
      <c r="AH181">
        <f>(SUM(SmtRes!BU96:'SmtRes'!BU98))</f>
        <v>0.1</v>
      </c>
      <c r="AI181">
        <f>(0)</f>
        <v>0</v>
      </c>
      <c r="AJ181">
        <f t="shared" si="108"/>
        <v>0</v>
      </c>
      <c r="AK181">
        <v>52.273000000000003</v>
      </c>
      <c r="AL181">
        <v>0</v>
      </c>
      <c r="AM181">
        <v>0</v>
      </c>
      <c r="AN181">
        <v>0</v>
      </c>
      <c r="AO181">
        <v>52.273000000000003</v>
      </c>
      <c r="AP181">
        <v>0</v>
      </c>
      <c r="AQ181">
        <v>0.1</v>
      </c>
      <c r="AR181">
        <v>0</v>
      </c>
      <c r="AS181">
        <v>0</v>
      </c>
      <c r="AT181">
        <v>90</v>
      </c>
      <c r="AU181">
        <v>46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2</v>
      </c>
      <c r="BJ181" t="s">
        <v>262</v>
      </c>
      <c r="BM181">
        <v>110006</v>
      </c>
      <c r="BN181">
        <v>0</v>
      </c>
      <c r="BO181" t="s">
        <v>3</v>
      </c>
      <c r="BP181">
        <v>0</v>
      </c>
      <c r="BQ181">
        <v>3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90</v>
      </c>
      <c r="CA181">
        <v>46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>(P181+Q181+S181+R181)</f>
        <v>52.27</v>
      </c>
      <c r="CQ181">
        <f>SUMIF(SmtRes!AQ96:'SmtRes'!AQ98,"=1",SmtRes!AA96:'SmtRes'!AA98)</f>
        <v>0</v>
      </c>
      <c r="CR181">
        <f>SUMIF(SmtRes!AQ96:'SmtRes'!AQ98,"=1",SmtRes!AB96:'SmtRes'!AB98)</f>
        <v>0</v>
      </c>
      <c r="CS181">
        <f>SUMIF(SmtRes!AQ96:'SmtRes'!AQ98,"=1",SmtRes!AC96:'SmtRes'!AC98)</f>
        <v>0</v>
      </c>
      <c r="CT181">
        <f>SUMIF(SmtRes!AQ96:'SmtRes'!AQ98,"=1",SmtRes!AD96:'SmtRes'!AD98)</f>
        <v>522.73</v>
      </c>
      <c r="CU181">
        <f>AG181</f>
        <v>0</v>
      </c>
      <c r="CV181">
        <f>SUMIF(SmtRes!AQ96:'SmtRes'!AQ98,"=1",SmtRes!BU96:'SmtRes'!BU98)</f>
        <v>0.1</v>
      </c>
      <c r="CW181">
        <f>SUMIF(SmtRes!AQ96:'SmtRes'!AQ98,"=1",SmtRes!BV96:'SmtRes'!BV98)</f>
        <v>0</v>
      </c>
      <c r="CX181">
        <f>AJ181</f>
        <v>0</v>
      </c>
      <c r="CY181">
        <f>(((S181+R181)*AT181)/100)</f>
        <v>47.042999999999999</v>
      </c>
      <c r="CZ181">
        <f>(((S181+R181)*AU181)/100)</f>
        <v>24.0442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250</v>
      </c>
      <c r="DW181" t="s">
        <v>250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41196880</v>
      </c>
      <c r="EF181">
        <v>3</v>
      </c>
      <c r="EG181" t="s">
        <v>52</v>
      </c>
      <c r="EH181">
        <v>0</v>
      </c>
      <c r="EI181" t="s">
        <v>3</v>
      </c>
      <c r="EJ181">
        <v>2</v>
      </c>
      <c r="EK181">
        <v>110006</v>
      </c>
      <c r="EL181" t="s">
        <v>252</v>
      </c>
      <c r="EM181" t="s">
        <v>253</v>
      </c>
      <c r="EO181" t="s">
        <v>3</v>
      </c>
      <c r="EQ181">
        <v>1024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0.1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90</v>
      </c>
      <c r="FY181">
        <v>46</v>
      </c>
      <c r="GA181" t="s">
        <v>3</v>
      </c>
      <c r="GD181">
        <v>1</v>
      </c>
      <c r="GF181">
        <v>-169012377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114"/>
        <v>0</v>
      </c>
      <c r="GM181">
        <f t="shared" si="115"/>
        <v>123.35</v>
      </c>
      <c r="GN181">
        <f t="shared" si="116"/>
        <v>0</v>
      </c>
      <c r="GO181">
        <f t="shared" si="117"/>
        <v>123.35</v>
      </c>
      <c r="GP181">
        <f t="shared" si="118"/>
        <v>0</v>
      </c>
      <c r="GR181">
        <v>0</v>
      </c>
      <c r="GS181">
        <v>3</v>
      </c>
      <c r="GT181">
        <v>0</v>
      </c>
      <c r="GU181" t="s">
        <v>3</v>
      </c>
      <c r="GV181">
        <f t="shared" si="119"/>
        <v>0</v>
      </c>
      <c r="GW181">
        <v>1</v>
      </c>
      <c r="GX181">
        <f t="shared" si="120"/>
        <v>0</v>
      </c>
      <c r="HA181">
        <v>0</v>
      </c>
      <c r="HB181">
        <v>0</v>
      </c>
      <c r="HC181">
        <f>GV181*GW181</f>
        <v>0</v>
      </c>
      <c r="HE181" t="s">
        <v>3</v>
      </c>
      <c r="HF181" t="s">
        <v>3</v>
      </c>
      <c r="HM181" t="s">
        <v>3</v>
      </c>
      <c r="HN181" t="s">
        <v>254</v>
      </c>
      <c r="HO181" t="s">
        <v>255</v>
      </c>
      <c r="HP181" t="s">
        <v>252</v>
      </c>
      <c r="HQ181" t="s">
        <v>252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98</v>
      </c>
      <c r="E182" t="s">
        <v>3</v>
      </c>
      <c r="F182" t="s">
        <v>58</v>
      </c>
      <c r="G182" t="s">
        <v>59</v>
      </c>
      <c r="H182" t="s">
        <v>60</v>
      </c>
      <c r="I182">
        <f>J182</f>
        <v>2</v>
      </c>
      <c r="J182">
        <v>2</v>
      </c>
      <c r="K182">
        <v>2</v>
      </c>
      <c r="O182">
        <f>ROUND(P182,2)</f>
        <v>1.05</v>
      </c>
      <c r="P182">
        <f>ROUND(ROUND(ROUND(SUMIF(SmtRes!AQ96:'SmtRes'!AQ98,"=1",SmtRes!CU96:'SmtRes'!CU98),2),2)*I182/100,2)</f>
        <v>1.05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102"/>
        <v>0</v>
      </c>
      <c r="U182">
        <f>ROUND(CV182*I182,7)</f>
        <v>0</v>
      </c>
      <c r="V182">
        <f>ROUND(CW182*I182,7)</f>
        <v>0</v>
      </c>
      <c r="W182">
        <f t="shared" si="103"/>
        <v>0</v>
      </c>
      <c r="X182">
        <f t="shared" si="104"/>
        <v>0</v>
      </c>
      <c r="Y182">
        <f t="shared" si="105"/>
        <v>0</v>
      </c>
      <c r="AA182">
        <v>-1</v>
      </c>
      <c r="AB182">
        <f t="shared" si="106"/>
        <v>0</v>
      </c>
      <c r="AC182">
        <f>ROUND((ES182),6)</f>
        <v>0</v>
      </c>
      <c r="AD182">
        <f>ROUND((((ET182)-(EU182))+AE182),6)</f>
        <v>0</v>
      </c>
      <c r="AE182">
        <f>ROUND((EU182),6)</f>
        <v>0</v>
      </c>
      <c r="AF182">
        <f>ROUND((EV182),6)</f>
        <v>0</v>
      </c>
      <c r="AG182">
        <f t="shared" si="107"/>
        <v>0</v>
      </c>
      <c r="AH182">
        <f>(EW182)</f>
        <v>0</v>
      </c>
      <c r="AI182">
        <f>(EX182)</f>
        <v>0</v>
      </c>
      <c r="AJ182">
        <f t="shared" si="108"/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90</v>
      </c>
      <c r="AU182">
        <v>46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2</v>
      </c>
      <c r="BJ182" t="s">
        <v>3</v>
      </c>
      <c r="BM182">
        <v>110006</v>
      </c>
      <c r="BN182">
        <v>0</v>
      </c>
      <c r="BO182" t="s">
        <v>3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90</v>
      </c>
      <c r="CA182">
        <v>46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>0</f>
        <v>0</v>
      </c>
      <c r="CQ182">
        <f>0</f>
        <v>0</v>
      </c>
      <c r="CR182">
        <f>0</f>
        <v>0</v>
      </c>
      <c r="CS182">
        <f>0</f>
        <v>0</v>
      </c>
      <c r="CT182">
        <f>0</f>
        <v>0</v>
      </c>
      <c r="CU182">
        <f>0</f>
        <v>0</v>
      </c>
      <c r="CV182">
        <f>0</f>
        <v>0</v>
      </c>
      <c r="CW182">
        <f>0</f>
        <v>0</v>
      </c>
      <c r="CX182">
        <f>0</f>
        <v>0</v>
      </c>
      <c r="CY182">
        <f>0</f>
        <v>0</v>
      </c>
      <c r="CZ182">
        <f>0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60</v>
      </c>
      <c r="DW182" t="s">
        <v>60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41196880</v>
      </c>
      <c r="EF182">
        <v>3</v>
      </c>
      <c r="EG182" t="s">
        <v>52</v>
      </c>
      <c r="EH182">
        <v>0</v>
      </c>
      <c r="EI182" t="s">
        <v>3</v>
      </c>
      <c r="EJ182">
        <v>2</v>
      </c>
      <c r="EK182">
        <v>110006</v>
      </c>
      <c r="EL182" t="s">
        <v>252</v>
      </c>
      <c r="EM182" t="s">
        <v>253</v>
      </c>
      <c r="EO182" t="s">
        <v>3</v>
      </c>
      <c r="EQ182">
        <v>1024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90</v>
      </c>
      <c r="FY182">
        <v>46</v>
      </c>
      <c r="GA182" t="s">
        <v>3</v>
      </c>
      <c r="GD182">
        <v>1</v>
      </c>
      <c r="GF182">
        <v>274903907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14"/>
        <v>0</v>
      </c>
      <c r="GM182">
        <f t="shared" si="115"/>
        <v>1.05</v>
      </c>
      <c r="GN182">
        <f t="shared" si="116"/>
        <v>0</v>
      </c>
      <c r="GO182">
        <f t="shared" si="117"/>
        <v>1.05</v>
      </c>
      <c r="GP182">
        <f t="shared" si="118"/>
        <v>0</v>
      </c>
      <c r="GR182">
        <v>0</v>
      </c>
      <c r="GS182">
        <v>3</v>
      </c>
      <c r="GT182">
        <v>0</v>
      </c>
      <c r="GU182" t="s">
        <v>3</v>
      </c>
      <c r="GV182">
        <f t="shared" si="119"/>
        <v>0</v>
      </c>
      <c r="GW182">
        <v>1</v>
      </c>
      <c r="GX182">
        <f t="shared" si="120"/>
        <v>0</v>
      </c>
      <c r="HA182">
        <v>0</v>
      </c>
      <c r="HB182">
        <v>0</v>
      </c>
      <c r="HC182">
        <f>0</f>
        <v>0</v>
      </c>
      <c r="HE182" t="s">
        <v>3</v>
      </c>
      <c r="HF182" t="s">
        <v>3</v>
      </c>
      <c r="HM182" t="s">
        <v>3</v>
      </c>
      <c r="HN182" t="s">
        <v>254</v>
      </c>
      <c r="HO182" t="s">
        <v>255</v>
      </c>
      <c r="HP182" t="s">
        <v>252</v>
      </c>
      <c r="HQ182" t="s">
        <v>252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97</v>
      </c>
      <c r="E183" t="s">
        <v>3</v>
      </c>
      <c r="F183" t="s">
        <v>257</v>
      </c>
      <c r="G183" t="s">
        <v>258</v>
      </c>
      <c r="H183" t="s">
        <v>89</v>
      </c>
      <c r="I183">
        <f>I181*J183</f>
        <v>-3.0769999999999999E-2</v>
      </c>
      <c r="J183">
        <v>-3.0769999999999999E-2</v>
      </c>
      <c r="K183">
        <v>-3.0769999999999999E-2</v>
      </c>
      <c r="O183">
        <f>ROUND(CP183,2)</f>
        <v>-8.17</v>
      </c>
      <c r="P183">
        <f>ROUND(CQ183*I183,2)</f>
        <v>-8.17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102"/>
        <v>0</v>
      </c>
      <c r="U183">
        <f>ROUND(CV183*I183,7)</f>
        <v>0</v>
      </c>
      <c r="V183">
        <f>ROUND(CW183*I183,7)</f>
        <v>0</v>
      </c>
      <c r="W183">
        <f t="shared" si="103"/>
        <v>0</v>
      </c>
      <c r="X183">
        <f t="shared" si="104"/>
        <v>0</v>
      </c>
      <c r="Y183">
        <f t="shared" si="105"/>
        <v>0</v>
      </c>
      <c r="AA183">
        <v>-1</v>
      </c>
      <c r="AB183">
        <f t="shared" si="106"/>
        <v>241.35</v>
      </c>
      <c r="AC183">
        <f>ROUND((ES183),6)</f>
        <v>241.35</v>
      </c>
      <c r="AD183">
        <f>ROUND((((ET183)-(EU183))+AE183),6)</f>
        <v>0</v>
      </c>
      <c r="AE183">
        <f>ROUND((EU183),6)</f>
        <v>0</v>
      </c>
      <c r="AF183">
        <f>ROUND((EV183),6)</f>
        <v>0</v>
      </c>
      <c r="AG183">
        <f t="shared" si="107"/>
        <v>0</v>
      </c>
      <c r="AH183">
        <f>(EW183)</f>
        <v>0</v>
      </c>
      <c r="AI183">
        <f>(EX183)</f>
        <v>0</v>
      </c>
      <c r="AJ183">
        <f t="shared" si="108"/>
        <v>0</v>
      </c>
      <c r="AK183">
        <v>241.35</v>
      </c>
      <c r="AL183">
        <v>241.35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90</v>
      </c>
      <c r="AU183">
        <v>46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1.1000000000000001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2</v>
      </c>
      <c r="BJ183" t="s">
        <v>259</v>
      </c>
      <c r="BM183">
        <v>110006</v>
      </c>
      <c r="BN183">
        <v>0</v>
      </c>
      <c r="BO183" t="s">
        <v>257</v>
      </c>
      <c r="BP183">
        <v>1</v>
      </c>
      <c r="BQ183">
        <v>3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90</v>
      </c>
      <c r="CA183">
        <v>46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(P183+Q183+S183+R183)</f>
        <v>-8.17</v>
      </c>
      <c r="CQ183">
        <f>ROUND(AL183*BC183,2)</f>
        <v>265.49</v>
      </c>
      <c r="CR183">
        <f>ROUND(AM183*BB183,2)</f>
        <v>0</v>
      </c>
      <c r="CS183">
        <f>ROUND(AN183*BS183,2)</f>
        <v>0</v>
      </c>
      <c r="CT183">
        <f>ROUND(AO183*BA183,2)</f>
        <v>0</v>
      </c>
      <c r="CU183">
        <f>AG183</f>
        <v>0</v>
      </c>
      <c r="CV183">
        <f>AH183</f>
        <v>0</v>
      </c>
      <c r="CW183">
        <f>AI183</f>
        <v>0</v>
      </c>
      <c r="CX183">
        <f>AJ183</f>
        <v>0</v>
      </c>
      <c r="CY183">
        <f>(((S183+R183)*AT183)/100)</f>
        <v>0</v>
      </c>
      <c r="CZ183">
        <f>(((S183+R183)*AU183)/100)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89</v>
      </c>
      <c r="DW183" t="s">
        <v>89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41196880</v>
      </c>
      <c r="EF183">
        <v>3</v>
      </c>
      <c r="EG183" t="s">
        <v>52</v>
      </c>
      <c r="EH183">
        <v>0</v>
      </c>
      <c r="EI183" t="s">
        <v>3</v>
      </c>
      <c r="EJ183">
        <v>2</v>
      </c>
      <c r="EK183">
        <v>110006</v>
      </c>
      <c r="EL183" t="s">
        <v>252</v>
      </c>
      <c r="EM183" t="s">
        <v>253</v>
      </c>
      <c r="EO183" t="s">
        <v>3</v>
      </c>
      <c r="EQ183">
        <v>1024</v>
      </c>
      <c r="ER183">
        <v>241.35</v>
      </c>
      <c r="ES183">
        <v>241.35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90</v>
      </c>
      <c r="FY183">
        <v>46</v>
      </c>
      <c r="GA183" t="s">
        <v>3</v>
      </c>
      <c r="GD183">
        <v>1</v>
      </c>
      <c r="GF183">
        <v>1985675817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14"/>
        <v>0</v>
      </c>
      <c r="GM183">
        <f t="shared" si="115"/>
        <v>-8.17</v>
      </c>
      <c r="GN183">
        <f t="shared" si="116"/>
        <v>0</v>
      </c>
      <c r="GO183">
        <f t="shared" si="117"/>
        <v>-8.17</v>
      </c>
      <c r="GP183">
        <f t="shared" si="118"/>
        <v>0</v>
      </c>
      <c r="GR183">
        <v>0</v>
      </c>
      <c r="GS183">
        <v>3</v>
      </c>
      <c r="GT183">
        <v>0</v>
      </c>
      <c r="GU183" t="s">
        <v>3</v>
      </c>
      <c r="GV183">
        <f t="shared" si="119"/>
        <v>0</v>
      </c>
      <c r="GW183">
        <v>1</v>
      </c>
      <c r="GX183">
        <f t="shared" si="120"/>
        <v>0</v>
      </c>
      <c r="HA183">
        <v>0</v>
      </c>
      <c r="HB183">
        <v>0</v>
      </c>
      <c r="HC183">
        <f>GV183*GW183</f>
        <v>0</v>
      </c>
      <c r="HE183" t="s">
        <v>3</v>
      </c>
      <c r="HF183" t="s">
        <v>3</v>
      </c>
      <c r="HM183" t="s">
        <v>3</v>
      </c>
      <c r="HN183" t="s">
        <v>254</v>
      </c>
      <c r="HO183" t="s">
        <v>255</v>
      </c>
      <c r="HP183" t="s">
        <v>252</v>
      </c>
      <c r="HQ183" t="s">
        <v>252</v>
      </c>
      <c r="HS183">
        <v>0</v>
      </c>
      <c r="IK183">
        <v>0</v>
      </c>
    </row>
    <row r="185" spans="1:245" x14ac:dyDescent="0.2">
      <c r="A185" s="2">
        <v>51</v>
      </c>
      <c r="B185" s="2">
        <f>B161</f>
        <v>1</v>
      </c>
      <c r="C185" s="2">
        <f>A161</f>
        <v>4</v>
      </c>
      <c r="D185" s="2">
        <f>ROW(A161)</f>
        <v>161</v>
      </c>
      <c r="E185" s="2"/>
      <c r="F185" s="2" t="str">
        <f>IF(F161&lt;&gt;"",F161,"")</f>
        <v>Новый раздел</v>
      </c>
      <c r="G185" s="2" t="str">
        <f>IF(G161&lt;&gt;"",G161,"")</f>
        <v>2КЛ-0,4 кВ в трубе L-4 м</v>
      </c>
      <c r="H185" s="2">
        <v>0</v>
      </c>
      <c r="I185" s="2"/>
      <c r="J185" s="2"/>
      <c r="K185" s="2"/>
      <c r="L185" s="2"/>
      <c r="M185" s="2"/>
      <c r="N185" s="2"/>
      <c r="O185" s="2">
        <f t="shared" ref="O185:T185" si="122">ROUND(AB185,2)</f>
        <v>10967.26</v>
      </c>
      <c r="P185" s="2">
        <f t="shared" si="122"/>
        <v>6937.93</v>
      </c>
      <c r="Q185" s="2">
        <f t="shared" si="122"/>
        <v>38.18</v>
      </c>
      <c r="R185" s="2">
        <f t="shared" si="122"/>
        <v>19.59</v>
      </c>
      <c r="S185" s="2">
        <f t="shared" si="122"/>
        <v>3971.56</v>
      </c>
      <c r="T185" s="2">
        <f t="shared" si="122"/>
        <v>0</v>
      </c>
      <c r="U185" s="2">
        <f>AH185</f>
        <v>8.5827999999999989</v>
      </c>
      <c r="V185" s="2">
        <f>AI185</f>
        <v>3.2000000000000001E-2</v>
      </c>
      <c r="W185" s="2">
        <f>ROUND(AJ185,2)</f>
        <v>0</v>
      </c>
      <c r="X185" s="2">
        <f>ROUND(AK185,2)</f>
        <v>3669.59</v>
      </c>
      <c r="Y185" s="2">
        <f>ROUND(AL185,2)</f>
        <v>1836.92</v>
      </c>
      <c r="Z185" s="2"/>
      <c r="AA185" s="2"/>
      <c r="AB185" s="2">
        <f>ROUND(SUMIF(AA165:AA183,"=43524653",O165:O183),2)</f>
        <v>10967.26</v>
      </c>
      <c r="AC185" s="2">
        <f>ROUND(SUMIF(AA165:AA183,"=43524653",P165:P183),2)</f>
        <v>6937.93</v>
      </c>
      <c r="AD185" s="2">
        <f>ROUND(SUMIF(AA165:AA183,"=43524653",Q165:Q183),2)</f>
        <v>38.18</v>
      </c>
      <c r="AE185" s="2">
        <f>ROUND(SUMIF(AA165:AA183,"=43524653",R165:R183),2)</f>
        <v>19.59</v>
      </c>
      <c r="AF185" s="2">
        <f>ROUND(SUMIF(AA165:AA183,"=43524653",S165:S183),2)</f>
        <v>3971.56</v>
      </c>
      <c r="AG185" s="2">
        <f>ROUND(SUMIF(AA165:AA183,"=43524653",T165:T183),2)</f>
        <v>0</v>
      </c>
      <c r="AH185" s="2">
        <f>SUMIF(AA165:AA183,"=43524653",U165:U183)</f>
        <v>8.5827999999999989</v>
      </c>
      <c r="AI185" s="2">
        <f>SUMIF(AA165:AA183,"=43524653",V165:V183)</f>
        <v>3.2000000000000001E-2</v>
      </c>
      <c r="AJ185" s="2">
        <f>ROUND(SUMIF(AA165:AA183,"=43524653",W165:W183),2)</f>
        <v>0</v>
      </c>
      <c r="AK185" s="2">
        <f>ROUND(SUMIF(AA165:AA183,"=43524653",X165:X183),2)</f>
        <v>3669.59</v>
      </c>
      <c r="AL185" s="2">
        <f>ROUND(SUMIF(AA165:AA183,"=43524653",Y165:Y183),2)</f>
        <v>1836.92</v>
      </c>
      <c r="AM185" s="2"/>
      <c r="AN185" s="2"/>
      <c r="AO185" s="2">
        <f t="shared" ref="AO185:BD185" si="123">ROUND(BX185,2)</f>
        <v>0</v>
      </c>
      <c r="AP185" s="2">
        <f t="shared" si="123"/>
        <v>0</v>
      </c>
      <c r="AQ185" s="2">
        <f t="shared" si="123"/>
        <v>0</v>
      </c>
      <c r="AR185" s="2">
        <f t="shared" si="123"/>
        <v>16473.77</v>
      </c>
      <c r="AS185" s="2">
        <f t="shared" si="123"/>
        <v>11816.69</v>
      </c>
      <c r="AT185" s="2">
        <f t="shared" si="123"/>
        <v>4657.08</v>
      </c>
      <c r="AU185" s="2">
        <f t="shared" si="123"/>
        <v>0</v>
      </c>
      <c r="AV185" s="2">
        <f t="shared" si="123"/>
        <v>6937.93</v>
      </c>
      <c r="AW185" s="2">
        <f t="shared" si="123"/>
        <v>6937.93</v>
      </c>
      <c r="AX185" s="2">
        <f t="shared" si="123"/>
        <v>0</v>
      </c>
      <c r="AY185" s="2">
        <f t="shared" si="123"/>
        <v>6937.93</v>
      </c>
      <c r="AZ185" s="2">
        <f t="shared" si="123"/>
        <v>0</v>
      </c>
      <c r="BA185" s="2">
        <f t="shared" si="123"/>
        <v>0</v>
      </c>
      <c r="BB185" s="2">
        <f t="shared" si="123"/>
        <v>0</v>
      </c>
      <c r="BC185" s="2">
        <f t="shared" si="123"/>
        <v>0</v>
      </c>
      <c r="BD185" s="2">
        <f t="shared" si="123"/>
        <v>0</v>
      </c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>
        <f>ROUND(SUMIF(AA165:AA183,"=43524653",FQ165:FQ183),2)</f>
        <v>0</v>
      </c>
      <c r="BY185" s="2">
        <f>ROUND(SUMIF(AA165:AA183,"=43524653",FR165:FR183),2)</f>
        <v>0</v>
      </c>
      <c r="BZ185" s="2">
        <f>ROUND(SUMIF(AA165:AA183,"=43524653",GL165:GL183),2)</f>
        <v>0</v>
      </c>
      <c r="CA185" s="2">
        <f>ROUND(SUMIF(AA165:AA183,"=43524653",GM165:GM183),2)</f>
        <v>16473.77</v>
      </c>
      <c r="CB185" s="2">
        <f>ROUND(SUMIF(AA165:AA183,"=43524653",GN165:GN183),2)</f>
        <v>11816.69</v>
      </c>
      <c r="CC185" s="2">
        <f>ROUND(SUMIF(AA165:AA183,"=43524653",GO165:GO183),2)</f>
        <v>4657.08</v>
      </c>
      <c r="CD185" s="2">
        <f>ROUND(SUMIF(AA165:AA183,"=43524653",GP165:GP183),2)</f>
        <v>0</v>
      </c>
      <c r="CE185" s="2">
        <f>AC185-BX185</f>
        <v>6937.93</v>
      </c>
      <c r="CF185" s="2">
        <f>AC185-BY185</f>
        <v>6937.93</v>
      </c>
      <c r="CG185" s="2">
        <f>BX185-BZ185</f>
        <v>0</v>
      </c>
      <c r="CH185" s="2">
        <f>AC185-BX185-BY185+BZ185</f>
        <v>6937.93</v>
      </c>
      <c r="CI185" s="2">
        <f>BY185-BZ185</f>
        <v>0</v>
      </c>
      <c r="CJ185" s="2">
        <f>ROUND(SUMIF(AA165:AA183,"=43524653",GX165:GX183),2)</f>
        <v>0</v>
      </c>
      <c r="CK185" s="2">
        <f>ROUND(SUMIF(AA165:AA183,"=43524653",GY165:GY183),2)</f>
        <v>0</v>
      </c>
      <c r="CL185" s="2">
        <f>ROUND(SUMIF(AA165:AA183,"=43524653",GZ165:GZ183),2)</f>
        <v>0</v>
      </c>
      <c r="CM185" s="2">
        <f>ROUND(SUMIF(AA165:AA183,"=43524653",HD165:HD183),2)</f>
        <v>0</v>
      </c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>
        <v>0</v>
      </c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201</v>
      </c>
      <c r="F187" s="4">
        <f>ROUND(Source!O185,O187)</f>
        <v>10967.26</v>
      </c>
      <c r="G187" s="4" t="s">
        <v>126</v>
      </c>
      <c r="H187" s="4" t="s">
        <v>127</v>
      </c>
      <c r="I187" s="4"/>
      <c r="J187" s="4"/>
      <c r="K187" s="4">
        <v>201</v>
      </c>
      <c r="L187" s="4">
        <v>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10967.26</v>
      </c>
      <c r="X187" s="4">
        <v>1</v>
      </c>
      <c r="Y187" s="4">
        <v>10967.26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202</v>
      </c>
      <c r="F188" s="4">
        <f>ROUND(Source!P185,O188)</f>
        <v>6937.93</v>
      </c>
      <c r="G188" s="4" t="s">
        <v>128</v>
      </c>
      <c r="H188" s="4" t="s">
        <v>129</v>
      </c>
      <c r="I188" s="4"/>
      <c r="J188" s="4"/>
      <c r="K188" s="4">
        <v>202</v>
      </c>
      <c r="L188" s="4">
        <v>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6937.93</v>
      </c>
      <c r="X188" s="4">
        <v>1</v>
      </c>
      <c r="Y188" s="4">
        <v>6937.93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222</v>
      </c>
      <c r="F189" s="4">
        <f>ROUND(Source!AO185,O189)</f>
        <v>0</v>
      </c>
      <c r="G189" s="4" t="s">
        <v>130</v>
      </c>
      <c r="H189" s="4" t="s">
        <v>131</v>
      </c>
      <c r="I189" s="4"/>
      <c r="J189" s="4"/>
      <c r="K189" s="4">
        <v>222</v>
      </c>
      <c r="L189" s="4">
        <v>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225</v>
      </c>
      <c r="F190" s="4">
        <f>ROUND(Source!AV185,O190)</f>
        <v>6937.93</v>
      </c>
      <c r="G190" s="4" t="s">
        <v>132</v>
      </c>
      <c r="H190" s="4" t="s">
        <v>133</v>
      </c>
      <c r="I190" s="4"/>
      <c r="J190" s="4"/>
      <c r="K190" s="4">
        <v>225</v>
      </c>
      <c r="L190" s="4">
        <v>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6937.93</v>
      </c>
      <c r="X190" s="4">
        <v>1</v>
      </c>
      <c r="Y190" s="4">
        <v>6937.93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226</v>
      </c>
      <c r="F191" s="4">
        <f>ROUND(Source!AW185,O191)</f>
        <v>6937.93</v>
      </c>
      <c r="G191" s="4" t="s">
        <v>134</v>
      </c>
      <c r="H191" s="4" t="s">
        <v>135</v>
      </c>
      <c r="I191" s="4"/>
      <c r="J191" s="4"/>
      <c r="K191" s="4">
        <v>226</v>
      </c>
      <c r="L191" s="4">
        <v>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6937.93</v>
      </c>
      <c r="X191" s="4">
        <v>1</v>
      </c>
      <c r="Y191" s="4">
        <v>6937.93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227</v>
      </c>
      <c r="F192" s="4">
        <f>ROUND(Source!AX185,O192)</f>
        <v>0</v>
      </c>
      <c r="G192" s="4" t="s">
        <v>136</v>
      </c>
      <c r="H192" s="4" t="s">
        <v>137</v>
      </c>
      <c r="I192" s="4"/>
      <c r="J192" s="4"/>
      <c r="K192" s="4">
        <v>227</v>
      </c>
      <c r="L192" s="4">
        <v>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228</v>
      </c>
      <c r="F193" s="4">
        <f>ROUND(Source!AY185,O193)</f>
        <v>6937.93</v>
      </c>
      <c r="G193" s="4" t="s">
        <v>138</v>
      </c>
      <c r="H193" s="4" t="s">
        <v>139</v>
      </c>
      <c r="I193" s="4"/>
      <c r="J193" s="4"/>
      <c r="K193" s="4">
        <v>228</v>
      </c>
      <c r="L193" s="4">
        <v>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6937.93</v>
      </c>
      <c r="X193" s="4">
        <v>1</v>
      </c>
      <c r="Y193" s="4">
        <v>6937.93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216</v>
      </c>
      <c r="F194" s="4">
        <f>ROUND(Source!AP185,O194)</f>
        <v>0</v>
      </c>
      <c r="G194" s="4" t="s">
        <v>140</v>
      </c>
      <c r="H194" s="4" t="s">
        <v>141</v>
      </c>
      <c r="I194" s="4"/>
      <c r="J194" s="4"/>
      <c r="K194" s="4">
        <v>216</v>
      </c>
      <c r="L194" s="4">
        <v>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223</v>
      </c>
      <c r="F195" s="4">
        <f>ROUND(Source!AQ185,O195)</f>
        <v>0</v>
      </c>
      <c r="G195" s="4" t="s">
        <v>142</v>
      </c>
      <c r="H195" s="4" t="s">
        <v>143</v>
      </c>
      <c r="I195" s="4"/>
      <c r="J195" s="4"/>
      <c r="K195" s="4">
        <v>223</v>
      </c>
      <c r="L195" s="4">
        <v>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229</v>
      </c>
      <c r="F196" s="4">
        <f>ROUND(Source!AZ185,O196)</f>
        <v>0</v>
      </c>
      <c r="G196" s="4" t="s">
        <v>144</v>
      </c>
      <c r="H196" s="4" t="s">
        <v>145</v>
      </c>
      <c r="I196" s="4"/>
      <c r="J196" s="4"/>
      <c r="K196" s="4">
        <v>229</v>
      </c>
      <c r="L196" s="4">
        <v>10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203</v>
      </c>
      <c r="F197" s="4">
        <f>ROUND(Source!Q185,O197)</f>
        <v>38.18</v>
      </c>
      <c r="G197" s="4" t="s">
        <v>146</v>
      </c>
      <c r="H197" s="4" t="s">
        <v>147</v>
      </c>
      <c r="I197" s="4"/>
      <c r="J197" s="4"/>
      <c r="K197" s="4">
        <v>203</v>
      </c>
      <c r="L197" s="4">
        <v>11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38.18</v>
      </c>
      <c r="X197" s="4">
        <v>1</v>
      </c>
      <c r="Y197" s="4">
        <v>38.18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231</v>
      </c>
      <c r="F198" s="4">
        <f>ROUND(Source!BB185,O198)</f>
        <v>0</v>
      </c>
      <c r="G198" s="4" t="s">
        <v>148</v>
      </c>
      <c r="H198" s="4" t="s">
        <v>149</v>
      </c>
      <c r="I198" s="4"/>
      <c r="J198" s="4"/>
      <c r="K198" s="4">
        <v>231</v>
      </c>
      <c r="L198" s="4">
        <v>12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204</v>
      </c>
      <c r="F199" s="4">
        <f>ROUND(Source!R185,O199)</f>
        <v>19.59</v>
      </c>
      <c r="G199" s="4" t="s">
        <v>150</v>
      </c>
      <c r="H199" s="4" t="s">
        <v>151</v>
      </c>
      <c r="I199" s="4"/>
      <c r="J199" s="4"/>
      <c r="K199" s="4">
        <v>204</v>
      </c>
      <c r="L199" s="4">
        <v>13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19.59</v>
      </c>
      <c r="X199" s="4">
        <v>1</v>
      </c>
      <c r="Y199" s="4">
        <v>19.59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205</v>
      </c>
      <c r="F200" s="4">
        <f>ROUND(Source!S185,O200)</f>
        <v>3971.56</v>
      </c>
      <c r="G200" s="4" t="s">
        <v>152</v>
      </c>
      <c r="H200" s="4" t="s">
        <v>153</v>
      </c>
      <c r="I200" s="4"/>
      <c r="J200" s="4"/>
      <c r="K200" s="4">
        <v>205</v>
      </c>
      <c r="L200" s="4">
        <v>14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3971.56</v>
      </c>
      <c r="X200" s="4">
        <v>1</v>
      </c>
      <c r="Y200" s="4">
        <v>3971.56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232</v>
      </c>
      <c r="F201" s="4">
        <f>ROUND(Source!BC185,O201)</f>
        <v>0</v>
      </c>
      <c r="G201" s="4" t="s">
        <v>154</v>
      </c>
      <c r="H201" s="4" t="s">
        <v>155</v>
      </c>
      <c r="I201" s="4"/>
      <c r="J201" s="4"/>
      <c r="K201" s="4">
        <v>232</v>
      </c>
      <c r="L201" s="4">
        <v>15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214</v>
      </c>
      <c r="F202" s="4">
        <f>ROUND(Source!AS185,O202)</f>
        <v>11816.69</v>
      </c>
      <c r="G202" s="4" t="s">
        <v>156</v>
      </c>
      <c r="H202" s="4" t="s">
        <v>157</v>
      </c>
      <c r="I202" s="4"/>
      <c r="J202" s="4"/>
      <c r="K202" s="4">
        <v>214</v>
      </c>
      <c r="L202" s="4">
        <v>16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11816.69</v>
      </c>
      <c r="X202" s="4">
        <v>1</v>
      </c>
      <c r="Y202" s="4">
        <v>11816.69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215</v>
      </c>
      <c r="F203" s="4">
        <f>ROUND(Source!AT185,O203)</f>
        <v>4657.08</v>
      </c>
      <c r="G203" s="4" t="s">
        <v>158</v>
      </c>
      <c r="H203" s="4" t="s">
        <v>159</v>
      </c>
      <c r="I203" s="4"/>
      <c r="J203" s="4"/>
      <c r="K203" s="4">
        <v>215</v>
      </c>
      <c r="L203" s="4">
        <v>17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4657.08</v>
      </c>
      <c r="X203" s="4">
        <v>1</v>
      </c>
      <c r="Y203" s="4">
        <v>4657.08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217</v>
      </c>
      <c r="F204" s="4">
        <f>ROUND(Source!AU185,O204)</f>
        <v>0</v>
      </c>
      <c r="G204" s="4" t="s">
        <v>160</v>
      </c>
      <c r="H204" s="4" t="s">
        <v>161</v>
      </c>
      <c r="I204" s="4"/>
      <c r="J204" s="4"/>
      <c r="K204" s="4">
        <v>217</v>
      </c>
      <c r="L204" s="4">
        <v>18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230</v>
      </c>
      <c r="F205" s="4">
        <f>ROUND(Source!BA185,O205)</f>
        <v>0</v>
      </c>
      <c r="G205" s="4" t="s">
        <v>162</v>
      </c>
      <c r="H205" s="4" t="s">
        <v>163</v>
      </c>
      <c r="I205" s="4"/>
      <c r="J205" s="4"/>
      <c r="K205" s="4">
        <v>230</v>
      </c>
      <c r="L205" s="4">
        <v>19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206</v>
      </c>
      <c r="F206" s="4">
        <f>ROUND(Source!T185,O206)</f>
        <v>0</v>
      </c>
      <c r="G206" s="4" t="s">
        <v>164</v>
      </c>
      <c r="H206" s="4" t="s">
        <v>165</v>
      </c>
      <c r="I206" s="4"/>
      <c r="J206" s="4"/>
      <c r="K206" s="4">
        <v>206</v>
      </c>
      <c r="L206" s="4">
        <v>20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207</v>
      </c>
      <c r="F207" s="4">
        <f>ROUND(Source!U185,O207)</f>
        <v>8.5828000000000007</v>
      </c>
      <c r="G207" s="4" t="s">
        <v>166</v>
      </c>
      <c r="H207" s="4" t="s">
        <v>167</v>
      </c>
      <c r="I207" s="4"/>
      <c r="J207" s="4"/>
      <c r="K207" s="4">
        <v>207</v>
      </c>
      <c r="L207" s="4">
        <v>21</v>
      </c>
      <c r="M207" s="4">
        <v>3</v>
      </c>
      <c r="N207" s="4" t="s">
        <v>3</v>
      </c>
      <c r="O207" s="4">
        <v>7</v>
      </c>
      <c r="P207" s="4"/>
      <c r="Q207" s="4"/>
      <c r="R207" s="4"/>
      <c r="S207" s="4"/>
      <c r="T207" s="4"/>
      <c r="U207" s="4"/>
      <c r="V207" s="4"/>
      <c r="W207" s="4">
        <v>8.5828000000000007</v>
      </c>
      <c r="X207" s="4">
        <v>1</v>
      </c>
      <c r="Y207" s="4">
        <v>8.5828000000000007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208</v>
      </c>
      <c r="F208" s="4">
        <f>ROUND(Source!V185,O208)</f>
        <v>3.2000000000000001E-2</v>
      </c>
      <c r="G208" s="4" t="s">
        <v>168</v>
      </c>
      <c r="H208" s="4" t="s">
        <v>169</v>
      </c>
      <c r="I208" s="4"/>
      <c r="J208" s="4"/>
      <c r="K208" s="4">
        <v>208</v>
      </c>
      <c r="L208" s="4">
        <v>22</v>
      </c>
      <c r="M208" s="4">
        <v>3</v>
      </c>
      <c r="N208" s="4" t="s">
        <v>3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3.2000000000000001E-2</v>
      </c>
      <c r="X208" s="4">
        <v>1</v>
      </c>
      <c r="Y208" s="4">
        <v>3.2000000000000001E-2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209</v>
      </c>
      <c r="F209" s="4">
        <f>ROUND(Source!W185,O209)</f>
        <v>0</v>
      </c>
      <c r="G209" s="4" t="s">
        <v>170</v>
      </c>
      <c r="H209" s="4" t="s">
        <v>171</v>
      </c>
      <c r="I209" s="4"/>
      <c r="J209" s="4"/>
      <c r="K209" s="4">
        <v>209</v>
      </c>
      <c r="L209" s="4">
        <v>23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233</v>
      </c>
      <c r="F210" s="4">
        <f>ROUND(Source!BD185,O210)</f>
        <v>0</v>
      </c>
      <c r="G210" s="4" t="s">
        <v>172</v>
      </c>
      <c r="H210" s="4" t="s">
        <v>173</v>
      </c>
      <c r="I210" s="4"/>
      <c r="J210" s="4"/>
      <c r="K210" s="4">
        <v>233</v>
      </c>
      <c r="L210" s="4">
        <v>24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210</v>
      </c>
      <c r="F211" s="4">
        <f>ROUND(Source!X185,O211)</f>
        <v>3669.59</v>
      </c>
      <c r="G211" s="4" t="s">
        <v>174</v>
      </c>
      <c r="H211" s="4" t="s">
        <v>175</v>
      </c>
      <c r="I211" s="4"/>
      <c r="J211" s="4"/>
      <c r="K211" s="4">
        <v>210</v>
      </c>
      <c r="L211" s="4">
        <v>25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3669.59</v>
      </c>
      <c r="X211" s="4">
        <v>1</v>
      </c>
      <c r="Y211" s="4">
        <v>3669.59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211</v>
      </c>
      <c r="F212" s="4">
        <f>ROUND(Source!Y185,O212)</f>
        <v>1836.92</v>
      </c>
      <c r="G212" s="4" t="s">
        <v>176</v>
      </c>
      <c r="H212" s="4" t="s">
        <v>177</v>
      </c>
      <c r="I212" s="4"/>
      <c r="J212" s="4"/>
      <c r="K212" s="4">
        <v>211</v>
      </c>
      <c r="L212" s="4">
        <v>26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1836.92</v>
      </c>
      <c r="X212" s="4">
        <v>1</v>
      </c>
      <c r="Y212" s="4">
        <v>1836.92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224</v>
      </c>
      <c r="F213" s="4">
        <f>ROUND(Source!AR185,O213)</f>
        <v>16473.77</v>
      </c>
      <c r="G213" s="4" t="s">
        <v>178</v>
      </c>
      <c r="H213" s="4" t="s">
        <v>179</v>
      </c>
      <c r="I213" s="4"/>
      <c r="J213" s="4"/>
      <c r="K213" s="4">
        <v>224</v>
      </c>
      <c r="L213" s="4">
        <v>27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16473.77</v>
      </c>
      <c r="X213" s="4">
        <v>1</v>
      </c>
      <c r="Y213" s="4">
        <v>16473.77</v>
      </c>
      <c r="Z213" s="4"/>
      <c r="AA213" s="4"/>
      <c r="AB213" s="4"/>
    </row>
    <row r="215" spans="1:245" x14ac:dyDescent="0.2">
      <c r="A215" s="1">
        <v>4</v>
      </c>
      <c r="B215" s="1">
        <v>1</v>
      </c>
      <c r="C215" s="1"/>
      <c r="D215" s="1">
        <f>ROW(A225)</f>
        <v>225</v>
      </c>
      <c r="E215" s="1"/>
      <c r="F215" s="1" t="s">
        <v>15</v>
      </c>
      <c r="G215" s="1" t="s">
        <v>180</v>
      </c>
      <c r="H215" s="1" t="s">
        <v>3</v>
      </c>
      <c r="I215" s="1">
        <v>0</v>
      </c>
      <c r="J215" s="1"/>
      <c r="K215" s="1">
        <v>0</v>
      </c>
      <c r="L215" s="1"/>
      <c r="M215" s="1" t="s">
        <v>3</v>
      </c>
      <c r="N215" s="1"/>
      <c r="O215" s="1"/>
      <c r="P215" s="1"/>
      <c r="Q215" s="1"/>
      <c r="R215" s="1"/>
      <c r="S215" s="1">
        <v>0</v>
      </c>
      <c r="T215" s="1"/>
      <c r="U215" s="1" t="s">
        <v>3</v>
      </c>
      <c r="V215" s="1">
        <v>0</v>
      </c>
      <c r="W215" s="1"/>
      <c r="X215" s="1"/>
      <c r="Y215" s="1"/>
      <c r="Z215" s="1"/>
      <c r="AA215" s="1"/>
      <c r="AB215" s="1" t="s">
        <v>3</v>
      </c>
      <c r="AC215" s="1" t="s">
        <v>3</v>
      </c>
      <c r="AD215" s="1" t="s">
        <v>3</v>
      </c>
      <c r="AE215" s="1" t="s">
        <v>3</v>
      </c>
      <c r="AF215" s="1" t="s">
        <v>3</v>
      </c>
      <c r="AG215" s="1" t="s">
        <v>3</v>
      </c>
      <c r="AH215" s="1"/>
      <c r="AI215" s="1"/>
      <c r="AJ215" s="1"/>
      <c r="AK215" s="1"/>
      <c r="AL215" s="1"/>
      <c r="AM215" s="1"/>
      <c r="AN215" s="1"/>
      <c r="AO215" s="1"/>
      <c r="AP215" s="1" t="s">
        <v>3</v>
      </c>
      <c r="AQ215" s="1" t="s">
        <v>3</v>
      </c>
      <c r="AR215" s="1" t="s">
        <v>3</v>
      </c>
      <c r="AS215" s="1"/>
      <c r="AT215" s="1"/>
      <c r="AU215" s="1"/>
      <c r="AV215" s="1"/>
      <c r="AW215" s="1"/>
      <c r="AX215" s="1"/>
      <c r="AY215" s="1"/>
      <c r="AZ215" s="1" t="s">
        <v>3</v>
      </c>
      <c r="BA215" s="1"/>
      <c r="BB215" s="1" t="s">
        <v>3</v>
      </c>
      <c r="BC215" s="1" t="s">
        <v>3</v>
      </c>
      <c r="BD215" s="1" t="s">
        <v>3</v>
      </c>
      <c r="BE215" s="1" t="s">
        <v>3</v>
      </c>
      <c r="BF215" s="1" t="s">
        <v>3</v>
      </c>
      <c r="BG215" s="1" t="s">
        <v>3</v>
      </c>
      <c r="BH215" s="1" t="s">
        <v>3</v>
      </c>
      <c r="BI215" s="1" t="s">
        <v>3</v>
      </c>
      <c r="BJ215" s="1" t="s">
        <v>3</v>
      </c>
      <c r="BK215" s="1" t="s">
        <v>3</v>
      </c>
      <c r="BL215" s="1" t="s">
        <v>3</v>
      </c>
      <c r="BM215" s="1" t="s">
        <v>3</v>
      </c>
      <c r="BN215" s="1" t="s">
        <v>3</v>
      </c>
      <c r="BO215" s="1" t="s">
        <v>3</v>
      </c>
      <c r="BP215" s="1" t="s">
        <v>3</v>
      </c>
      <c r="BQ215" s="1"/>
      <c r="BR215" s="1"/>
      <c r="BS215" s="1"/>
      <c r="BT215" s="1"/>
      <c r="BU215" s="1"/>
      <c r="BV215" s="1"/>
      <c r="BW215" s="1"/>
      <c r="BX215" s="1">
        <v>0</v>
      </c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>
        <v>0</v>
      </c>
    </row>
    <row r="217" spans="1:245" x14ac:dyDescent="0.2">
      <c r="A217" s="2">
        <v>52</v>
      </c>
      <c r="B217" s="2">
        <f t="shared" ref="B217:G217" si="124">B225</f>
        <v>1</v>
      </c>
      <c r="C217" s="2">
        <f t="shared" si="124"/>
        <v>4</v>
      </c>
      <c r="D217" s="2">
        <f t="shared" si="124"/>
        <v>215</v>
      </c>
      <c r="E217" s="2">
        <f t="shared" si="124"/>
        <v>0</v>
      </c>
      <c r="F217" s="2" t="str">
        <f t="shared" si="124"/>
        <v>Новый раздел</v>
      </c>
      <c r="G217" s="2" t="str">
        <f t="shared" si="124"/>
        <v>материалы</v>
      </c>
      <c r="H217" s="2"/>
      <c r="I217" s="2"/>
      <c r="J217" s="2"/>
      <c r="K217" s="2"/>
      <c r="L217" s="2"/>
      <c r="M217" s="2"/>
      <c r="N217" s="2"/>
      <c r="O217" s="2">
        <f t="shared" ref="O217:AT217" si="125">O225</f>
        <v>18902.400000000001</v>
      </c>
      <c r="P217" s="2">
        <f t="shared" si="125"/>
        <v>18902.400000000001</v>
      </c>
      <c r="Q217" s="2">
        <f t="shared" si="125"/>
        <v>0</v>
      </c>
      <c r="R217" s="2">
        <f t="shared" si="125"/>
        <v>0</v>
      </c>
      <c r="S217" s="2">
        <f t="shared" si="125"/>
        <v>0</v>
      </c>
      <c r="T217" s="2">
        <f t="shared" si="125"/>
        <v>0</v>
      </c>
      <c r="U217" s="2">
        <f t="shared" si="125"/>
        <v>0</v>
      </c>
      <c r="V217" s="2">
        <f t="shared" si="125"/>
        <v>0</v>
      </c>
      <c r="W217" s="2">
        <f t="shared" si="125"/>
        <v>0</v>
      </c>
      <c r="X217" s="2">
        <f t="shared" si="125"/>
        <v>0</v>
      </c>
      <c r="Y217" s="2">
        <f t="shared" si="125"/>
        <v>0</v>
      </c>
      <c r="Z217" s="2">
        <f t="shared" si="125"/>
        <v>0</v>
      </c>
      <c r="AA217" s="2">
        <f t="shared" si="125"/>
        <v>0</v>
      </c>
      <c r="AB217" s="2">
        <f t="shared" si="125"/>
        <v>18902.400000000001</v>
      </c>
      <c r="AC217" s="2">
        <f t="shared" si="125"/>
        <v>18902.400000000001</v>
      </c>
      <c r="AD217" s="2">
        <f t="shared" si="125"/>
        <v>0</v>
      </c>
      <c r="AE217" s="2">
        <f t="shared" si="125"/>
        <v>0</v>
      </c>
      <c r="AF217" s="2">
        <f t="shared" si="125"/>
        <v>0</v>
      </c>
      <c r="AG217" s="2">
        <f t="shared" si="125"/>
        <v>0</v>
      </c>
      <c r="AH217" s="2">
        <f t="shared" si="125"/>
        <v>0</v>
      </c>
      <c r="AI217" s="2">
        <f t="shared" si="125"/>
        <v>0</v>
      </c>
      <c r="AJ217" s="2">
        <f t="shared" si="125"/>
        <v>0</v>
      </c>
      <c r="AK217" s="2">
        <f t="shared" si="125"/>
        <v>0</v>
      </c>
      <c r="AL217" s="2">
        <f t="shared" si="125"/>
        <v>0</v>
      </c>
      <c r="AM217" s="2">
        <f t="shared" si="125"/>
        <v>0</v>
      </c>
      <c r="AN217" s="2">
        <f t="shared" si="125"/>
        <v>0</v>
      </c>
      <c r="AO217" s="2">
        <f t="shared" si="125"/>
        <v>0</v>
      </c>
      <c r="AP217" s="2">
        <f t="shared" si="125"/>
        <v>0</v>
      </c>
      <c r="AQ217" s="2">
        <f t="shared" si="125"/>
        <v>0</v>
      </c>
      <c r="AR217" s="2">
        <f t="shared" si="125"/>
        <v>18902.400000000001</v>
      </c>
      <c r="AS217" s="2">
        <f t="shared" si="125"/>
        <v>0</v>
      </c>
      <c r="AT217" s="2">
        <f t="shared" si="125"/>
        <v>18902.400000000001</v>
      </c>
      <c r="AU217" s="2">
        <f t="shared" ref="AU217:BZ217" si="126">AU225</f>
        <v>0</v>
      </c>
      <c r="AV217" s="2">
        <f t="shared" si="126"/>
        <v>18902.400000000001</v>
      </c>
      <c r="AW217" s="2">
        <f t="shared" si="126"/>
        <v>18902.400000000001</v>
      </c>
      <c r="AX217" s="2">
        <f t="shared" si="126"/>
        <v>0</v>
      </c>
      <c r="AY217" s="2">
        <f t="shared" si="126"/>
        <v>18902.400000000001</v>
      </c>
      <c r="AZ217" s="2">
        <f t="shared" si="126"/>
        <v>0</v>
      </c>
      <c r="BA217" s="2">
        <f t="shared" si="126"/>
        <v>0</v>
      </c>
      <c r="BB217" s="2">
        <f t="shared" si="126"/>
        <v>0</v>
      </c>
      <c r="BC217" s="2">
        <f t="shared" si="126"/>
        <v>0</v>
      </c>
      <c r="BD217" s="2">
        <f t="shared" si="126"/>
        <v>0</v>
      </c>
      <c r="BE217" s="2">
        <f t="shared" si="126"/>
        <v>0</v>
      </c>
      <c r="BF217" s="2">
        <f t="shared" si="126"/>
        <v>0</v>
      </c>
      <c r="BG217" s="2">
        <f t="shared" si="126"/>
        <v>0</v>
      </c>
      <c r="BH217" s="2">
        <f t="shared" si="126"/>
        <v>0</v>
      </c>
      <c r="BI217" s="2">
        <f t="shared" si="126"/>
        <v>0</v>
      </c>
      <c r="BJ217" s="2">
        <f t="shared" si="126"/>
        <v>0</v>
      </c>
      <c r="BK217" s="2">
        <f t="shared" si="126"/>
        <v>0</v>
      </c>
      <c r="BL217" s="2">
        <f t="shared" si="126"/>
        <v>0</v>
      </c>
      <c r="BM217" s="2">
        <f t="shared" si="126"/>
        <v>0</v>
      </c>
      <c r="BN217" s="2">
        <f t="shared" si="126"/>
        <v>0</v>
      </c>
      <c r="BO217" s="2">
        <f t="shared" si="126"/>
        <v>0</v>
      </c>
      <c r="BP217" s="2">
        <f t="shared" si="126"/>
        <v>0</v>
      </c>
      <c r="BQ217" s="2">
        <f t="shared" si="126"/>
        <v>0</v>
      </c>
      <c r="BR217" s="2">
        <f t="shared" si="126"/>
        <v>0</v>
      </c>
      <c r="BS217" s="2">
        <f t="shared" si="126"/>
        <v>0</v>
      </c>
      <c r="BT217" s="2">
        <f t="shared" si="126"/>
        <v>0</v>
      </c>
      <c r="BU217" s="2">
        <f t="shared" si="126"/>
        <v>0</v>
      </c>
      <c r="BV217" s="2">
        <f t="shared" si="126"/>
        <v>0</v>
      </c>
      <c r="BW217" s="2">
        <f t="shared" si="126"/>
        <v>0</v>
      </c>
      <c r="BX217" s="2">
        <f t="shared" si="126"/>
        <v>0</v>
      </c>
      <c r="BY217" s="2">
        <f t="shared" si="126"/>
        <v>0</v>
      </c>
      <c r="BZ217" s="2">
        <f t="shared" si="126"/>
        <v>0</v>
      </c>
      <c r="CA217" s="2">
        <f t="shared" ref="CA217:DF217" si="127">CA225</f>
        <v>18902.400000000001</v>
      </c>
      <c r="CB217" s="2">
        <f t="shared" si="127"/>
        <v>0</v>
      </c>
      <c r="CC217" s="2">
        <f t="shared" si="127"/>
        <v>18902.400000000001</v>
      </c>
      <c r="CD217" s="2">
        <f t="shared" si="127"/>
        <v>0</v>
      </c>
      <c r="CE217" s="2">
        <f t="shared" si="127"/>
        <v>18902.400000000001</v>
      </c>
      <c r="CF217" s="2">
        <f t="shared" si="127"/>
        <v>18902.400000000001</v>
      </c>
      <c r="CG217" s="2">
        <f t="shared" si="127"/>
        <v>0</v>
      </c>
      <c r="CH217" s="2">
        <f t="shared" si="127"/>
        <v>18902.400000000001</v>
      </c>
      <c r="CI217" s="2">
        <f t="shared" si="127"/>
        <v>0</v>
      </c>
      <c r="CJ217" s="2">
        <f t="shared" si="127"/>
        <v>0</v>
      </c>
      <c r="CK217" s="2">
        <f t="shared" si="127"/>
        <v>0</v>
      </c>
      <c r="CL217" s="2">
        <f t="shared" si="127"/>
        <v>0</v>
      </c>
      <c r="CM217" s="2">
        <f t="shared" si="127"/>
        <v>0</v>
      </c>
      <c r="CN217" s="2">
        <f t="shared" si="127"/>
        <v>0</v>
      </c>
      <c r="CO217" s="2">
        <f t="shared" si="127"/>
        <v>0</v>
      </c>
      <c r="CP217" s="2">
        <f t="shared" si="127"/>
        <v>0</v>
      </c>
      <c r="CQ217" s="2">
        <f t="shared" si="127"/>
        <v>0</v>
      </c>
      <c r="CR217" s="2">
        <f t="shared" si="127"/>
        <v>0</v>
      </c>
      <c r="CS217" s="2">
        <f t="shared" si="127"/>
        <v>0</v>
      </c>
      <c r="CT217" s="2">
        <f t="shared" si="127"/>
        <v>0</v>
      </c>
      <c r="CU217" s="2">
        <f t="shared" si="127"/>
        <v>0</v>
      </c>
      <c r="CV217" s="2">
        <f t="shared" si="127"/>
        <v>0</v>
      </c>
      <c r="CW217" s="2">
        <f t="shared" si="127"/>
        <v>0</v>
      </c>
      <c r="CX217" s="2">
        <f t="shared" si="127"/>
        <v>0</v>
      </c>
      <c r="CY217" s="2">
        <f t="shared" si="127"/>
        <v>0</v>
      </c>
      <c r="CZ217" s="2">
        <f t="shared" si="127"/>
        <v>0</v>
      </c>
      <c r="DA217" s="2">
        <f t="shared" si="127"/>
        <v>0</v>
      </c>
      <c r="DB217" s="2">
        <f t="shared" si="127"/>
        <v>0</v>
      </c>
      <c r="DC217" s="2">
        <f t="shared" si="127"/>
        <v>0</v>
      </c>
      <c r="DD217" s="2">
        <f t="shared" si="127"/>
        <v>0</v>
      </c>
      <c r="DE217" s="2">
        <f t="shared" si="127"/>
        <v>0</v>
      </c>
      <c r="DF217" s="2">
        <f t="shared" si="127"/>
        <v>0</v>
      </c>
      <c r="DG217" s="3">
        <f t="shared" ref="DG217:EL217" si="128">DG225</f>
        <v>0</v>
      </c>
      <c r="DH217" s="3">
        <f t="shared" si="128"/>
        <v>0</v>
      </c>
      <c r="DI217" s="3">
        <f t="shared" si="128"/>
        <v>0</v>
      </c>
      <c r="DJ217" s="3">
        <f t="shared" si="128"/>
        <v>0</v>
      </c>
      <c r="DK217" s="3">
        <f t="shared" si="128"/>
        <v>0</v>
      </c>
      <c r="DL217" s="3">
        <f t="shared" si="128"/>
        <v>0</v>
      </c>
      <c r="DM217" s="3">
        <f t="shared" si="128"/>
        <v>0</v>
      </c>
      <c r="DN217" s="3">
        <f t="shared" si="128"/>
        <v>0</v>
      </c>
      <c r="DO217" s="3">
        <f t="shared" si="128"/>
        <v>0</v>
      </c>
      <c r="DP217" s="3">
        <f t="shared" si="128"/>
        <v>0</v>
      </c>
      <c r="DQ217" s="3">
        <f t="shared" si="128"/>
        <v>0</v>
      </c>
      <c r="DR217" s="3">
        <f t="shared" si="128"/>
        <v>0</v>
      </c>
      <c r="DS217" s="3">
        <f t="shared" si="128"/>
        <v>0</v>
      </c>
      <c r="DT217" s="3">
        <f t="shared" si="128"/>
        <v>0</v>
      </c>
      <c r="DU217" s="3">
        <f t="shared" si="128"/>
        <v>0</v>
      </c>
      <c r="DV217" s="3">
        <f t="shared" si="128"/>
        <v>0</v>
      </c>
      <c r="DW217" s="3">
        <f t="shared" si="128"/>
        <v>0</v>
      </c>
      <c r="DX217" s="3">
        <f t="shared" si="128"/>
        <v>0</v>
      </c>
      <c r="DY217" s="3">
        <f t="shared" si="128"/>
        <v>0</v>
      </c>
      <c r="DZ217" s="3">
        <f t="shared" si="128"/>
        <v>0</v>
      </c>
      <c r="EA217" s="3">
        <f t="shared" si="128"/>
        <v>0</v>
      </c>
      <c r="EB217" s="3">
        <f t="shared" si="128"/>
        <v>0</v>
      </c>
      <c r="EC217" s="3">
        <f t="shared" si="128"/>
        <v>0</v>
      </c>
      <c r="ED217" s="3">
        <f t="shared" si="128"/>
        <v>0</v>
      </c>
      <c r="EE217" s="3">
        <f t="shared" si="128"/>
        <v>0</v>
      </c>
      <c r="EF217" s="3">
        <f t="shared" si="128"/>
        <v>0</v>
      </c>
      <c r="EG217" s="3">
        <f t="shared" si="128"/>
        <v>0</v>
      </c>
      <c r="EH217" s="3">
        <f t="shared" si="128"/>
        <v>0</v>
      </c>
      <c r="EI217" s="3">
        <f t="shared" si="128"/>
        <v>0</v>
      </c>
      <c r="EJ217" s="3">
        <f t="shared" si="128"/>
        <v>0</v>
      </c>
      <c r="EK217" s="3">
        <f t="shared" si="128"/>
        <v>0</v>
      </c>
      <c r="EL217" s="3">
        <f t="shared" si="128"/>
        <v>0</v>
      </c>
      <c r="EM217" s="3">
        <f t="shared" ref="EM217:FR217" si="129">EM225</f>
        <v>0</v>
      </c>
      <c r="EN217" s="3">
        <f t="shared" si="129"/>
        <v>0</v>
      </c>
      <c r="EO217" s="3">
        <f t="shared" si="129"/>
        <v>0</v>
      </c>
      <c r="EP217" s="3">
        <f t="shared" si="129"/>
        <v>0</v>
      </c>
      <c r="EQ217" s="3">
        <f t="shared" si="129"/>
        <v>0</v>
      </c>
      <c r="ER217" s="3">
        <f t="shared" si="129"/>
        <v>0</v>
      </c>
      <c r="ES217" s="3">
        <f t="shared" si="129"/>
        <v>0</v>
      </c>
      <c r="ET217" s="3">
        <f t="shared" si="129"/>
        <v>0</v>
      </c>
      <c r="EU217" s="3">
        <f t="shared" si="129"/>
        <v>0</v>
      </c>
      <c r="EV217" s="3">
        <f t="shared" si="129"/>
        <v>0</v>
      </c>
      <c r="EW217" s="3">
        <f t="shared" si="129"/>
        <v>0</v>
      </c>
      <c r="EX217" s="3">
        <f t="shared" si="129"/>
        <v>0</v>
      </c>
      <c r="EY217" s="3">
        <f t="shared" si="129"/>
        <v>0</v>
      </c>
      <c r="EZ217" s="3">
        <f t="shared" si="129"/>
        <v>0</v>
      </c>
      <c r="FA217" s="3">
        <f t="shared" si="129"/>
        <v>0</v>
      </c>
      <c r="FB217" s="3">
        <f t="shared" si="129"/>
        <v>0</v>
      </c>
      <c r="FC217" s="3">
        <f t="shared" si="129"/>
        <v>0</v>
      </c>
      <c r="FD217" s="3">
        <f t="shared" si="129"/>
        <v>0</v>
      </c>
      <c r="FE217" s="3">
        <f t="shared" si="129"/>
        <v>0</v>
      </c>
      <c r="FF217" s="3">
        <f t="shared" si="129"/>
        <v>0</v>
      </c>
      <c r="FG217" s="3">
        <f t="shared" si="129"/>
        <v>0</v>
      </c>
      <c r="FH217" s="3">
        <f t="shared" si="129"/>
        <v>0</v>
      </c>
      <c r="FI217" s="3">
        <f t="shared" si="129"/>
        <v>0</v>
      </c>
      <c r="FJ217" s="3">
        <f t="shared" si="129"/>
        <v>0</v>
      </c>
      <c r="FK217" s="3">
        <f t="shared" si="129"/>
        <v>0</v>
      </c>
      <c r="FL217" s="3">
        <f t="shared" si="129"/>
        <v>0</v>
      </c>
      <c r="FM217" s="3">
        <f t="shared" si="129"/>
        <v>0</v>
      </c>
      <c r="FN217" s="3">
        <f t="shared" si="129"/>
        <v>0</v>
      </c>
      <c r="FO217" s="3">
        <f t="shared" si="129"/>
        <v>0</v>
      </c>
      <c r="FP217" s="3">
        <f t="shared" si="129"/>
        <v>0</v>
      </c>
      <c r="FQ217" s="3">
        <f t="shared" si="129"/>
        <v>0</v>
      </c>
      <c r="FR217" s="3">
        <f t="shared" si="129"/>
        <v>0</v>
      </c>
      <c r="FS217" s="3">
        <f t="shared" ref="FS217:GX217" si="130">FS225</f>
        <v>0</v>
      </c>
      <c r="FT217" s="3">
        <f t="shared" si="130"/>
        <v>0</v>
      </c>
      <c r="FU217" s="3">
        <f t="shared" si="130"/>
        <v>0</v>
      </c>
      <c r="FV217" s="3">
        <f t="shared" si="130"/>
        <v>0</v>
      </c>
      <c r="FW217" s="3">
        <f t="shared" si="130"/>
        <v>0</v>
      </c>
      <c r="FX217" s="3">
        <f t="shared" si="130"/>
        <v>0</v>
      </c>
      <c r="FY217" s="3">
        <f t="shared" si="130"/>
        <v>0</v>
      </c>
      <c r="FZ217" s="3">
        <f t="shared" si="130"/>
        <v>0</v>
      </c>
      <c r="GA217" s="3">
        <f t="shared" si="130"/>
        <v>0</v>
      </c>
      <c r="GB217" s="3">
        <f t="shared" si="130"/>
        <v>0</v>
      </c>
      <c r="GC217" s="3">
        <f t="shared" si="130"/>
        <v>0</v>
      </c>
      <c r="GD217" s="3">
        <f t="shared" si="130"/>
        <v>0</v>
      </c>
      <c r="GE217" s="3">
        <f t="shared" si="130"/>
        <v>0</v>
      </c>
      <c r="GF217" s="3">
        <f t="shared" si="130"/>
        <v>0</v>
      </c>
      <c r="GG217" s="3">
        <f t="shared" si="130"/>
        <v>0</v>
      </c>
      <c r="GH217" s="3">
        <f t="shared" si="130"/>
        <v>0</v>
      </c>
      <c r="GI217" s="3">
        <f t="shared" si="130"/>
        <v>0</v>
      </c>
      <c r="GJ217" s="3">
        <f t="shared" si="130"/>
        <v>0</v>
      </c>
      <c r="GK217" s="3">
        <f t="shared" si="130"/>
        <v>0</v>
      </c>
      <c r="GL217" s="3">
        <f t="shared" si="130"/>
        <v>0</v>
      </c>
      <c r="GM217" s="3">
        <f t="shared" si="130"/>
        <v>0</v>
      </c>
      <c r="GN217" s="3">
        <f t="shared" si="130"/>
        <v>0</v>
      </c>
      <c r="GO217" s="3">
        <f t="shared" si="130"/>
        <v>0</v>
      </c>
      <c r="GP217" s="3">
        <f t="shared" si="130"/>
        <v>0</v>
      </c>
      <c r="GQ217" s="3">
        <f t="shared" si="130"/>
        <v>0</v>
      </c>
      <c r="GR217" s="3">
        <f t="shared" si="130"/>
        <v>0</v>
      </c>
      <c r="GS217" s="3">
        <f t="shared" si="130"/>
        <v>0</v>
      </c>
      <c r="GT217" s="3">
        <f t="shared" si="130"/>
        <v>0</v>
      </c>
      <c r="GU217" s="3">
        <f t="shared" si="130"/>
        <v>0</v>
      </c>
      <c r="GV217" s="3">
        <f t="shared" si="130"/>
        <v>0</v>
      </c>
      <c r="GW217" s="3">
        <f t="shared" si="130"/>
        <v>0</v>
      </c>
      <c r="GX217" s="3">
        <f t="shared" si="130"/>
        <v>0</v>
      </c>
    </row>
    <row r="219" spans="1:245" x14ac:dyDescent="0.2">
      <c r="A219">
        <v>17</v>
      </c>
      <c r="B219">
        <v>1</v>
      </c>
      <c r="E219" t="s">
        <v>3</v>
      </c>
      <c r="F219" t="s">
        <v>181</v>
      </c>
      <c r="G219" t="s">
        <v>182</v>
      </c>
      <c r="H219" t="s">
        <v>183</v>
      </c>
      <c r="I219">
        <f>ROUND(8/1000,7)</f>
        <v>8.0000000000000002E-3</v>
      </c>
      <c r="J219">
        <v>0</v>
      </c>
      <c r="K219">
        <f>ROUND(8/1000,7)</f>
        <v>8.0000000000000002E-3</v>
      </c>
      <c r="O219">
        <f>ROUND(CP219,2)</f>
        <v>5216.67</v>
      </c>
      <c r="P219">
        <f>ROUND(CQ219*I219,2)</f>
        <v>5216.67</v>
      </c>
      <c r="Q219">
        <f>ROUND(CR219*I219,2)</f>
        <v>0</v>
      </c>
      <c r="R219">
        <f>ROUND(CS219*I219,2)</f>
        <v>0</v>
      </c>
      <c r="S219">
        <f>ROUND(CT219*I219,2)</f>
        <v>0</v>
      </c>
      <c r="T219">
        <f>ROUND(CU219*I219,2)</f>
        <v>0</v>
      </c>
      <c r="U219">
        <f>ROUND(CV219*I219,7)</f>
        <v>0</v>
      </c>
      <c r="V219">
        <f>ROUND(CW219*I219,7)</f>
        <v>0</v>
      </c>
      <c r="W219">
        <f>ROUND(CX219*I219,2)</f>
        <v>0</v>
      </c>
      <c r="X219">
        <f t="shared" ref="X219:Y223" si="131">ROUND(CY219,2)</f>
        <v>0</v>
      </c>
      <c r="Y219">
        <f t="shared" si="131"/>
        <v>0</v>
      </c>
      <c r="AA219">
        <v>-1</v>
      </c>
      <c r="AB219">
        <f>ROUND((AC219+AD219+AF219),6)</f>
        <v>582218.14</v>
      </c>
      <c r="AC219">
        <f>ROUND((ES219),6)</f>
        <v>582218.14</v>
      </c>
      <c r="AD219">
        <f>ROUND((((ET219)-(EU219))+AE219),6)</f>
        <v>0</v>
      </c>
      <c r="AE219">
        <f t="shared" ref="AE219:AF223" si="132">ROUND((EU219),6)</f>
        <v>0</v>
      </c>
      <c r="AF219">
        <f t="shared" si="132"/>
        <v>0</v>
      </c>
      <c r="AG219">
        <f>ROUND((AP219),6)</f>
        <v>0</v>
      </c>
      <c r="AH219">
        <f t="shared" ref="AH219:AI223" si="133">(EW219)</f>
        <v>0</v>
      </c>
      <c r="AI219">
        <f t="shared" si="133"/>
        <v>0</v>
      </c>
      <c r="AJ219">
        <f>(AS219)</f>
        <v>0</v>
      </c>
      <c r="AK219">
        <v>582218.14</v>
      </c>
      <c r="AL219">
        <v>582218.14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1.1200000000000001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2</v>
      </c>
      <c r="BJ219" t="s">
        <v>184</v>
      </c>
      <c r="BM219">
        <v>500002</v>
      </c>
      <c r="BN219">
        <v>0</v>
      </c>
      <c r="BO219" t="s">
        <v>181</v>
      </c>
      <c r="BP219">
        <v>1</v>
      </c>
      <c r="BQ219">
        <v>12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(P219+Q219+S219+R219)</f>
        <v>5216.67</v>
      </c>
      <c r="CQ219">
        <f>ROUND(AL219*BC219,2)</f>
        <v>652084.31999999995</v>
      </c>
      <c r="CR219">
        <f>ROUND(AM219*BB219,2)</f>
        <v>0</v>
      </c>
      <c r="CS219">
        <f>ROUND(AN219*BS219,2)</f>
        <v>0</v>
      </c>
      <c r="CT219">
        <f>ROUND(AO219*BA219,2)</f>
        <v>0</v>
      </c>
      <c r="CU219">
        <f t="shared" ref="CU219:CX223" si="134">AG219</f>
        <v>0</v>
      </c>
      <c r="CV219">
        <f t="shared" si="134"/>
        <v>0</v>
      </c>
      <c r="CW219">
        <f t="shared" si="134"/>
        <v>0</v>
      </c>
      <c r="CX219">
        <f t="shared" si="134"/>
        <v>0</v>
      </c>
      <c r="CY219">
        <f>0</f>
        <v>0</v>
      </c>
      <c r="CZ219">
        <f>0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183</v>
      </c>
      <c r="DW219" t="s">
        <v>185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41196887</v>
      </c>
      <c r="EF219">
        <v>12</v>
      </c>
      <c r="EG219" t="s">
        <v>186</v>
      </c>
      <c r="EH219">
        <v>0</v>
      </c>
      <c r="EI219" t="s">
        <v>3</v>
      </c>
      <c r="EJ219">
        <v>2</v>
      </c>
      <c r="EK219">
        <v>500002</v>
      </c>
      <c r="EL219" t="s">
        <v>187</v>
      </c>
      <c r="EM219" t="s">
        <v>188</v>
      </c>
      <c r="EO219" t="s">
        <v>3</v>
      </c>
      <c r="EQ219">
        <v>1024</v>
      </c>
      <c r="ER219">
        <v>582218.14</v>
      </c>
      <c r="ES219">
        <v>582218.14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3</v>
      </c>
      <c r="GD219">
        <v>1</v>
      </c>
      <c r="GF219">
        <v>-1136370110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>ROUND(IF(AND(BH219=3,BI219=3,FS219&lt;&gt;0),P219,0),2)</f>
        <v>0</v>
      </c>
      <c r="GM219">
        <f>ROUND(O219+X219+Y219,2)+GX219</f>
        <v>5216.67</v>
      </c>
      <c r="GN219">
        <f>IF(OR(BI219=0,BI219=1),GM219-GX219,0)</f>
        <v>0</v>
      </c>
      <c r="GO219">
        <f>IF(BI219=2,GM219-GX219,0)</f>
        <v>5216.67</v>
      </c>
      <c r="GP219">
        <f>IF(BI219=4,GM219-GX219,0)</f>
        <v>0</v>
      </c>
      <c r="GR219">
        <v>0</v>
      </c>
      <c r="GS219">
        <v>0</v>
      </c>
      <c r="GT219">
        <v>0</v>
      </c>
      <c r="GU219" t="s">
        <v>3</v>
      </c>
      <c r="GV219">
        <f>ROUND((GT219),6)</f>
        <v>0</v>
      </c>
      <c r="GW219">
        <v>1</v>
      </c>
      <c r="GX219">
        <f>ROUND(HC219*I219,2)</f>
        <v>0</v>
      </c>
      <c r="HA219">
        <v>0</v>
      </c>
      <c r="HB219">
        <v>0</v>
      </c>
      <c r="HC219">
        <f>GV219*GW219</f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 x14ac:dyDescent="0.2">
      <c r="A220">
        <v>17</v>
      </c>
      <c r="B220">
        <v>1</v>
      </c>
      <c r="E220" t="s">
        <v>61</v>
      </c>
      <c r="F220" t="s">
        <v>190</v>
      </c>
      <c r="G220" t="s">
        <v>191</v>
      </c>
      <c r="H220" t="s">
        <v>192</v>
      </c>
      <c r="I220">
        <v>8</v>
      </c>
      <c r="J220">
        <v>0</v>
      </c>
      <c r="K220">
        <v>8</v>
      </c>
      <c r="O220">
        <f>ROUND(CP220,2)</f>
        <v>8396.4</v>
      </c>
      <c r="P220">
        <f>ROUND(CQ220*I220,2)</f>
        <v>8396.4</v>
      </c>
      <c r="Q220">
        <f>ROUND(CR220*I220,2)</f>
        <v>0</v>
      </c>
      <c r="R220">
        <f>ROUND(CS220*I220,2)</f>
        <v>0</v>
      </c>
      <c r="S220">
        <f>ROUND(CT220*I220,2)</f>
        <v>0</v>
      </c>
      <c r="T220">
        <f>ROUND(CU220*I220,2)</f>
        <v>0</v>
      </c>
      <c r="U220">
        <f>ROUND(CV220*I220,7)</f>
        <v>0</v>
      </c>
      <c r="V220">
        <f>ROUND(CW220*I220,7)</f>
        <v>0</v>
      </c>
      <c r="W220">
        <f>ROUND(CX220*I220,2)</f>
        <v>0</v>
      </c>
      <c r="X220">
        <f t="shared" si="131"/>
        <v>0</v>
      </c>
      <c r="Y220">
        <f t="shared" si="131"/>
        <v>0</v>
      </c>
      <c r="AA220">
        <v>43524653</v>
      </c>
      <c r="AB220">
        <f>ROUND((AC220+AD220+AF220),6)</f>
        <v>1049.55</v>
      </c>
      <c r="AC220">
        <f>ROUND((ES220),6)</f>
        <v>1049.55</v>
      </c>
      <c r="AD220">
        <f>ROUND((ET220),6)</f>
        <v>0</v>
      </c>
      <c r="AE220">
        <f t="shared" si="132"/>
        <v>0</v>
      </c>
      <c r="AF220">
        <f t="shared" si="132"/>
        <v>0</v>
      </c>
      <c r="AG220">
        <f>ROUND((AP220),6)</f>
        <v>0</v>
      </c>
      <c r="AH220">
        <f t="shared" si="133"/>
        <v>0</v>
      </c>
      <c r="AI220">
        <f t="shared" si="133"/>
        <v>0</v>
      </c>
      <c r="AJ220">
        <f>(AS220)</f>
        <v>0</v>
      </c>
      <c r="AK220">
        <v>1049.55</v>
      </c>
      <c r="AL220">
        <v>1049.55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190</v>
      </c>
      <c r="BM220">
        <v>901</v>
      </c>
      <c r="BN220">
        <v>0</v>
      </c>
      <c r="BO220" t="s">
        <v>3</v>
      </c>
      <c r="BP220">
        <v>0</v>
      </c>
      <c r="BQ220">
        <v>91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(P220+Q220+S220+R220)</f>
        <v>8396.4</v>
      </c>
      <c r="CQ220">
        <f>ROUND(AL220,2)</f>
        <v>1049.55</v>
      </c>
      <c r="CR220">
        <f>ROUND(AM220,2)</f>
        <v>0</v>
      </c>
      <c r="CS220">
        <f>ROUND(AN220*BS220,2)</f>
        <v>0</v>
      </c>
      <c r="CT220">
        <f>ROUND(AO220*BA220,2)</f>
        <v>0</v>
      </c>
      <c r="CU220">
        <f t="shared" si="134"/>
        <v>0</v>
      </c>
      <c r="CV220">
        <f t="shared" si="134"/>
        <v>0</v>
      </c>
      <c r="CW220">
        <f t="shared" si="134"/>
        <v>0</v>
      </c>
      <c r="CX220">
        <f t="shared" si="134"/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1003</v>
      </c>
      <c r="DV220" t="s">
        <v>192</v>
      </c>
      <c r="DW220" t="s">
        <v>192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41197390</v>
      </c>
      <c r="EF220">
        <v>91</v>
      </c>
      <c r="EG220" t="s">
        <v>193</v>
      </c>
      <c r="EH220">
        <v>0</v>
      </c>
      <c r="EI220" t="s">
        <v>3</v>
      </c>
      <c r="EJ220">
        <v>2</v>
      </c>
      <c r="EK220">
        <v>901</v>
      </c>
      <c r="EL220" t="s">
        <v>193</v>
      </c>
      <c r="EM220" t="s">
        <v>194</v>
      </c>
      <c r="EO220" t="s">
        <v>3</v>
      </c>
      <c r="EQ220">
        <v>16</v>
      </c>
      <c r="ER220">
        <v>0</v>
      </c>
      <c r="ES220">
        <v>1049.55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1049.55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1044694761</v>
      </c>
      <c r="GG220">
        <v>2</v>
      </c>
      <c r="GH220">
        <v>3</v>
      </c>
      <c r="GI220">
        <v>-2</v>
      </c>
      <c r="GJ220">
        <v>0</v>
      </c>
      <c r="GK220">
        <v>0</v>
      </c>
      <c r="GL220">
        <f>ROUND(IF(AND(BH220=3,BI220=3,FS220&lt;&gt;0),P220,0),2)</f>
        <v>0</v>
      </c>
      <c r="GM220">
        <f>ROUND(O220+X220+Y220,2)+GX220</f>
        <v>8396.4</v>
      </c>
      <c r="GN220">
        <f>IF(OR(BI220=0,BI220=1),GM220-GX220,0)</f>
        <v>0</v>
      </c>
      <c r="GO220">
        <f>IF(BI220=2,GM220-GX220,0)</f>
        <v>8396.4</v>
      </c>
      <c r="GP220">
        <f>IF(BI220=4,GM220-GX220,0)</f>
        <v>0</v>
      </c>
      <c r="GR220">
        <v>1</v>
      </c>
      <c r="GS220">
        <v>1</v>
      </c>
      <c r="GT220">
        <v>0</v>
      </c>
      <c r="GU220" t="s">
        <v>3</v>
      </c>
      <c r="GV220">
        <f>ROUND((GT220),6)</f>
        <v>0</v>
      </c>
      <c r="GW220">
        <v>1</v>
      </c>
      <c r="GX220">
        <f>ROUND(HC220*I220,2)</f>
        <v>0</v>
      </c>
      <c r="HA220">
        <v>0</v>
      </c>
      <c r="HB220">
        <v>0</v>
      </c>
      <c r="HC220">
        <f>GV220*GW220</f>
        <v>0</v>
      </c>
      <c r="HE220" t="s">
        <v>3</v>
      </c>
      <c r="HF220" t="s">
        <v>3</v>
      </c>
      <c r="HG220">
        <f>ROUND(ROUND(AL220,2)*I220,2)</f>
        <v>8396.4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E221" t="s">
        <v>66</v>
      </c>
      <c r="F221" t="s">
        <v>263</v>
      </c>
      <c r="G221" t="s">
        <v>264</v>
      </c>
      <c r="H221" t="s">
        <v>197</v>
      </c>
      <c r="I221">
        <v>8</v>
      </c>
      <c r="J221">
        <v>0</v>
      </c>
      <c r="K221">
        <v>8</v>
      </c>
      <c r="O221">
        <f>ROUND(CP221,2)</f>
        <v>10506</v>
      </c>
      <c r="P221">
        <f>ROUND(CQ221*I221,2)</f>
        <v>10506</v>
      </c>
      <c r="Q221">
        <f>ROUND(CR221*I221,2)</f>
        <v>0</v>
      </c>
      <c r="R221">
        <f>ROUND(CS221*I221,2)</f>
        <v>0</v>
      </c>
      <c r="S221">
        <f>ROUND(CT221*I221,2)</f>
        <v>0</v>
      </c>
      <c r="T221">
        <f>ROUND(CU221*I221,2)</f>
        <v>0</v>
      </c>
      <c r="U221">
        <f>ROUND(CV221*I221,7)</f>
        <v>0</v>
      </c>
      <c r="V221">
        <f>ROUND(CW221*I221,7)</f>
        <v>0</v>
      </c>
      <c r="W221">
        <f>ROUND(CX221*I221,2)</f>
        <v>0</v>
      </c>
      <c r="X221">
        <f t="shared" si="131"/>
        <v>0</v>
      </c>
      <c r="Y221">
        <f t="shared" si="131"/>
        <v>0</v>
      </c>
      <c r="AA221">
        <v>43524653</v>
      </c>
      <c r="AB221">
        <f>ROUND((AC221+AD221+AF221),6)</f>
        <v>1313.25</v>
      </c>
      <c r="AC221">
        <f>ROUND((ES221),6)</f>
        <v>1313.25</v>
      </c>
      <c r="AD221">
        <f>ROUND((ET221),6)</f>
        <v>0</v>
      </c>
      <c r="AE221">
        <f t="shared" si="132"/>
        <v>0</v>
      </c>
      <c r="AF221">
        <f t="shared" si="132"/>
        <v>0</v>
      </c>
      <c r="AG221">
        <f>ROUND((AP221),6)</f>
        <v>0</v>
      </c>
      <c r="AH221">
        <f t="shared" si="133"/>
        <v>0</v>
      </c>
      <c r="AI221">
        <f t="shared" si="133"/>
        <v>0</v>
      </c>
      <c r="AJ221">
        <f>(AS221)</f>
        <v>0</v>
      </c>
      <c r="AK221">
        <v>1313.25</v>
      </c>
      <c r="AL221">
        <v>1313.25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2</v>
      </c>
      <c r="BJ221" t="s">
        <v>263</v>
      </c>
      <c r="BM221">
        <v>900</v>
      </c>
      <c r="BN221">
        <v>0</v>
      </c>
      <c r="BO221" t="s">
        <v>3</v>
      </c>
      <c r="BP221">
        <v>0</v>
      </c>
      <c r="BQ221">
        <v>12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(P221+Q221+S221+R221)</f>
        <v>10506</v>
      </c>
      <c r="CQ221">
        <f>ROUND(AL221,2)</f>
        <v>1313.25</v>
      </c>
      <c r="CR221">
        <f>ROUND(AM221,2)</f>
        <v>0</v>
      </c>
      <c r="CS221">
        <f>ROUND(AN221*BS221,2)</f>
        <v>0</v>
      </c>
      <c r="CT221">
        <f>ROUND(AO221*BA221,2)</f>
        <v>0</v>
      </c>
      <c r="CU221">
        <f t="shared" si="134"/>
        <v>0</v>
      </c>
      <c r="CV221">
        <f t="shared" si="134"/>
        <v>0</v>
      </c>
      <c r="CW221">
        <f t="shared" si="134"/>
        <v>0</v>
      </c>
      <c r="CX221">
        <f t="shared" si="134"/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1010</v>
      </c>
      <c r="DV221" t="s">
        <v>197</v>
      </c>
      <c r="DW221" t="s">
        <v>197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41197389</v>
      </c>
      <c r="EF221">
        <v>12</v>
      </c>
      <c r="EG221" t="s">
        <v>186</v>
      </c>
      <c r="EH221">
        <v>0</v>
      </c>
      <c r="EI221" t="s">
        <v>3</v>
      </c>
      <c r="EJ221">
        <v>1</v>
      </c>
      <c r="EK221">
        <v>900</v>
      </c>
      <c r="EL221" t="s">
        <v>198</v>
      </c>
      <c r="EM221" t="s">
        <v>199</v>
      </c>
      <c r="EO221" t="s">
        <v>3</v>
      </c>
      <c r="EQ221">
        <v>16</v>
      </c>
      <c r="ER221">
        <v>0</v>
      </c>
      <c r="ES221">
        <v>1313.25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5</v>
      </c>
      <c r="FC221">
        <v>0</v>
      </c>
      <c r="FD221">
        <v>18</v>
      </c>
      <c r="FF221">
        <v>1313.25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1682975382</v>
      </c>
      <c r="GG221">
        <v>2</v>
      </c>
      <c r="GH221">
        <v>3</v>
      </c>
      <c r="GI221">
        <v>-2</v>
      </c>
      <c r="GJ221">
        <v>0</v>
      </c>
      <c r="GK221">
        <v>0</v>
      </c>
      <c r="GL221">
        <f>ROUND(IF(AND(BH221=3,BI221=3,FS221&lt;&gt;0),P221,0),2)</f>
        <v>0</v>
      </c>
      <c r="GM221">
        <f>ROUND(O221+X221+Y221,2)+GX221</f>
        <v>10506</v>
      </c>
      <c r="GN221">
        <f>IF(OR(BI221=0,BI221=1),GM221-GX221,0)</f>
        <v>0</v>
      </c>
      <c r="GO221">
        <f>IF(BI221=2,GM221-GX221,0)</f>
        <v>10506</v>
      </c>
      <c r="GP221">
        <f>IF(BI221=4,GM221-GX221,0)</f>
        <v>0</v>
      </c>
      <c r="GR221">
        <v>1</v>
      </c>
      <c r="GS221">
        <v>1</v>
      </c>
      <c r="GT221">
        <v>0</v>
      </c>
      <c r="GU221" t="s">
        <v>3</v>
      </c>
      <c r="GV221">
        <f>ROUND((GT221),6)</f>
        <v>0</v>
      </c>
      <c r="GW221">
        <v>1</v>
      </c>
      <c r="GX221">
        <f>ROUND(HC221*I221,2)</f>
        <v>0</v>
      </c>
      <c r="HA221">
        <v>0</v>
      </c>
      <c r="HB221">
        <v>0</v>
      </c>
      <c r="HC221">
        <f>GV221*GW221</f>
        <v>0</v>
      </c>
      <c r="HE221" t="s">
        <v>3</v>
      </c>
      <c r="HF221" t="s">
        <v>3</v>
      </c>
      <c r="HG221">
        <f>ROUND(ROUND(AL221,2)*I221,2)</f>
        <v>10506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45" x14ac:dyDescent="0.2">
      <c r="A222">
        <v>17</v>
      </c>
      <c r="B222">
        <v>1</v>
      </c>
      <c r="E222" t="s">
        <v>3</v>
      </c>
      <c r="F222" t="s">
        <v>265</v>
      </c>
      <c r="G222" t="s">
        <v>266</v>
      </c>
      <c r="H222" t="s">
        <v>89</v>
      </c>
      <c r="I222">
        <v>2</v>
      </c>
      <c r="J222">
        <v>0</v>
      </c>
      <c r="K222">
        <v>2</v>
      </c>
      <c r="O222">
        <f>ROUND(CP222,2)</f>
        <v>2629.24</v>
      </c>
      <c r="P222">
        <f>ROUND(CQ222*I222,2)</f>
        <v>2629.24</v>
      </c>
      <c r="Q222">
        <f>ROUND(CR222*I222,2)</f>
        <v>0</v>
      </c>
      <c r="R222">
        <f>ROUND(CS222*I222,2)</f>
        <v>0</v>
      </c>
      <c r="S222">
        <f>ROUND(CT222*I222,2)</f>
        <v>0</v>
      </c>
      <c r="T222">
        <f>ROUND(CU222*I222,2)</f>
        <v>0</v>
      </c>
      <c r="U222">
        <f>ROUND(CV222*I222,7)</f>
        <v>0</v>
      </c>
      <c r="V222">
        <f>ROUND(CW222*I222,7)</f>
        <v>0</v>
      </c>
      <c r="W222">
        <f>ROUND(CX222*I222,2)</f>
        <v>0</v>
      </c>
      <c r="X222">
        <f t="shared" si="131"/>
        <v>0</v>
      </c>
      <c r="Y222">
        <f t="shared" si="131"/>
        <v>0</v>
      </c>
      <c r="AA222">
        <v>-1</v>
      </c>
      <c r="AB222">
        <f>ROUND((AC222+AD222+AF222),6)</f>
        <v>1428.93</v>
      </c>
      <c r="AC222">
        <f>ROUND((ES222),6)</f>
        <v>1428.93</v>
      </c>
      <c r="AD222">
        <f>ROUND((((ET222)-(EU222))+AE222),6)</f>
        <v>0</v>
      </c>
      <c r="AE222">
        <f t="shared" si="132"/>
        <v>0</v>
      </c>
      <c r="AF222">
        <f t="shared" si="132"/>
        <v>0</v>
      </c>
      <c r="AG222">
        <f>ROUND((AP222),6)</f>
        <v>0</v>
      </c>
      <c r="AH222">
        <f t="shared" si="133"/>
        <v>0</v>
      </c>
      <c r="AI222">
        <f t="shared" si="133"/>
        <v>0</v>
      </c>
      <c r="AJ222">
        <f>(AS222)</f>
        <v>0</v>
      </c>
      <c r="AK222">
        <v>1428.93</v>
      </c>
      <c r="AL222">
        <v>1428.93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0.92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267</v>
      </c>
      <c r="BM222">
        <v>500001</v>
      </c>
      <c r="BN222">
        <v>0</v>
      </c>
      <c r="BO222" t="s">
        <v>265</v>
      </c>
      <c r="BP222">
        <v>1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>(P222+Q222+S222+R222)</f>
        <v>2629.24</v>
      </c>
      <c r="CQ222">
        <f>ROUND(AL222*BC222,2)</f>
        <v>1314.62</v>
      </c>
      <c r="CR222">
        <f>ROUND(AM222*BB222,2)</f>
        <v>0</v>
      </c>
      <c r="CS222">
        <f>ROUND(AN222*BS222,2)</f>
        <v>0</v>
      </c>
      <c r="CT222">
        <f>ROUND(AO222*BA222,2)</f>
        <v>0</v>
      </c>
      <c r="CU222">
        <f t="shared" si="134"/>
        <v>0</v>
      </c>
      <c r="CV222">
        <f t="shared" si="134"/>
        <v>0</v>
      </c>
      <c r="CW222">
        <f t="shared" si="134"/>
        <v>0</v>
      </c>
      <c r="CX222">
        <f t="shared" si="134"/>
        <v>0</v>
      </c>
      <c r="CY222">
        <f>0</f>
        <v>0</v>
      </c>
      <c r="CZ222">
        <f>0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89</v>
      </c>
      <c r="DW222" t="s">
        <v>89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41196886</v>
      </c>
      <c r="EF222">
        <v>8</v>
      </c>
      <c r="EG222" t="s">
        <v>71</v>
      </c>
      <c r="EH222">
        <v>0</v>
      </c>
      <c r="EI222" t="s">
        <v>3</v>
      </c>
      <c r="EJ222">
        <v>1</v>
      </c>
      <c r="EK222">
        <v>500001</v>
      </c>
      <c r="EL222" t="s">
        <v>72</v>
      </c>
      <c r="EM222" t="s">
        <v>73</v>
      </c>
      <c r="EO222" t="s">
        <v>3</v>
      </c>
      <c r="EQ222">
        <v>1024</v>
      </c>
      <c r="ER222">
        <v>1428.93</v>
      </c>
      <c r="ES222">
        <v>1428.93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-535828379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>ROUND(IF(AND(BH222=3,BI222=3,FS222&lt;&gt;0),P222,0),2)</f>
        <v>0</v>
      </c>
      <c r="GM222">
        <f>ROUND(O222+X222+Y222,2)+GX222</f>
        <v>2629.24</v>
      </c>
      <c r="GN222">
        <f>IF(OR(BI222=0,BI222=1),GM222-GX222,0)</f>
        <v>2629.24</v>
      </c>
      <c r="GO222">
        <f>IF(BI222=2,GM222-GX222,0)</f>
        <v>0</v>
      </c>
      <c r="GP222">
        <f>IF(BI222=4,GM222-GX222,0)</f>
        <v>0</v>
      </c>
      <c r="GR222">
        <v>0</v>
      </c>
      <c r="GS222">
        <v>3</v>
      </c>
      <c r="GT222">
        <v>0</v>
      </c>
      <c r="GU222" t="s">
        <v>3</v>
      </c>
      <c r="GV222">
        <f>ROUND((GT222),6)</f>
        <v>0</v>
      </c>
      <c r="GW222">
        <v>1</v>
      </c>
      <c r="GX222">
        <f>ROUND(HC222*I222,2)</f>
        <v>0</v>
      </c>
      <c r="HA222">
        <v>0</v>
      </c>
      <c r="HB222">
        <v>0</v>
      </c>
      <c r="HC222">
        <f>GV222*GW222</f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 x14ac:dyDescent="0.2">
      <c r="A223">
        <v>17</v>
      </c>
      <c r="B223">
        <v>1</v>
      </c>
      <c r="E223" t="s">
        <v>3</v>
      </c>
      <c r="F223" t="s">
        <v>268</v>
      </c>
      <c r="G223" t="s">
        <v>269</v>
      </c>
      <c r="H223" t="s">
        <v>197</v>
      </c>
      <c r="I223">
        <v>4</v>
      </c>
      <c r="J223">
        <v>0</v>
      </c>
      <c r="K223">
        <v>4</v>
      </c>
      <c r="O223">
        <f>ROUND(CP223,2)</f>
        <v>8579.92</v>
      </c>
      <c r="P223">
        <f>ROUND(CQ223*I223,2)</f>
        <v>8579.92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>ROUND(CU223*I223,2)</f>
        <v>0</v>
      </c>
      <c r="U223">
        <f>ROUND(CV223*I223,7)</f>
        <v>0</v>
      </c>
      <c r="V223">
        <f>ROUND(CW223*I223,7)</f>
        <v>0</v>
      </c>
      <c r="W223">
        <f>ROUND(CX223*I223,2)</f>
        <v>0</v>
      </c>
      <c r="X223">
        <f t="shared" si="131"/>
        <v>0</v>
      </c>
      <c r="Y223">
        <f t="shared" si="131"/>
        <v>0</v>
      </c>
      <c r="AA223">
        <v>-1</v>
      </c>
      <c r="AB223">
        <f>ROUND((AC223+AD223+AF223),6)</f>
        <v>2144.98</v>
      </c>
      <c r="AC223">
        <f>ROUND((ES223),6)</f>
        <v>2144.98</v>
      </c>
      <c r="AD223">
        <f>ROUND((ET223),6)</f>
        <v>0</v>
      </c>
      <c r="AE223">
        <f t="shared" si="132"/>
        <v>0</v>
      </c>
      <c r="AF223">
        <f t="shared" si="132"/>
        <v>0</v>
      </c>
      <c r="AG223">
        <f>ROUND((AP223),6)</f>
        <v>0</v>
      </c>
      <c r="AH223">
        <f t="shared" si="133"/>
        <v>0</v>
      </c>
      <c r="AI223">
        <f t="shared" si="133"/>
        <v>0</v>
      </c>
      <c r="AJ223">
        <f>(AS223)</f>
        <v>0</v>
      </c>
      <c r="AK223">
        <v>2144.98</v>
      </c>
      <c r="AL223">
        <v>2144.98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268</v>
      </c>
      <c r="BM223">
        <v>900</v>
      </c>
      <c r="BN223">
        <v>0</v>
      </c>
      <c r="BO223" t="s">
        <v>3</v>
      </c>
      <c r="BP223">
        <v>0</v>
      </c>
      <c r="BQ223">
        <v>90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>(P223+Q223+S223+R223)</f>
        <v>8579.92</v>
      </c>
      <c r="CQ223">
        <f>ROUND(AL223,2)</f>
        <v>2144.98</v>
      </c>
      <c r="CR223">
        <f>ROUND(AM223,2)</f>
        <v>0</v>
      </c>
      <c r="CS223">
        <f>ROUND(AN223*BS223,2)</f>
        <v>0</v>
      </c>
      <c r="CT223">
        <f>ROUND(AO223*BA223,2)</f>
        <v>0</v>
      </c>
      <c r="CU223">
        <f t="shared" si="134"/>
        <v>0</v>
      </c>
      <c r="CV223">
        <f t="shared" si="134"/>
        <v>0</v>
      </c>
      <c r="CW223">
        <f t="shared" si="134"/>
        <v>0</v>
      </c>
      <c r="CX223">
        <f t="shared" si="134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1010</v>
      </c>
      <c r="DV223" t="s">
        <v>197</v>
      </c>
      <c r="DW223" t="s">
        <v>197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41197389</v>
      </c>
      <c r="EF223">
        <v>90</v>
      </c>
      <c r="EG223" t="s">
        <v>198</v>
      </c>
      <c r="EH223">
        <v>0</v>
      </c>
      <c r="EI223" t="s">
        <v>3</v>
      </c>
      <c r="EJ223">
        <v>1</v>
      </c>
      <c r="EK223">
        <v>900</v>
      </c>
      <c r="EL223" t="s">
        <v>198</v>
      </c>
      <c r="EM223" t="s">
        <v>199</v>
      </c>
      <c r="EO223" t="s">
        <v>3</v>
      </c>
      <c r="EQ223">
        <v>1040</v>
      </c>
      <c r="ER223">
        <v>0</v>
      </c>
      <c r="ES223">
        <v>2144.98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5</v>
      </c>
      <c r="FC223">
        <v>0</v>
      </c>
      <c r="FD223">
        <v>18</v>
      </c>
      <c r="FF223">
        <v>2144.98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811449787</v>
      </c>
      <c r="GG223">
        <v>2</v>
      </c>
      <c r="GH223">
        <v>3</v>
      </c>
      <c r="GI223">
        <v>-2</v>
      </c>
      <c r="GJ223">
        <v>0</v>
      </c>
      <c r="GK223">
        <v>0</v>
      </c>
      <c r="GL223">
        <f>ROUND(IF(AND(BH223=3,BI223=3,FS223&lt;&gt;0),P223,0),2)</f>
        <v>0</v>
      </c>
      <c r="GM223">
        <f>ROUND(O223+X223+Y223,2)+GX223</f>
        <v>8579.92</v>
      </c>
      <c r="GN223">
        <f>IF(OR(BI223=0,BI223=1),GM223-GX223,0)</f>
        <v>8579.92</v>
      </c>
      <c r="GO223">
        <f>IF(BI223=2,GM223-GX223,0)</f>
        <v>0</v>
      </c>
      <c r="GP223">
        <f>IF(BI223=4,GM223-GX223,0)</f>
        <v>0</v>
      </c>
      <c r="GR223">
        <v>1</v>
      </c>
      <c r="GS223">
        <v>1</v>
      </c>
      <c r="GT223">
        <v>0</v>
      </c>
      <c r="GU223" t="s">
        <v>3</v>
      </c>
      <c r="GV223">
        <f>ROUND((GT223),6)</f>
        <v>0</v>
      </c>
      <c r="GW223">
        <v>1</v>
      </c>
      <c r="GX223">
        <f>ROUND(HC223*I223,2)</f>
        <v>0</v>
      </c>
      <c r="HA223">
        <v>0</v>
      </c>
      <c r="HB223">
        <v>0</v>
      </c>
      <c r="HC223">
        <f>GV223*GW223</f>
        <v>0</v>
      </c>
      <c r="HE223" t="s">
        <v>3</v>
      </c>
      <c r="HF223" t="s">
        <v>3</v>
      </c>
      <c r="HG223">
        <f>ROUND(ROUND(AL223,2)*I223,2)</f>
        <v>8579.92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5" spans="1:206" x14ac:dyDescent="0.2">
      <c r="A225" s="2">
        <v>51</v>
      </c>
      <c r="B225" s="2">
        <f>B215</f>
        <v>1</v>
      </c>
      <c r="C225" s="2">
        <f>A215</f>
        <v>4</v>
      </c>
      <c r="D225" s="2">
        <f>ROW(A215)</f>
        <v>215</v>
      </c>
      <c r="E225" s="2"/>
      <c r="F225" s="2" t="str">
        <f>IF(F215&lt;&gt;"",F215,"")</f>
        <v>Новый раздел</v>
      </c>
      <c r="G225" s="2" t="str">
        <f>IF(G215&lt;&gt;"",G215,"")</f>
        <v>материалы</v>
      </c>
      <c r="H225" s="2">
        <v>0</v>
      </c>
      <c r="I225" s="2"/>
      <c r="J225" s="2"/>
      <c r="K225" s="2"/>
      <c r="L225" s="2"/>
      <c r="M225" s="2"/>
      <c r="N225" s="2"/>
      <c r="O225" s="2">
        <f t="shared" ref="O225:T225" si="135">ROUND(AB225,2)</f>
        <v>18902.400000000001</v>
      </c>
      <c r="P225" s="2">
        <f t="shared" si="135"/>
        <v>18902.400000000001</v>
      </c>
      <c r="Q225" s="2">
        <f t="shared" si="135"/>
        <v>0</v>
      </c>
      <c r="R225" s="2">
        <f t="shared" si="135"/>
        <v>0</v>
      </c>
      <c r="S225" s="2">
        <f t="shared" si="135"/>
        <v>0</v>
      </c>
      <c r="T225" s="2">
        <f t="shared" si="135"/>
        <v>0</v>
      </c>
      <c r="U225" s="2">
        <f>AH225</f>
        <v>0</v>
      </c>
      <c r="V225" s="2">
        <f>AI225</f>
        <v>0</v>
      </c>
      <c r="W225" s="2">
        <f>ROUND(AJ225,2)</f>
        <v>0</v>
      </c>
      <c r="X225" s="2">
        <f>ROUND(AK225,2)</f>
        <v>0</v>
      </c>
      <c r="Y225" s="2">
        <f>ROUND(AL225,2)</f>
        <v>0</v>
      </c>
      <c r="Z225" s="2"/>
      <c r="AA225" s="2"/>
      <c r="AB225" s="2">
        <f>ROUND(SUMIF(AA219:AA223,"=43524653",O219:O223),2)</f>
        <v>18902.400000000001</v>
      </c>
      <c r="AC225" s="2">
        <f>ROUND(SUMIF(AA219:AA223,"=43524653",P219:P223),2)</f>
        <v>18902.400000000001</v>
      </c>
      <c r="AD225" s="2">
        <f>ROUND(SUMIF(AA219:AA223,"=43524653",Q219:Q223),2)</f>
        <v>0</v>
      </c>
      <c r="AE225" s="2">
        <f>ROUND(SUMIF(AA219:AA223,"=43524653",R219:R223),2)</f>
        <v>0</v>
      </c>
      <c r="AF225" s="2">
        <f>ROUND(SUMIF(AA219:AA223,"=43524653",S219:S223),2)</f>
        <v>0</v>
      </c>
      <c r="AG225" s="2">
        <f>ROUND(SUMIF(AA219:AA223,"=43524653",T219:T223),2)</f>
        <v>0</v>
      </c>
      <c r="AH225" s="2">
        <f>SUMIF(AA219:AA223,"=43524653",U219:U223)</f>
        <v>0</v>
      </c>
      <c r="AI225" s="2">
        <f>SUMIF(AA219:AA223,"=43524653",V219:V223)</f>
        <v>0</v>
      </c>
      <c r="AJ225" s="2">
        <f>ROUND(SUMIF(AA219:AA223,"=43524653",W219:W223),2)</f>
        <v>0</v>
      </c>
      <c r="AK225" s="2">
        <f>ROUND(SUMIF(AA219:AA223,"=43524653",X219:X223),2)</f>
        <v>0</v>
      </c>
      <c r="AL225" s="2">
        <f>ROUND(SUMIF(AA219:AA223,"=43524653",Y219:Y223),2)</f>
        <v>0</v>
      </c>
      <c r="AM225" s="2"/>
      <c r="AN225" s="2"/>
      <c r="AO225" s="2">
        <f t="shared" ref="AO225:BD225" si="136">ROUND(BX225,2)</f>
        <v>0</v>
      </c>
      <c r="AP225" s="2">
        <f t="shared" si="136"/>
        <v>0</v>
      </c>
      <c r="AQ225" s="2">
        <f t="shared" si="136"/>
        <v>0</v>
      </c>
      <c r="AR225" s="2">
        <f t="shared" si="136"/>
        <v>18902.400000000001</v>
      </c>
      <c r="AS225" s="2">
        <f t="shared" si="136"/>
        <v>0</v>
      </c>
      <c r="AT225" s="2">
        <f t="shared" si="136"/>
        <v>18902.400000000001</v>
      </c>
      <c r="AU225" s="2">
        <f t="shared" si="136"/>
        <v>0</v>
      </c>
      <c r="AV225" s="2">
        <f t="shared" si="136"/>
        <v>18902.400000000001</v>
      </c>
      <c r="AW225" s="2">
        <f t="shared" si="136"/>
        <v>18902.400000000001</v>
      </c>
      <c r="AX225" s="2">
        <f t="shared" si="136"/>
        <v>0</v>
      </c>
      <c r="AY225" s="2">
        <f t="shared" si="136"/>
        <v>18902.400000000001</v>
      </c>
      <c r="AZ225" s="2">
        <f t="shared" si="136"/>
        <v>0</v>
      </c>
      <c r="BA225" s="2">
        <f t="shared" si="136"/>
        <v>0</v>
      </c>
      <c r="BB225" s="2">
        <f t="shared" si="136"/>
        <v>0</v>
      </c>
      <c r="BC225" s="2">
        <f t="shared" si="136"/>
        <v>0</v>
      </c>
      <c r="BD225" s="2">
        <f t="shared" si="136"/>
        <v>0</v>
      </c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>
        <f>ROUND(SUMIF(AA219:AA223,"=43524653",FQ219:FQ223),2)</f>
        <v>0</v>
      </c>
      <c r="BY225" s="2">
        <f>ROUND(SUMIF(AA219:AA223,"=43524653",FR219:FR223),2)</f>
        <v>0</v>
      </c>
      <c r="BZ225" s="2">
        <f>ROUND(SUMIF(AA219:AA223,"=43524653",GL219:GL223),2)</f>
        <v>0</v>
      </c>
      <c r="CA225" s="2">
        <f>ROUND(SUMIF(AA219:AA223,"=43524653",GM219:GM223),2)</f>
        <v>18902.400000000001</v>
      </c>
      <c r="CB225" s="2">
        <f>ROUND(SUMIF(AA219:AA223,"=43524653",GN219:GN223),2)</f>
        <v>0</v>
      </c>
      <c r="CC225" s="2">
        <f>ROUND(SUMIF(AA219:AA223,"=43524653",GO219:GO223),2)</f>
        <v>18902.400000000001</v>
      </c>
      <c r="CD225" s="2">
        <f>ROUND(SUMIF(AA219:AA223,"=43524653",GP219:GP223),2)</f>
        <v>0</v>
      </c>
      <c r="CE225" s="2">
        <f>AC225-BX225</f>
        <v>18902.400000000001</v>
      </c>
      <c r="CF225" s="2">
        <f>AC225-BY225</f>
        <v>18902.400000000001</v>
      </c>
      <c r="CG225" s="2">
        <f>BX225-BZ225</f>
        <v>0</v>
      </c>
      <c r="CH225" s="2">
        <f>AC225-BX225-BY225+BZ225</f>
        <v>18902.400000000001</v>
      </c>
      <c r="CI225" s="2">
        <f>BY225-BZ225</f>
        <v>0</v>
      </c>
      <c r="CJ225" s="2">
        <f>ROUND(SUMIF(AA219:AA223,"=43524653",GX219:GX223),2)</f>
        <v>0</v>
      </c>
      <c r="CK225" s="2">
        <f>ROUND(SUMIF(AA219:AA223,"=43524653",GY219:GY223),2)</f>
        <v>0</v>
      </c>
      <c r="CL225" s="2">
        <f>ROUND(SUMIF(AA219:AA223,"=43524653",GZ219:GZ223),2)</f>
        <v>0</v>
      </c>
      <c r="CM225" s="2">
        <f>ROUND(SUMIF(AA219:AA223,"=43524653",HD219:HD223),2)</f>
        <v>0</v>
      </c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>
        <v>0</v>
      </c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201</v>
      </c>
      <c r="F227" s="4">
        <f>ROUND(Source!O225,O227)</f>
        <v>18902.400000000001</v>
      </c>
      <c r="G227" s="4" t="s">
        <v>126</v>
      </c>
      <c r="H227" s="4" t="s">
        <v>127</v>
      </c>
      <c r="I227" s="4"/>
      <c r="J227" s="4"/>
      <c r="K227" s="4">
        <v>201</v>
      </c>
      <c r="L227" s="4">
        <v>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18902.400000000001</v>
      </c>
      <c r="X227" s="4">
        <v>1</v>
      </c>
      <c r="Y227" s="4">
        <v>18902.400000000001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202</v>
      </c>
      <c r="F228" s="4">
        <f>ROUND(Source!P225,O228)</f>
        <v>18902.400000000001</v>
      </c>
      <c r="G228" s="4" t="s">
        <v>128</v>
      </c>
      <c r="H228" s="4" t="s">
        <v>129</v>
      </c>
      <c r="I228" s="4"/>
      <c r="J228" s="4"/>
      <c r="K228" s="4">
        <v>202</v>
      </c>
      <c r="L228" s="4">
        <v>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18902.400000000001</v>
      </c>
      <c r="X228" s="4">
        <v>1</v>
      </c>
      <c r="Y228" s="4">
        <v>18902.400000000001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222</v>
      </c>
      <c r="F229" s="4">
        <f>ROUND(Source!AO225,O229)</f>
        <v>0</v>
      </c>
      <c r="G229" s="4" t="s">
        <v>130</v>
      </c>
      <c r="H229" s="4" t="s">
        <v>131</v>
      </c>
      <c r="I229" s="4"/>
      <c r="J229" s="4"/>
      <c r="K229" s="4">
        <v>222</v>
      </c>
      <c r="L229" s="4">
        <v>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225</v>
      </c>
      <c r="F230" s="4">
        <f>ROUND(Source!AV225,O230)</f>
        <v>18902.400000000001</v>
      </c>
      <c r="G230" s="4" t="s">
        <v>132</v>
      </c>
      <c r="H230" s="4" t="s">
        <v>133</v>
      </c>
      <c r="I230" s="4"/>
      <c r="J230" s="4"/>
      <c r="K230" s="4">
        <v>225</v>
      </c>
      <c r="L230" s="4">
        <v>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18902.400000000001</v>
      </c>
      <c r="X230" s="4">
        <v>1</v>
      </c>
      <c r="Y230" s="4">
        <v>18902.400000000001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226</v>
      </c>
      <c r="F231" s="4">
        <f>ROUND(Source!AW225,O231)</f>
        <v>18902.400000000001</v>
      </c>
      <c r="G231" s="4" t="s">
        <v>134</v>
      </c>
      <c r="H231" s="4" t="s">
        <v>135</v>
      </c>
      <c r="I231" s="4"/>
      <c r="J231" s="4"/>
      <c r="K231" s="4">
        <v>226</v>
      </c>
      <c r="L231" s="4">
        <v>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18902.400000000001</v>
      </c>
      <c r="X231" s="4">
        <v>1</v>
      </c>
      <c r="Y231" s="4">
        <v>18902.400000000001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227</v>
      </c>
      <c r="F232" s="4">
        <f>ROUND(Source!AX225,O232)</f>
        <v>0</v>
      </c>
      <c r="G232" s="4" t="s">
        <v>136</v>
      </c>
      <c r="H232" s="4" t="s">
        <v>137</v>
      </c>
      <c r="I232" s="4"/>
      <c r="J232" s="4"/>
      <c r="K232" s="4">
        <v>227</v>
      </c>
      <c r="L232" s="4">
        <v>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228</v>
      </c>
      <c r="F233" s="4">
        <f>ROUND(Source!AY225,O233)</f>
        <v>18902.400000000001</v>
      </c>
      <c r="G233" s="4" t="s">
        <v>138</v>
      </c>
      <c r="H233" s="4" t="s">
        <v>139</v>
      </c>
      <c r="I233" s="4"/>
      <c r="J233" s="4"/>
      <c r="K233" s="4">
        <v>228</v>
      </c>
      <c r="L233" s="4">
        <v>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18902.400000000001</v>
      </c>
      <c r="X233" s="4">
        <v>1</v>
      </c>
      <c r="Y233" s="4">
        <v>18902.400000000001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216</v>
      </c>
      <c r="F234" s="4">
        <f>ROUND(Source!AP225,O234)</f>
        <v>0</v>
      </c>
      <c r="G234" s="4" t="s">
        <v>140</v>
      </c>
      <c r="H234" s="4" t="s">
        <v>141</v>
      </c>
      <c r="I234" s="4"/>
      <c r="J234" s="4"/>
      <c r="K234" s="4">
        <v>216</v>
      </c>
      <c r="L234" s="4">
        <v>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223</v>
      </c>
      <c r="F235" s="4">
        <f>ROUND(Source!AQ225,O235)</f>
        <v>0</v>
      </c>
      <c r="G235" s="4" t="s">
        <v>142</v>
      </c>
      <c r="H235" s="4" t="s">
        <v>143</v>
      </c>
      <c r="I235" s="4"/>
      <c r="J235" s="4"/>
      <c r="K235" s="4">
        <v>223</v>
      </c>
      <c r="L235" s="4">
        <v>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229</v>
      </c>
      <c r="F236" s="4">
        <f>ROUND(Source!AZ225,O236)</f>
        <v>0</v>
      </c>
      <c r="G236" s="4" t="s">
        <v>144</v>
      </c>
      <c r="H236" s="4" t="s">
        <v>145</v>
      </c>
      <c r="I236" s="4"/>
      <c r="J236" s="4"/>
      <c r="K236" s="4">
        <v>229</v>
      </c>
      <c r="L236" s="4">
        <v>10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203</v>
      </c>
      <c r="F237" s="4">
        <f>ROUND(Source!Q225,O237)</f>
        <v>0</v>
      </c>
      <c r="G237" s="4" t="s">
        <v>146</v>
      </c>
      <c r="H237" s="4" t="s">
        <v>147</v>
      </c>
      <c r="I237" s="4"/>
      <c r="J237" s="4"/>
      <c r="K237" s="4">
        <v>203</v>
      </c>
      <c r="L237" s="4">
        <v>11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231</v>
      </c>
      <c r="F238" s="4">
        <f>ROUND(Source!BB225,O238)</f>
        <v>0</v>
      </c>
      <c r="G238" s="4" t="s">
        <v>148</v>
      </c>
      <c r="H238" s="4" t="s">
        <v>149</v>
      </c>
      <c r="I238" s="4"/>
      <c r="J238" s="4"/>
      <c r="K238" s="4">
        <v>231</v>
      </c>
      <c r="L238" s="4">
        <v>12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204</v>
      </c>
      <c r="F239" s="4">
        <f>ROUND(Source!R225,O239)</f>
        <v>0</v>
      </c>
      <c r="G239" s="4" t="s">
        <v>150</v>
      </c>
      <c r="H239" s="4" t="s">
        <v>151</v>
      </c>
      <c r="I239" s="4"/>
      <c r="J239" s="4"/>
      <c r="K239" s="4">
        <v>204</v>
      </c>
      <c r="L239" s="4">
        <v>13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205</v>
      </c>
      <c r="F240" s="4">
        <f>ROUND(Source!S225,O240)</f>
        <v>0</v>
      </c>
      <c r="G240" s="4" t="s">
        <v>152</v>
      </c>
      <c r="H240" s="4" t="s">
        <v>153</v>
      </c>
      <c r="I240" s="4"/>
      <c r="J240" s="4"/>
      <c r="K240" s="4">
        <v>205</v>
      </c>
      <c r="L240" s="4">
        <v>14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232</v>
      </c>
      <c r="F241" s="4">
        <f>ROUND(Source!BC225,O241)</f>
        <v>0</v>
      </c>
      <c r="G241" s="4" t="s">
        <v>154</v>
      </c>
      <c r="H241" s="4" t="s">
        <v>155</v>
      </c>
      <c r="I241" s="4"/>
      <c r="J241" s="4"/>
      <c r="K241" s="4">
        <v>232</v>
      </c>
      <c r="L241" s="4">
        <v>15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214</v>
      </c>
      <c r="F242" s="4">
        <f>ROUND(Source!AS225,O242)</f>
        <v>0</v>
      </c>
      <c r="G242" s="4" t="s">
        <v>156</v>
      </c>
      <c r="H242" s="4" t="s">
        <v>157</v>
      </c>
      <c r="I242" s="4"/>
      <c r="J242" s="4"/>
      <c r="K242" s="4">
        <v>214</v>
      </c>
      <c r="L242" s="4">
        <v>16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215</v>
      </c>
      <c r="F243" s="4">
        <f>ROUND(Source!AT225,O243)</f>
        <v>18902.400000000001</v>
      </c>
      <c r="G243" s="4" t="s">
        <v>158</v>
      </c>
      <c r="H243" s="4" t="s">
        <v>159</v>
      </c>
      <c r="I243" s="4"/>
      <c r="J243" s="4"/>
      <c r="K243" s="4">
        <v>215</v>
      </c>
      <c r="L243" s="4">
        <v>17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18902.400000000001</v>
      </c>
      <c r="X243" s="4">
        <v>1</v>
      </c>
      <c r="Y243" s="4">
        <v>18902.400000000001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217</v>
      </c>
      <c r="F244" s="4">
        <f>ROUND(Source!AU225,O244)</f>
        <v>0</v>
      </c>
      <c r="G244" s="4" t="s">
        <v>160</v>
      </c>
      <c r="H244" s="4" t="s">
        <v>161</v>
      </c>
      <c r="I244" s="4"/>
      <c r="J244" s="4"/>
      <c r="K244" s="4">
        <v>217</v>
      </c>
      <c r="L244" s="4">
        <v>18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230</v>
      </c>
      <c r="F245" s="4">
        <f>ROUND(Source!BA225,O245)</f>
        <v>0</v>
      </c>
      <c r="G245" s="4" t="s">
        <v>162</v>
      </c>
      <c r="H245" s="4" t="s">
        <v>163</v>
      </c>
      <c r="I245" s="4"/>
      <c r="J245" s="4"/>
      <c r="K245" s="4">
        <v>230</v>
      </c>
      <c r="L245" s="4">
        <v>19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206</v>
      </c>
      <c r="F246" s="4">
        <f>ROUND(Source!T225,O246)</f>
        <v>0</v>
      </c>
      <c r="G246" s="4" t="s">
        <v>164</v>
      </c>
      <c r="H246" s="4" t="s">
        <v>165</v>
      </c>
      <c r="I246" s="4"/>
      <c r="J246" s="4"/>
      <c r="K246" s="4">
        <v>206</v>
      </c>
      <c r="L246" s="4">
        <v>20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207</v>
      </c>
      <c r="F247" s="4">
        <f>ROUND(Source!U225,O247)</f>
        <v>0</v>
      </c>
      <c r="G247" s="4" t="s">
        <v>166</v>
      </c>
      <c r="H247" s="4" t="s">
        <v>167</v>
      </c>
      <c r="I247" s="4"/>
      <c r="J247" s="4"/>
      <c r="K247" s="4">
        <v>207</v>
      </c>
      <c r="L247" s="4">
        <v>21</v>
      </c>
      <c r="M247" s="4">
        <v>3</v>
      </c>
      <c r="N247" s="4" t="s">
        <v>3</v>
      </c>
      <c r="O247" s="4">
        <v>7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208</v>
      </c>
      <c r="F248" s="4">
        <f>ROUND(Source!V225,O248)</f>
        <v>0</v>
      </c>
      <c r="G248" s="4" t="s">
        <v>168</v>
      </c>
      <c r="H248" s="4" t="s">
        <v>169</v>
      </c>
      <c r="I248" s="4"/>
      <c r="J248" s="4"/>
      <c r="K248" s="4">
        <v>208</v>
      </c>
      <c r="L248" s="4">
        <v>22</v>
      </c>
      <c r="M248" s="4">
        <v>3</v>
      </c>
      <c r="N248" s="4" t="s">
        <v>3</v>
      </c>
      <c r="O248" s="4">
        <v>7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209</v>
      </c>
      <c r="F249" s="4">
        <f>ROUND(Source!W225,O249)</f>
        <v>0</v>
      </c>
      <c r="G249" s="4" t="s">
        <v>170</v>
      </c>
      <c r="H249" s="4" t="s">
        <v>171</v>
      </c>
      <c r="I249" s="4"/>
      <c r="J249" s="4"/>
      <c r="K249" s="4">
        <v>209</v>
      </c>
      <c r="L249" s="4">
        <v>23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233</v>
      </c>
      <c r="F250" s="4">
        <f>ROUND(Source!BD225,O250)</f>
        <v>0</v>
      </c>
      <c r="G250" s="4" t="s">
        <v>172</v>
      </c>
      <c r="H250" s="4" t="s">
        <v>173</v>
      </c>
      <c r="I250" s="4"/>
      <c r="J250" s="4"/>
      <c r="K250" s="4">
        <v>233</v>
      </c>
      <c r="L250" s="4">
        <v>24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210</v>
      </c>
      <c r="F251" s="4">
        <f>ROUND(Source!X225,O251)</f>
        <v>0</v>
      </c>
      <c r="G251" s="4" t="s">
        <v>174</v>
      </c>
      <c r="H251" s="4" t="s">
        <v>175</v>
      </c>
      <c r="I251" s="4"/>
      <c r="J251" s="4"/>
      <c r="K251" s="4">
        <v>210</v>
      </c>
      <c r="L251" s="4">
        <v>25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211</v>
      </c>
      <c r="F252" s="4">
        <f>ROUND(Source!Y225,O252)</f>
        <v>0</v>
      </c>
      <c r="G252" s="4" t="s">
        <v>176</v>
      </c>
      <c r="H252" s="4" t="s">
        <v>177</v>
      </c>
      <c r="I252" s="4"/>
      <c r="J252" s="4"/>
      <c r="K252" s="4">
        <v>211</v>
      </c>
      <c r="L252" s="4">
        <v>26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224</v>
      </c>
      <c r="F253" s="4">
        <f>ROUND(Source!AR225,O253)</f>
        <v>18902.400000000001</v>
      </c>
      <c r="G253" s="4" t="s">
        <v>178</v>
      </c>
      <c r="H253" s="4" t="s">
        <v>179</v>
      </c>
      <c r="I253" s="4"/>
      <c r="J253" s="4"/>
      <c r="K253" s="4">
        <v>224</v>
      </c>
      <c r="L253" s="4">
        <v>27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18902.400000000001</v>
      </c>
      <c r="X253" s="4">
        <v>1</v>
      </c>
      <c r="Y253" s="4">
        <v>18902.400000000001</v>
      </c>
      <c r="Z253" s="4"/>
      <c r="AA253" s="4"/>
      <c r="AB253" s="4"/>
    </row>
    <row r="255" spans="1:206" x14ac:dyDescent="0.2">
      <c r="A255" s="2">
        <v>51</v>
      </c>
      <c r="B255" s="2">
        <f>B157</f>
        <v>1</v>
      </c>
      <c r="C255" s="2">
        <f>A157</f>
        <v>3</v>
      </c>
      <c r="D255" s="2">
        <f>ROW(A157)</f>
        <v>157</v>
      </c>
      <c r="E255" s="2"/>
      <c r="F255" s="2" t="str">
        <f>IF(F157&lt;&gt;"",F157,"")</f>
        <v>02-01-02</v>
      </c>
      <c r="G255" s="2" t="str">
        <f>IF(G157&lt;&gt;"",G157,"")</f>
        <v>Строительство 2КЛ-0,4 кВ в трубе</v>
      </c>
      <c r="H255" s="2">
        <v>0</v>
      </c>
      <c r="I255" s="2"/>
      <c r="J255" s="2"/>
      <c r="K255" s="2"/>
      <c r="L255" s="2"/>
      <c r="M255" s="2"/>
      <c r="N255" s="2"/>
      <c r="O255" s="2">
        <f t="shared" ref="O255:T255" si="137">ROUND(O185+O225+AB255,2)</f>
        <v>29869.66</v>
      </c>
      <c r="P255" s="2">
        <f t="shared" si="137"/>
        <v>25840.33</v>
      </c>
      <c r="Q255" s="2">
        <f t="shared" si="137"/>
        <v>38.18</v>
      </c>
      <c r="R255" s="2">
        <f t="shared" si="137"/>
        <v>19.59</v>
      </c>
      <c r="S255" s="2">
        <f t="shared" si="137"/>
        <v>3971.56</v>
      </c>
      <c r="T255" s="2">
        <f t="shared" si="137"/>
        <v>0</v>
      </c>
      <c r="U255" s="2">
        <f>U185+U225+AH255</f>
        <v>8.5827999999999989</v>
      </c>
      <c r="V255" s="2">
        <f>V185+V225+AI255</f>
        <v>3.2000000000000001E-2</v>
      </c>
      <c r="W255" s="2">
        <f>ROUND(W185+W225+AJ255,2)</f>
        <v>0</v>
      </c>
      <c r="X255" s="2">
        <f>ROUND(X185+X225+AK255,2)</f>
        <v>3669.59</v>
      </c>
      <c r="Y255" s="2">
        <f>ROUND(Y185+Y225+AL255,2)</f>
        <v>1836.92</v>
      </c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>
        <f t="shared" ref="AO255:BD255" si="138">ROUND(AO185+AO225+BX255,2)</f>
        <v>0</v>
      </c>
      <c r="AP255" s="2">
        <f t="shared" si="138"/>
        <v>0</v>
      </c>
      <c r="AQ255" s="2">
        <f t="shared" si="138"/>
        <v>0</v>
      </c>
      <c r="AR255" s="2">
        <f t="shared" si="138"/>
        <v>35376.17</v>
      </c>
      <c r="AS255" s="2">
        <f t="shared" si="138"/>
        <v>11816.69</v>
      </c>
      <c r="AT255" s="2">
        <f t="shared" si="138"/>
        <v>23559.48</v>
      </c>
      <c r="AU255" s="2">
        <f t="shared" si="138"/>
        <v>0</v>
      </c>
      <c r="AV255" s="2">
        <f t="shared" si="138"/>
        <v>25840.33</v>
      </c>
      <c r="AW255" s="2">
        <f t="shared" si="138"/>
        <v>25840.33</v>
      </c>
      <c r="AX255" s="2">
        <f t="shared" si="138"/>
        <v>0</v>
      </c>
      <c r="AY255" s="2">
        <f t="shared" si="138"/>
        <v>25840.33</v>
      </c>
      <c r="AZ255" s="2">
        <f t="shared" si="138"/>
        <v>0</v>
      </c>
      <c r="BA255" s="2">
        <f t="shared" si="138"/>
        <v>0</v>
      </c>
      <c r="BB255" s="2">
        <f t="shared" si="138"/>
        <v>0</v>
      </c>
      <c r="BC255" s="2">
        <f t="shared" si="138"/>
        <v>0</v>
      </c>
      <c r="BD255" s="2">
        <f t="shared" si="138"/>
        <v>0</v>
      </c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>
        <v>0</v>
      </c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201</v>
      </c>
      <c r="F257" s="4">
        <f>ROUND(Source!O255,O257)</f>
        <v>29869.66</v>
      </c>
      <c r="G257" s="4" t="s">
        <v>126</v>
      </c>
      <c r="H257" s="4" t="s">
        <v>127</v>
      </c>
      <c r="I257" s="4"/>
      <c r="J257" s="4"/>
      <c r="K257" s="4">
        <v>201</v>
      </c>
      <c r="L257" s="4">
        <v>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29869.660000000003</v>
      </c>
      <c r="X257" s="4">
        <v>1</v>
      </c>
      <c r="Y257" s="4">
        <v>29869.660000000003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202</v>
      </c>
      <c r="F258" s="4">
        <f>ROUND(Source!P255,O258)</f>
        <v>25840.33</v>
      </c>
      <c r="G258" s="4" t="s">
        <v>128</v>
      </c>
      <c r="H258" s="4" t="s">
        <v>129</v>
      </c>
      <c r="I258" s="4"/>
      <c r="J258" s="4"/>
      <c r="K258" s="4">
        <v>202</v>
      </c>
      <c r="L258" s="4">
        <v>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25840.33</v>
      </c>
      <c r="X258" s="4">
        <v>1</v>
      </c>
      <c r="Y258" s="4">
        <v>25840.33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222</v>
      </c>
      <c r="F259" s="4">
        <f>ROUND(Source!AO255,O259)</f>
        <v>0</v>
      </c>
      <c r="G259" s="4" t="s">
        <v>130</v>
      </c>
      <c r="H259" s="4" t="s">
        <v>131</v>
      </c>
      <c r="I259" s="4"/>
      <c r="J259" s="4"/>
      <c r="K259" s="4">
        <v>222</v>
      </c>
      <c r="L259" s="4">
        <v>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225</v>
      </c>
      <c r="F260" s="4">
        <f>ROUND(Source!AV255,O260)</f>
        <v>25840.33</v>
      </c>
      <c r="G260" s="4" t="s">
        <v>132</v>
      </c>
      <c r="H260" s="4" t="s">
        <v>133</v>
      </c>
      <c r="I260" s="4"/>
      <c r="J260" s="4"/>
      <c r="K260" s="4">
        <v>225</v>
      </c>
      <c r="L260" s="4">
        <v>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25840.33</v>
      </c>
      <c r="X260" s="4">
        <v>1</v>
      </c>
      <c r="Y260" s="4">
        <v>25840.33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226</v>
      </c>
      <c r="F261" s="4">
        <f>ROUND(Source!AW255,O261)</f>
        <v>25840.33</v>
      </c>
      <c r="G261" s="4" t="s">
        <v>134</v>
      </c>
      <c r="H261" s="4" t="s">
        <v>135</v>
      </c>
      <c r="I261" s="4"/>
      <c r="J261" s="4"/>
      <c r="K261" s="4">
        <v>226</v>
      </c>
      <c r="L261" s="4">
        <v>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25840.33</v>
      </c>
      <c r="X261" s="4">
        <v>1</v>
      </c>
      <c r="Y261" s="4">
        <v>25840.33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227</v>
      </c>
      <c r="F262" s="4">
        <f>ROUND(Source!AX255,O262)</f>
        <v>0</v>
      </c>
      <c r="G262" s="4" t="s">
        <v>136</v>
      </c>
      <c r="H262" s="4" t="s">
        <v>137</v>
      </c>
      <c r="I262" s="4"/>
      <c r="J262" s="4"/>
      <c r="K262" s="4">
        <v>227</v>
      </c>
      <c r="L262" s="4">
        <v>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228</v>
      </c>
      <c r="F263" s="4">
        <f>ROUND(Source!AY255,O263)</f>
        <v>25840.33</v>
      </c>
      <c r="G263" s="4" t="s">
        <v>138</v>
      </c>
      <c r="H263" s="4" t="s">
        <v>139</v>
      </c>
      <c r="I263" s="4"/>
      <c r="J263" s="4"/>
      <c r="K263" s="4">
        <v>228</v>
      </c>
      <c r="L263" s="4">
        <v>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25840.33</v>
      </c>
      <c r="X263" s="4">
        <v>1</v>
      </c>
      <c r="Y263" s="4">
        <v>25840.33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216</v>
      </c>
      <c r="F264" s="4">
        <f>ROUND(Source!AP255,O264)</f>
        <v>0</v>
      </c>
      <c r="G264" s="4" t="s">
        <v>140</v>
      </c>
      <c r="H264" s="4" t="s">
        <v>141</v>
      </c>
      <c r="I264" s="4"/>
      <c r="J264" s="4"/>
      <c r="K264" s="4">
        <v>216</v>
      </c>
      <c r="L264" s="4">
        <v>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223</v>
      </c>
      <c r="F265" s="4">
        <f>ROUND(Source!AQ255,O265)</f>
        <v>0</v>
      </c>
      <c r="G265" s="4" t="s">
        <v>142</v>
      </c>
      <c r="H265" s="4" t="s">
        <v>143</v>
      </c>
      <c r="I265" s="4"/>
      <c r="J265" s="4"/>
      <c r="K265" s="4">
        <v>223</v>
      </c>
      <c r="L265" s="4">
        <v>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229</v>
      </c>
      <c r="F266" s="4">
        <f>ROUND(Source!AZ255,O266)</f>
        <v>0</v>
      </c>
      <c r="G266" s="4" t="s">
        <v>144</v>
      </c>
      <c r="H266" s="4" t="s">
        <v>145</v>
      </c>
      <c r="I266" s="4"/>
      <c r="J266" s="4"/>
      <c r="K266" s="4">
        <v>229</v>
      </c>
      <c r="L266" s="4">
        <v>10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203</v>
      </c>
      <c r="F267" s="4">
        <f>ROUND(Source!Q255,O267)</f>
        <v>38.18</v>
      </c>
      <c r="G267" s="4" t="s">
        <v>146</v>
      </c>
      <c r="H267" s="4" t="s">
        <v>147</v>
      </c>
      <c r="I267" s="4"/>
      <c r="J267" s="4"/>
      <c r="K267" s="4">
        <v>203</v>
      </c>
      <c r="L267" s="4">
        <v>11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38.18</v>
      </c>
      <c r="X267" s="4">
        <v>1</v>
      </c>
      <c r="Y267" s="4">
        <v>38.18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231</v>
      </c>
      <c r="F268" s="4">
        <f>ROUND(Source!BB255,O268)</f>
        <v>0</v>
      </c>
      <c r="G268" s="4" t="s">
        <v>148</v>
      </c>
      <c r="H268" s="4" t="s">
        <v>149</v>
      </c>
      <c r="I268" s="4"/>
      <c r="J268" s="4"/>
      <c r="K268" s="4">
        <v>231</v>
      </c>
      <c r="L268" s="4">
        <v>12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204</v>
      </c>
      <c r="F269" s="4">
        <f>ROUND(Source!R255,O269)</f>
        <v>19.59</v>
      </c>
      <c r="G269" s="4" t="s">
        <v>150</v>
      </c>
      <c r="H269" s="4" t="s">
        <v>151</v>
      </c>
      <c r="I269" s="4"/>
      <c r="J269" s="4"/>
      <c r="K269" s="4">
        <v>204</v>
      </c>
      <c r="L269" s="4">
        <v>13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19.59</v>
      </c>
      <c r="X269" s="4">
        <v>1</v>
      </c>
      <c r="Y269" s="4">
        <v>19.59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205</v>
      </c>
      <c r="F270" s="4">
        <f>ROUND(Source!S255,O270)</f>
        <v>3971.56</v>
      </c>
      <c r="G270" s="4" t="s">
        <v>152</v>
      </c>
      <c r="H270" s="4" t="s">
        <v>153</v>
      </c>
      <c r="I270" s="4"/>
      <c r="J270" s="4"/>
      <c r="K270" s="4">
        <v>205</v>
      </c>
      <c r="L270" s="4">
        <v>14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3971.56</v>
      </c>
      <c r="X270" s="4">
        <v>1</v>
      </c>
      <c r="Y270" s="4">
        <v>3971.56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232</v>
      </c>
      <c r="F271" s="4">
        <f>ROUND(Source!BC255,O271)</f>
        <v>0</v>
      </c>
      <c r="G271" s="4" t="s">
        <v>154</v>
      </c>
      <c r="H271" s="4" t="s">
        <v>155</v>
      </c>
      <c r="I271" s="4"/>
      <c r="J271" s="4"/>
      <c r="K271" s="4">
        <v>232</v>
      </c>
      <c r="L271" s="4">
        <v>15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214</v>
      </c>
      <c r="F272" s="4">
        <f>ROUND(Source!AS255,O272)</f>
        <v>11816.69</v>
      </c>
      <c r="G272" s="4" t="s">
        <v>156</v>
      </c>
      <c r="H272" s="4" t="s">
        <v>157</v>
      </c>
      <c r="I272" s="4"/>
      <c r="J272" s="4"/>
      <c r="K272" s="4">
        <v>214</v>
      </c>
      <c r="L272" s="4">
        <v>16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11816.69</v>
      </c>
      <c r="X272" s="4">
        <v>1</v>
      </c>
      <c r="Y272" s="4">
        <v>11816.69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215</v>
      </c>
      <c r="F273" s="4">
        <f>ROUND(Source!AT255,O273)</f>
        <v>23559.48</v>
      </c>
      <c r="G273" s="4" t="s">
        <v>158</v>
      </c>
      <c r="H273" s="4" t="s">
        <v>159</v>
      </c>
      <c r="I273" s="4"/>
      <c r="J273" s="4"/>
      <c r="K273" s="4">
        <v>215</v>
      </c>
      <c r="L273" s="4">
        <v>17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23559.48</v>
      </c>
      <c r="X273" s="4">
        <v>1</v>
      </c>
      <c r="Y273" s="4">
        <v>23559.48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217</v>
      </c>
      <c r="F274" s="4">
        <f>ROUND(Source!AU255,O274)</f>
        <v>0</v>
      </c>
      <c r="G274" s="4" t="s">
        <v>160</v>
      </c>
      <c r="H274" s="4" t="s">
        <v>161</v>
      </c>
      <c r="I274" s="4"/>
      <c r="J274" s="4"/>
      <c r="K274" s="4">
        <v>217</v>
      </c>
      <c r="L274" s="4">
        <v>18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230</v>
      </c>
      <c r="F275" s="4">
        <f>ROUND(Source!BA255,O275)</f>
        <v>0</v>
      </c>
      <c r="G275" s="4" t="s">
        <v>162</v>
      </c>
      <c r="H275" s="4" t="s">
        <v>163</v>
      </c>
      <c r="I275" s="4"/>
      <c r="J275" s="4"/>
      <c r="K275" s="4">
        <v>230</v>
      </c>
      <c r="L275" s="4">
        <v>19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206</v>
      </c>
      <c r="F276" s="4">
        <f>ROUND(Source!T255,O276)</f>
        <v>0</v>
      </c>
      <c r="G276" s="4" t="s">
        <v>164</v>
      </c>
      <c r="H276" s="4" t="s">
        <v>165</v>
      </c>
      <c r="I276" s="4"/>
      <c r="J276" s="4"/>
      <c r="K276" s="4">
        <v>206</v>
      </c>
      <c r="L276" s="4">
        <v>20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207</v>
      </c>
      <c r="F277" s="4">
        <f>ROUND(Source!U255,O277)</f>
        <v>8.5828000000000007</v>
      </c>
      <c r="G277" s="4" t="s">
        <v>166</v>
      </c>
      <c r="H277" s="4" t="s">
        <v>167</v>
      </c>
      <c r="I277" s="4"/>
      <c r="J277" s="4"/>
      <c r="K277" s="4">
        <v>207</v>
      </c>
      <c r="L277" s="4">
        <v>21</v>
      </c>
      <c r="M277" s="4">
        <v>3</v>
      </c>
      <c r="N277" s="4" t="s">
        <v>3</v>
      </c>
      <c r="O277" s="4">
        <v>7</v>
      </c>
      <c r="P277" s="4"/>
      <c r="Q277" s="4"/>
      <c r="R277" s="4"/>
      <c r="S277" s="4"/>
      <c r="T277" s="4"/>
      <c r="U277" s="4"/>
      <c r="V277" s="4"/>
      <c r="W277" s="4">
        <v>8.5828000000000007</v>
      </c>
      <c r="X277" s="4">
        <v>1</v>
      </c>
      <c r="Y277" s="4">
        <v>8.5828000000000007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208</v>
      </c>
      <c r="F278" s="4">
        <f>ROUND(Source!V255,O278)</f>
        <v>3.2000000000000001E-2</v>
      </c>
      <c r="G278" s="4" t="s">
        <v>168</v>
      </c>
      <c r="H278" s="4" t="s">
        <v>169</v>
      </c>
      <c r="I278" s="4"/>
      <c r="J278" s="4"/>
      <c r="K278" s="4">
        <v>208</v>
      </c>
      <c r="L278" s="4">
        <v>22</v>
      </c>
      <c r="M278" s="4">
        <v>3</v>
      </c>
      <c r="N278" s="4" t="s">
        <v>3</v>
      </c>
      <c r="O278" s="4">
        <v>7</v>
      </c>
      <c r="P278" s="4"/>
      <c r="Q278" s="4"/>
      <c r="R278" s="4"/>
      <c r="S278" s="4"/>
      <c r="T278" s="4"/>
      <c r="U278" s="4"/>
      <c r="V278" s="4"/>
      <c r="W278" s="4">
        <v>3.2000000000000001E-2</v>
      </c>
      <c r="X278" s="4">
        <v>1</v>
      </c>
      <c r="Y278" s="4">
        <v>3.2000000000000001E-2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209</v>
      </c>
      <c r="F279" s="4">
        <f>ROUND(Source!W255,O279)</f>
        <v>0</v>
      </c>
      <c r="G279" s="4" t="s">
        <v>170</v>
      </c>
      <c r="H279" s="4" t="s">
        <v>171</v>
      </c>
      <c r="I279" s="4"/>
      <c r="J279" s="4"/>
      <c r="K279" s="4">
        <v>209</v>
      </c>
      <c r="L279" s="4">
        <v>23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233</v>
      </c>
      <c r="F280" s="4">
        <f>ROUND(Source!BD255,O280)</f>
        <v>0</v>
      </c>
      <c r="G280" s="4" t="s">
        <v>172</v>
      </c>
      <c r="H280" s="4" t="s">
        <v>173</v>
      </c>
      <c r="I280" s="4"/>
      <c r="J280" s="4"/>
      <c r="K280" s="4">
        <v>233</v>
      </c>
      <c r="L280" s="4">
        <v>24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210</v>
      </c>
      <c r="F281" s="4">
        <f>ROUND(Source!X255,O281)</f>
        <v>3669.59</v>
      </c>
      <c r="G281" s="4" t="s">
        <v>174</v>
      </c>
      <c r="H281" s="4" t="s">
        <v>175</v>
      </c>
      <c r="I281" s="4"/>
      <c r="J281" s="4"/>
      <c r="K281" s="4">
        <v>210</v>
      </c>
      <c r="L281" s="4">
        <v>25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3669.59</v>
      </c>
      <c r="X281" s="4">
        <v>1</v>
      </c>
      <c r="Y281" s="4">
        <v>3669.59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211</v>
      </c>
      <c r="F282" s="4">
        <f>ROUND(Source!Y255,O282)</f>
        <v>1836.92</v>
      </c>
      <c r="G282" s="4" t="s">
        <v>176</v>
      </c>
      <c r="H282" s="4" t="s">
        <v>177</v>
      </c>
      <c r="I282" s="4"/>
      <c r="J282" s="4"/>
      <c r="K282" s="4">
        <v>211</v>
      </c>
      <c r="L282" s="4">
        <v>26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1836.92</v>
      </c>
      <c r="X282" s="4">
        <v>1</v>
      </c>
      <c r="Y282" s="4">
        <v>1836.92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224</v>
      </c>
      <c r="F283" s="4">
        <f>ROUND(Source!AR255,O283)</f>
        <v>35376.17</v>
      </c>
      <c r="G283" s="4" t="s">
        <v>178</v>
      </c>
      <c r="H283" s="4" t="s">
        <v>179</v>
      </c>
      <c r="I283" s="4"/>
      <c r="J283" s="4"/>
      <c r="K283" s="4">
        <v>224</v>
      </c>
      <c r="L283" s="4">
        <v>27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35376.17</v>
      </c>
      <c r="X283" s="4">
        <v>1</v>
      </c>
      <c r="Y283" s="4">
        <v>35376.17</v>
      </c>
      <c r="Z283" s="4"/>
      <c r="AA283" s="4"/>
      <c r="AB283" s="4"/>
    </row>
    <row r="285" spans="1:206" x14ac:dyDescent="0.2">
      <c r="A285" s="1">
        <v>3</v>
      </c>
      <c r="B285" s="1">
        <v>1</v>
      </c>
      <c r="C285" s="1"/>
      <c r="D285" s="1">
        <f>ROW(A384)</f>
        <v>384</v>
      </c>
      <c r="E285" s="1"/>
      <c r="F285" s="1" t="s">
        <v>270</v>
      </c>
      <c r="G285" s="1" t="s">
        <v>271</v>
      </c>
      <c r="H285" s="1" t="s">
        <v>3</v>
      </c>
      <c r="I285" s="1">
        <v>0</v>
      </c>
      <c r="J285" s="1" t="s">
        <v>3</v>
      </c>
      <c r="K285" s="1">
        <v>-1</v>
      </c>
      <c r="L285" s="1" t="s">
        <v>270</v>
      </c>
      <c r="M285" s="1" t="s">
        <v>3</v>
      </c>
      <c r="N285" s="1"/>
      <c r="O285" s="1"/>
      <c r="P285" s="1"/>
      <c r="Q285" s="1"/>
      <c r="R285" s="1"/>
      <c r="S285" s="1">
        <v>0</v>
      </c>
      <c r="T285" s="1"/>
      <c r="U285" s="1" t="s">
        <v>3</v>
      </c>
      <c r="V285" s="1">
        <v>0</v>
      </c>
      <c r="W285" s="1"/>
      <c r="X285" s="1"/>
      <c r="Y285" s="1"/>
      <c r="Z285" s="1"/>
      <c r="AA285" s="1"/>
      <c r="AB285" s="1" t="s">
        <v>3</v>
      </c>
      <c r="AC285" s="1" t="s">
        <v>3</v>
      </c>
      <c r="AD285" s="1" t="s">
        <v>3</v>
      </c>
      <c r="AE285" s="1" t="s">
        <v>3</v>
      </c>
      <c r="AF285" s="1" t="s">
        <v>3</v>
      </c>
      <c r="AG285" s="1" t="s">
        <v>3</v>
      </c>
      <c r="AH285" s="1"/>
      <c r="AI285" s="1"/>
      <c r="AJ285" s="1"/>
      <c r="AK285" s="1"/>
      <c r="AL285" s="1"/>
      <c r="AM285" s="1"/>
      <c r="AN285" s="1"/>
      <c r="AO285" s="1"/>
      <c r="AP285" s="1" t="s">
        <v>3</v>
      </c>
      <c r="AQ285" s="1" t="s">
        <v>3</v>
      </c>
      <c r="AR285" s="1" t="s">
        <v>3</v>
      </c>
      <c r="AS285" s="1"/>
      <c r="AT285" s="1"/>
      <c r="AU285" s="1"/>
      <c r="AV285" s="1"/>
      <c r="AW285" s="1"/>
      <c r="AX285" s="1"/>
      <c r="AY285" s="1"/>
      <c r="AZ285" s="1" t="s">
        <v>3</v>
      </c>
      <c r="BA285" s="1"/>
      <c r="BB285" s="1" t="s">
        <v>3</v>
      </c>
      <c r="BC285" s="1" t="s">
        <v>3</v>
      </c>
      <c r="BD285" s="1" t="s">
        <v>3</v>
      </c>
      <c r="BE285" s="1" t="s">
        <v>3</v>
      </c>
      <c r="BF285" s="1" t="s">
        <v>3</v>
      </c>
      <c r="BG285" s="1" t="s">
        <v>3</v>
      </c>
      <c r="BH285" s="1" t="s">
        <v>3</v>
      </c>
      <c r="BI285" s="1" t="s">
        <v>3</v>
      </c>
      <c r="BJ285" s="1" t="s">
        <v>3</v>
      </c>
      <c r="BK285" s="1" t="s">
        <v>3</v>
      </c>
      <c r="BL285" s="1" t="s">
        <v>3</v>
      </c>
      <c r="BM285" s="1" t="s">
        <v>3</v>
      </c>
      <c r="BN285" s="1" t="s">
        <v>3</v>
      </c>
      <c r="BO285" s="1" t="s">
        <v>3</v>
      </c>
      <c r="BP285" s="1" t="s">
        <v>3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>
        <v>0</v>
      </c>
      <c r="CG285" s="1">
        <v>0</v>
      </c>
      <c r="CH285" s="1"/>
      <c r="CI285" s="1" t="s">
        <v>3</v>
      </c>
      <c r="CJ285" s="1" t="s">
        <v>3</v>
      </c>
      <c r="CK285" t="s">
        <v>3</v>
      </c>
      <c r="CL285" t="s">
        <v>3</v>
      </c>
      <c r="CM285" t="s">
        <v>3</v>
      </c>
      <c r="CN285" t="s">
        <v>3</v>
      </c>
      <c r="CO285" t="s">
        <v>3</v>
      </c>
      <c r="CP285" t="s">
        <v>3</v>
      </c>
      <c r="CQ285" t="s">
        <v>3</v>
      </c>
    </row>
    <row r="287" spans="1:206" x14ac:dyDescent="0.2">
      <c r="A287" s="2">
        <v>52</v>
      </c>
      <c r="B287" s="2">
        <f t="shared" ref="B287:G287" si="139">B384</f>
        <v>1</v>
      </c>
      <c r="C287" s="2">
        <f t="shared" si="139"/>
        <v>3</v>
      </c>
      <c r="D287" s="2">
        <f t="shared" si="139"/>
        <v>285</v>
      </c>
      <c r="E287" s="2">
        <f t="shared" si="139"/>
        <v>0</v>
      </c>
      <c r="F287" s="2" t="str">
        <f t="shared" si="139"/>
        <v>02-01-03</v>
      </c>
      <c r="G287" s="2" t="str">
        <f t="shared" si="139"/>
        <v>Строительство 2 КЛ-0,4 кВ (ГНБ)</v>
      </c>
      <c r="H287" s="2"/>
      <c r="I287" s="2"/>
      <c r="J287" s="2"/>
      <c r="K287" s="2"/>
      <c r="L287" s="2"/>
      <c r="M287" s="2"/>
      <c r="N287" s="2"/>
      <c r="O287" s="2">
        <f t="shared" ref="O287:AT287" si="140">O384</f>
        <v>1054167.8500000001</v>
      </c>
      <c r="P287" s="2">
        <f t="shared" si="140"/>
        <v>411217.99</v>
      </c>
      <c r="Q287" s="2">
        <f t="shared" si="140"/>
        <v>434701.44</v>
      </c>
      <c r="R287" s="2">
        <f t="shared" si="140"/>
        <v>113676.96</v>
      </c>
      <c r="S287" s="2">
        <f t="shared" si="140"/>
        <v>94571.46</v>
      </c>
      <c r="T287" s="2">
        <f t="shared" si="140"/>
        <v>0</v>
      </c>
      <c r="U287" s="2">
        <f t="shared" si="140"/>
        <v>175.06399999999999</v>
      </c>
      <c r="V287" s="2">
        <f t="shared" si="140"/>
        <v>196.38</v>
      </c>
      <c r="W287" s="2">
        <f t="shared" si="140"/>
        <v>0</v>
      </c>
      <c r="X287" s="2">
        <f t="shared" si="140"/>
        <v>218222.67</v>
      </c>
      <c r="Y287" s="2">
        <f t="shared" si="140"/>
        <v>94807.360000000001</v>
      </c>
      <c r="Z287" s="2">
        <f t="shared" si="140"/>
        <v>0</v>
      </c>
      <c r="AA287" s="2">
        <f t="shared" si="140"/>
        <v>0</v>
      </c>
      <c r="AB287" s="2">
        <f t="shared" si="140"/>
        <v>0</v>
      </c>
      <c r="AC287" s="2">
        <f t="shared" si="140"/>
        <v>0</v>
      </c>
      <c r="AD287" s="2">
        <f t="shared" si="140"/>
        <v>0</v>
      </c>
      <c r="AE287" s="2">
        <f t="shared" si="140"/>
        <v>0</v>
      </c>
      <c r="AF287" s="2">
        <f t="shared" si="140"/>
        <v>0</v>
      </c>
      <c r="AG287" s="2">
        <f t="shared" si="140"/>
        <v>0</v>
      </c>
      <c r="AH287" s="2">
        <f t="shared" si="140"/>
        <v>0</v>
      </c>
      <c r="AI287" s="2">
        <f t="shared" si="140"/>
        <v>0</v>
      </c>
      <c r="AJ287" s="2">
        <f t="shared" si="140"/>
        <v>0</v>
      </c>
      <c r="AK287" s="2">
        <f t="shared" si="140"/>
        <v>0</v>
      </c>
      <c r="AL287" s="2">
        <f t="shared" si="140"/>
        <v>0</v>
      </c>
      <c r="AM287" s="2">
        <f t="shared" si="140"/>
        <v>0</v>
      </c>
      <c r="AN287" s="2">
        <f t="shared" si="140"/>
        <v>0</v>
      </c>
      <c r="AO287" s="2">
        <f t="shared" si="140"/>
        <v>0</v>
      </c>
      <c r="AP287" s="2">
        <f t="shared" si="140"/>
        <v>0</v>
      </c>
      <c r="AQ287" s="2">
        <f t="shared" si="140"/>
        <v>0</v>
      </c>
      <c r="AR287" s="2">
        <f t="shared" si="140"/>
        <v>1367197.88</v>
      </c>
      <c r="AS287" s="2">
        <f t="shared" si="140"/>
        <v>1242878.98</v>
      </c>
      <c r="AT287" s="2">
        <f t="shared" si="140"/>
        <v>124318.9</v>
      </c>
      <c r="AU287" s="2">
        <f t="shared" ref="AU287:BZ287" si="141">AU384</f>
        <v>0</v>
      </c>
      <c r="AV287" s="2">
        <f t="shared" si="141"/>
        <v>411217.99</v>
      </c>
      <c r="AW287" s="2">
        <f t="shared" si="141"/>
        <v>411217.99</v>
      </c>
      <c r="AX287" s="2">
        <f t="shared" si="141"/>
        <v>0</v>
      </c>
      <c r="AY287" s="2">
        <f t="shared" si="141"/>
        <v>411217.99</v>
      </c>
      <c r="AZ287" s="2">
        <f t="shared" si="141"/>
        <v>0</v>
      </c>
      <c r="BA287" s="2">
        <f t="shared" si="141"/>
        <v>0</v>
      </c>
      <c r="BB287" s="2">
        <f t="shared" si="141"/>
        <v>0</v>
      </c>
      <c r="BC287" s="2">
        <f t="shared" si="141"/>
        <v>0</v>
      </c>
      <c r="BD287" s="2">
        <f t="shared" si="141"/>
        <v>0</v>
      </c>
      <c r="BE287" s="2">
        <f t="shared" si="141"/>
        <v>0</v>
      </c>
      <c r="BF287" s="2">
        <f t="shared" si="141"/>
        <v>0</v>
      </c>
      <c r="BG287" s="2">
        <f t="shared" si="141"/>
        <v>0</v>
      </c>
      <c r="BH287" s="2">
        <f t="shared" si="141"/>
        <v>0</v>
      </c>
      <c r="BI287" s="2">
        <f t="shared" si="141"/>
        <v>0</v>
      </c>
      <c r="BJ287" s="2">
        <f t="shared" si="141"/>
        <v>0</v>
      </c>
      <c r="BK287" s="2">
        <f t="shared" si="141"/>
        <v>0</v>
      </c>
      <c r="BL287" s="2">
        <f t="shared" si="141"/>
        <v>0</v>
      </c>
      <c r="BM287" s="2">
        <f t="shared" si="141"/>
        <v>0</v>
      </c>
      <c r="BN287" s="2">
        <f t="shared" si="141"/>
        <v>0</v>
      </c>
      <c r="BO287" s="2">
        <f t="shared" si="141"/>
        <v>0</v>
      </c>
      <c r="BP287" s="2">
        <f t="shared" si="141"/>
        <v>0</v>
      </c>
      <c r="BQ287" s="2">
        <f t="shared" si="141"/>
        <v>0</v>
      </c>
      <c r="BR287" s="2">
        <f t="shared" si="141"/>
        <v>0</v>
      </c>
      <c r="BS287" s="2">
        <f t="shared" si="141"/>
        <v>0</v>
      </c>
      <c r="BT287" s="2">
        <f t="shared" si="141"/>
        <v>0</v>
      </c>
      <c r="BU287" s="2">
        <f t="shared" si="141"/>
        <v>0</v>
      </c>
      <c r="BV287" s="2">
        <f t="shared" si="141"/>
        <v>0</v>
      </c>
      <c r="BW287" s="2">
        <f t="shared" si="141"/>
        <v>0</v>
      </c>
      <c r="BX287" s="2">
        <f t="shared" si="141"/>
        <v>0</v>
      </c>
      <c r="BY287" s="2">
        <f t="shared" si="141"/>
        <v>0</v>
      </c>
      <c r="BZ287" s="2">
        <f t="shared" si="141"/>
        <v>0</v>
      </c>
      <c r="CA287" s="2">
        <f t="shared" ref="CA287:DF287" si="142">CA384</f>
        <v>0</v>
      </c>
      <c r="CB287" s="2">
        <f t="shared" si="142"/>
        <v>0</v>
      </c>
      <c r="CC287" s="2">
        <f t="shared" si="142"/>
        <v>0</v>
      </c>
      <c r="CD287" s="2">
        <f t="shared" si="142"/>
        <v>0</v>
      </c>
      <c r="CE287" s="2">
        <f t="shared" si="142"/>
        <v>0</v>
      </c>
      <c r="CF287" s="2">
        <f t="shared" si="142"/>
        <v>0</v>
      </c>
      <c r="CG287" s="2">
        <f t="shared" si="142"/>
        <v>0</v>
      </c>
      <c r="CH287" s="2">
        <f t="shared" si="142"/>
        <v>0</v>
      </c>
      <c r="CI287" s="2">
        <f t="shared" si="142"/>
        <v>0</v>
      </c>
      <c r="CJ287" s="2">
        <f t="shared" si="142"/>
        <v>0</v>
      </c>
      <c r="CK287" s="2">
        <f t="shared" si="142"/>
        <v>0</v>
      </c>
      <c r="CL287" s="2">
        <f t="shared" si="142"/>
        <v>0</v>
      </c>
      <c r="CM287" s="2">
        <f t="shared" si="142"/>
        <v>0</v>
      </c>
      <c r="CN287" s="2">
        <f t="shared" si="142"/>
        <v>0</v>
      </c>
      <c r="CO287" s="2">
        <f t="shared" si="142"/>
        <v>0</v>
      </c>
      <c r="CP287" s="2">
        <f t="shared" si="142"/>
        <v>0</v>
      </c>
      <c r="CQ287" s="2">
        <f t="shared" si="142"/>
        <v>0</v>
      </c>
      <c r="CR287" s="2">
        <f t="shared" si="142"/>
        <v>0</v>
      </c>
      <c r="CS287" s="2">
        <f t="shared" si="142"/>
        <v>0</v>
      </c>
      <c r="CT287" s="2">
        <f t="shared" si="142"/>
        <v>0</v>
      </c>
      <c r="CU287" s="2">
        <f t="shared" si="142"/>
        <v>0</v>
      </c>
      <c r="CV287" s="2">
        <f t="shared" si="142"/>
        <v>0</v>
      </c>
      <c r="CW287" s="2">
        <f t="shared" si="142"/>
        <v>0</v>
      </c>
      <c r="CX287" s="2">
        <f t="shared" si="142"/>
        <v>0</v>
      </c>
      <c r="CY287" s="2">
        <f t="shared" si="142"/>
        <v>0</v>
      </c>
      <c r="CZ287" s="2">
        <f t="shared" si="142"/>
        <v>0</v>
      </c>
      <c r="DA287" s="2">
        <f t="shared" si="142"/>
        <v>0</v>
      </c>
      <c r="DB287" s="2">
        <f t="shared" si="142"/>
        <v>0</v>
      </c>
      <c r="DC287" s="2">
        <f t="shared" si="142"/>
        <v>0</v>
      </c>
      <c r="DD287" s="2">
        <f t="shared" si="142"/>
        <v>0</v>
      </c>
      <c r="DE287" s="2">
        <f t="shared" si="142"/>
        <v>0</v>
      </c>
      <c r="DF287" s="2">
        <f t="shared" si="142"/>
        <v>0</v>
      </c>
      <c r="DG287" s="3">
        <f t="shared" ref="DG287:EL287" si="143">DG384</f>
        <v>0</v>
      </c>
      <c r="DH287" s="3">
        <f t="shared" si="143"/>
        <v>0</v>
      </c>
      <c r="DI287" s="3">
        <f t="shared" si="143"/>
        <v>0</v>
      </c>
      <c r="DJ287" s="3">
        <f t="shared" si="143"/>
        <v>0</v>
      </c>
      <c r="DK287" s="3">
        <f t="shared" si="143"/>
        <v>0</v>
      </c>
      <c r="DL287" s="3">
        <f t="shared" si="143"/>
        <v>0</v>
      </c>
      <c r="DM287" s="3">
        <f t="shared" si="143"/>
        <v>0</v>
      </c>
      <c r="DN287" s="3">
        <f t="shared" si="143"/>
        <v>0</v>
      </c>
      <c r="DO287" s="3">
        <f t="shared" si="143"/>
        <v>0</v>
      </c>
      <c r="DP287" s="3">
        <f t="shared" si="143"/>
        <v>0</v>
      </c>
      <c r="DQ287" s="3">
        <f t="shared" si="143"/>
        <v>0</v>
      </c>
      <c r="DR287" s="3">
        <f t="shared" si="143"/>
        <v>0</v>
      </c>
      <c r="DS287" s="3">
        <f t="shared" si="143"/>
        <v>0</v>
      </c>
      <c r="DT287" s="3">
        <f t="shared" si="143"/>
        <v>0</v>
      </c>
      <c r="DU287" s="3">
        <f t="shared" si="143"/>
        <v>0</v>
      </c>
      <c r="DV287" s="3">
        <f t="shared" si="143"/>
        <v>0</v>
      </c>
      <c r="DW287" s="3">
        <f t="shared" si="143"/>
        <v>0</v>
      </c>
      <c r="DX287" s="3">
        <f t="shared" si="143"/>
        <v>0</v>
      </c>
      <c r="DY287" s="3">
        <f t="shared" si="143"/>
        <v>0</v>
      </c>
      <c r="DZ287" s="3">
        <f t="shared" si="143"/>
        <v>0</v>
      </c>
      <c r="EA287" s="3">
        <f t="shared" si="143"/>
        <v>0</v>
      </c>
      <c r="EB287" s="3">
        <f t="shared" si="143"/>
        <v>0</v>
      </c>
      <c r="EC287" s="3">
        <f t="shared" si="143"/>
        <v>0</v>
      </c>
      <c r="ED287" s="3">
        <f t="shared" si="143"/>
        <v>0</v>
      </c>
      <c r="EE287" s="3">
        <f t="shared" si="143"/>
        <v>0</v>
      </c>
      <c r="EF287" s="3">
        <f t="shared" si="143"/>
        <v>0</v>
      </c>
      <c r="EG287" s="3">
        <f t="shared" si="143"/>
        <v>0</v>
      </c>
      <c r="EH287" s="3">
        <f t="shared" si="143"/>
        <v>0</v>
      </c>
      <c r="EI287" s="3">
        <f t="shared" si="143"/>
        <v>0</v>
      </c>
      <c r="EJ287" s="3">
        <f t="shared" si="143"/>
        <v>0</v>
      </c>
      <c r="EK287" s="3">
        <f t="shared" si="143"/>
        <v>0</v>
      </c>
      <c r="EL287" s="3">
        <f t="shared" si="143"/>
        <v>0</v>
      </c>
      <c r="EM287" s="3">
        <f t="shared" ref="EM287:FR287" si="144">EM384</f>
        <v>0</v>
      </c>
      <c r="EN287" s="3">
        <f t="shared" si="144"/>
        <v>0</v>
      </c>
      <c r="EO287" s="3">
        <f t="shared" si="144"/>
        <v>0</v>
      </c>
      <c r="EP287" s="3">
        <f t="shared" si="144"/>
        <v>0</v>
      </c>
      <c r="EQ287" s="3">
        <f t="shared" si="144"/>
        <v>0</v>
      </c>
      <c r="ER287" s="3">
        <f t="shared" si="144"/>
        <v>0</v>
      </c>
      <c r="ES287" s="3">
        <f t="shared" si="144"/>
        <v>0</v>
      </c>
      <c r="ET287" s="3">
        <f t="shared" si="144"/>
        <v>0</v>
      </c>
      <c r="EU287" s="3">
        <f t="shared" si="144"/>
        <v>0</v>
      </c>
      <c r="EV287" s="3">
        <f t="shared" si="144"/>
        <v>0</v>
      </c>
      <c r="EW287" s="3">
        <f t="shared" si="144"/>
        <v>0</v>
      </c>
      <c r="EX287" s="3">
        <f t="shared" si="144"/>
        <v>0</v>
      </c>
      <c r="EY287" s="3">
        <f t="shared" si="144"/>
        <v>0</v>
      </c>
      <c r="EZ287" s="3">
        <f t="shared" si="144"/>
        <v>0</v>
      </c>
      <c r="FA287" s="3">
        <f t="shared" si="144"/>
        <v>0</v>
      </c>
      <c r="FB287" s="3">
        <f t="shared" si="144"/>
        <v>0</v>
      </c>
      <c r="FC287" s="3">
        <f t="shared" si="144"/>
        <v>0</v>
      </c>
      <c r="FD287" s="3">
        <f t="shared" si="144"/>
        <v>0</v>
      </c>
      <c r="FE287" s="3">
        <f t="shared" si="144"/>
        <v>0</v>
      </c>
      <c r="FF287" s="3">
        <f t="shared" si="144"/>
        <v>0</v>
      </c>
      <c r="FG287" s="3">
        <f t="shared" si="144"/>
        <v>0</v>
      </c>
      <c r="FH287" s="3">
        <f t="shared" si="144"/>
        <v>0</v>
      </c>
      <c r="FI287" s="3">
        <f t="shared" si="144"/>
        <v>0</v>
      </c>
      <c r="FJ287" s="3">
        <f t="shared" si="144"/>
        <v>0</v>
      </c>
      <c r="FK287" s="3">
        <f t="shared" si="144"/>
        <v>0</v>
      </c>
      <c r="FL287" s="3">
        <f t="shared" si="144"/>
        <v>0</v>
      </c>
      <c r="FM287" s="3">
        <f t="shared" si="144"/>
        <v>0</v>
      </c>
      <c r="FN287" s="3">
        <f t="shared" si="144"/>
        <v>0</v>
      </c>
      <c r="FO287" s="3">
        <f t="shared" si="144"/>
        <v>0</v>
      </c>
      <c r="FP287" s="3">
        <f t="shared" si="144"/>
        <v>0</v>
      </c>
      <c r="FQ287" s="3">
        <f t="shared" si="144"/>
        <v>0</v>
      </c>
      <c r="FR287" s="3">
        <f t="shared" si="144"/>
        <v>0</v>
      </c>
      <c r="FS287" s="3">
        <f t="shared" ref="FS287:GX287" si="145">FS384</f>
        <v>0</v>
      </c>
      <c r="FT287" s="3">
        <f t="shared" si="145"/>
        <v>0</v>
      </c>
      <c r="FU287" s="3">
        <f t="shared" si="145"/>
        <v>0</v>
      </c>
      <c r="FV287" s="3">
        <f t="shared" si="145"/>
        <v>0</v>
      </c>
      <c r="FW287" s="3">
        <f t="shared" si="145"/>
        <v>0</v>
      </c>
      <c r="FX287" s="3">
        <f t="shared" si="145"/>
        <v>0</v>
      </c>
      <c r="FY287" s="3">
        <f t="shared" si="145"/>
        <v>0</v>
      </c>
      <c r="FZ287" s="3">
        <f t="shared" si="145"/>
        <v>0</v>
      </c>
      <c r="GA287" s="3">
        <f t="shared" si="145"/>
        <v>0</v>
      </c>
      <c r="GB287" s="3">
        <f t="shared" si="145"/>
        <v>0</v>
      </c>
      <c r="GC287" s="3">
        <f t="shared" si="145"/>
        <v>0</v>
      </c>
      <c r="GD287" s="3">
        <f t="shared" si="145"/>
        <v>0</v>
      </c>
      <c r="GE287" s="3">
        <f t="shared" si="145"/>
        <v>0</v>
      </c>
      <c r="GF287" s="3">
        <f t="shared" si="145"/>
        <v>0</v>
      </c>
      <c r="GG287" s="3">
        <f t="shared" si="145"/>
        <v>0</v>
      </c>
      <c r="GH287" s="3">
        <f t="shared" si="145"/>
        <v>0</v>
      </c>
      <c r="GI287" s="3">
        <f t="shared" si="145"/>
        <v>0</v>
      </c>
      <c r="GJ287" s="3">
        <f t="shared" si="145"/>
        <v>0</v>
      </c>
      <c r="GK287" s="3">
        <f t="shared" si="145"/>
        <v>0</v>
      </c>
      <c r="GL287" s="3">
        <f t="shared" si="145"/>
        <v>0</v>
      </c>
      <c r="GM287" s="3">
        <f t="shared" si="145"/>
        <v>0</v>
      </c>
      <c r="GN287" s="3">
        <f t="shared" si="145"/>
        <v>0</v>
      </c>
      <c r="GO287" s="3">
        <f t="shared" si="145"/>
        <v>0</v>
      </c>
      <c r="GP287" s="3">
        <f t="shared" si="145"/>
        <v>0</v>
      </c>
      <c r="GQ287" s="3">
        <f t="shared" si="145"/>
        <v>0</v>
      </c>
      <c r="GR287" s="3">
        <f t="shared" si="145"/>
        <v>0</v>
      </c>
      <c r="GS287" s="3">
        <f t="shared" si="145"/>
        <v>0</v>
      </c>
      <c r="GT287" s="3">
        <f t="shared" si="145"/>
        <v>0</v>
      </c>
      <c r="GU287" s="3">
        <f t="shared" si="145"/>
        <v>0</v>
      </c>
      <c r="GV287" s="3">
        <f t="shared" si="145"/>
        <v>0</v>
      </c>
      <c r="GW287" s="3">
        <f t="shared" si="145"/>
        <v>0</v>
      </c>
      <c r="GX287" s="3">
        <f t="shared" si="145"/>
        <v>0</v>
      </c>
    </row>
    <row r="289" spans="1:245" x14ac:dyDescent="0.2">
      <c r="A289" s="1">
        <v>4</v>
      </c>
      <c r="B289" s="1">
        <v>1</v>
      </c>
      <c r="C289" s="1"/>
      <c r="D289" s="1">
        <f>ROW(A314)</f>
        <v>314</v>
      </c>
      <c r="E289" s="1"/>
      <c r="F289" s="1" t="s">
        <v>15</v>
      </c>
      <c r="G289" s="1" t="s">
        <v>272</v>
      </c>
      <c r="H289" s="1" t="s">
        <v>3</v>
      </c>
      <c r="I289" s="1">
        <v>0</v>
      </c>
      <c r="J289" s="1"/>
      <c r="K289" s="1">
        <v>-1</v>
      </c>
      <c r="L289" s="1"/>
      <c r="M289" s="1" t="s">
        <v>3</v>
      </c>
      <c r="N289" s="1"/>
      <c r="O289" s="1"/>
      <c r="P289" s="1"/>
      <c r="Q289" s="1"/>
      <c r="R289" s="1"/>
      <c r="S289" s="1">
        <v>0</v>
      </c>
      <c r="T289" s="1"/>
      <c r="U289" s="1" t="s">
        <v>3</v>
      </c>
      <c r="V289" s="1">
        <v>0</v>
      </c>
      <c r="W289" s="1"/>
      <c r="X289" s="1"/>
      <c r="Y289" s="1"/>
      <c r="Z289" s="1"/>
      <c r="AA289" s="1"/>
      <c r="AB289" s="1" t="s">
        <v>3</v>
      </c>
      <c r="AC289" s="1" t="s">
        <v>3</v>
      </c>
      <c r="AD289" s="1" t="s">
        <v>3</v>
      </c>
      <c r="AE289" s="1" t="s">
        <v>3</v>
      </c>
      <c r="AF289" s="1" t="s">
        <v>3</v>
      </c>
      <c r="AG289" s="1" t="s">
        <v>3</v>
      </c>
      <c r="AH289" s="1"/>
      <c r="AI289" s="1"/>
      <c r="AJ289" s="1"/>
      <c r="AK289" s="1"/>
      <c r="AL289" s="1"/>
      <c r="AM289" s="1"/>
      <c r="AN289" s="1"/>
      <c r="AO289" s="1"/>
      <c r="AP289" s="1" t="s">
        <v>3</v>
      </c>
      <c r="AQ289" s="1" t="s">
        <v>3</v>
      </c>
      <c r="AR289" s="1" t="s">
        <v>3</v>
      </c>
      <c r="AS289" s="1"/>
      <c r="AT289" s="1"/>
      <c r="AU289" s="1"/>
      <c r="AV289" s="1"/>
      <c r="AW289" s="1"/>
      <c r="AX289" s="1"/>
      <c r="AY289" s="1"/>
      <c r="AZ289" s="1" t="s">
        <v>3</v>
      </c>
      <c r="BA289" s="1"/>
      <c r="BB289" s="1" t="s">
        <v>3</v>
      </c>
      <c r="BC289" s="1" t="s">
        <v>3</v>
      </c>
      <c r="BD289" s="1" t="s">
        <v>3</v>
      </c>
      <c r="BE289" s="1" t="s">
        <v>3</v>
      </c>
      <c r="BF289" s="1" t="s">
        <v>3</v>
      </c>
      <c r="BG289" s="1" t="s">
        <v>3</v>
      </c>
      <c r="BH289" s="1" t="s">
        <v>3</v>
      </c>
      <c r="BI289" s="1" t="s">
        <v>3</v>
      </c>
      <c r="BJ289" s="1" t="s">
        <v>3</v>
      </c>
      <c r="BK289" s="1" t="s">
        <v>3</v>
      </c>
      <c r="BL289" s="1" t="s">
        <v>3</v>
      </c>
      <c r="BM289" s="1" t="s">
        <v>3</v>
      </c>
      <c r="BN289" s="1" t="s">
        <v>3</v>
      </c>
      <c r="BO289" s="1" t="s">
        <v>3</v>
      </c>
      <c r="BP289" s="1" t="s">
        <v>3</v>
      </c>
      <c r="BQ289" s="1"/>
      <c r="BR289" s="1"/>
      <c r="BS289" s="1"/>
      <c r="BT289" s="1"/>
      <c r="BU289" s="1"/>
      <c r="BV289" s="1"/>
      <c r="BW289" s="1"/>
      <c r="BX289" s="1">
        <v>0</v>
      </c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>
        <v>0</v>
      </c>
    </row>
    <row r="291" spans="1:245" x14ac:dyDescent="0.2">
      <c r="A291" s="2">
        <v>52</v>
      </c>
      <c r="B291" s="2">
        <f t="shared" ref="B291:G291" si="146">B314</f>
        <v>1</v>
      </c>
      <c r="C291" s="2">
        <f t="shared" si="146"/>
        <v>4</v>
      </c>
      <c r="D291" s="2">
        <f t="shared" si="146"/>
        <v>289</v>
      </c>
      <c r="E291" s="2">
        <f t="shared" si="146"/>
        <v>0</v>
      </c>
      <c r="F291" s="2" t="str">
        <f t="shared" si="146"/>
        <v>Новый раздел</v>
      </c>
      <c r="G291" s="2" t="str">
        <f t="shared" si="146"/>
        <v>2 КЛ-0,4 кВ ГНБ (2 скважины по 45 м)</v>
      </c>
      <c r="H291" s="2"/>
      <c r="I291" s="2"/>
      <c r="J291" s="2"/>
      <c r="K291" s="2"/>
      <c r="L291" s="2"/>
      <c r="M291" s="2"/>
      <c r="N291" s="2"/>
      <c r="O291" s="2">
        <f t="shared" ref="O291:AT291" si="147">O314</f>
        <v>949196.87</v>
      </c>
      <c r="P291" s="2">
        <f t="shared" si="147"/>
        <v>306247.01</v>
      </c>
      <c r="Q291" s="2">
        <f t="shared" si="147"/>
        <v>434701.44</v>
      </c>
      <c r="R291" s="2">
        <f t="shared" si="147"/>
        <v>113676.96</v>
      </c>
      <c r="S291" s="2">
        <f t="shared" si="147"/>
        <v>94571.46</v>
      </c>
      <c r="T291" s="2">
        <f t="shared" si="147"/>
        <v>0</v>
      </c>
      <c r="U291" s="2">
        <f t="shared" si="147"/>
        <v>175.06399999999999</v>
      </c>
      <c r="V291" s="2">
        <f t="shared" si="147"/>
        <v>196.38</v>
      </c>
      <c r="W291" s="2">
        <f t="shared" si="147"/>
        <v>0</v>
      </c>
      <c r="X291" s="2">
        <f t="shared" si="147"/>
        <v>218222.67</v>
      </c>
      <c r="Y291" s="2">
        <f t="shared" si="147"/>
        <v>94807.360000000001</v>
      </c>
      <c r="Z291" s="2">
        <f t="shared" si="147"/>
        <v>0</v>
      </c>
      <c r="AA291" s="2">
        <f t="shared" si="147"/>
        <v>0</v>
      </c>
      <c r="AB291" s="2">
        <f t="shared" si="147"/>
        <v>949196.87</v>
      </c>
      <c r="AC291" s="2">
        <f t="shared" si="147"/>
        <v>306247.01</v>
      </c>
      <c r="AD291" s="2">
        <f t="shared" si="147"/>
        <v>434701.44</v>
      </c>
      <c r="AE291" s="2">
        <f t="shared" si="147"/>
        <v>113676.96</v>
      </c>
      <c r="AF291" s="2">
        <f t="shared" si="147"/>
        <v>94571.46</v>
      </c>
      <c r="AG291" s="2">
        <f t="shared" si="147"/>
        <v>0</v>
      </c>
      <c r="AH291" s="2">
        <f t="shared" si="147"/>
        <v>175.06399999999999</v>
      </c>
      <c r="AI291" s="2">
        <f t="shared" si="147"/>
        <v>196.38</v>
      </c>
      <c r="AJ291" s="2">
        <f t="shared" si="147"/>
        <v>0</v>
      </c>
      <c r="AK291" s="2">
        <f t="shared" si="147"/>
        <v>218222.67</v>
      </c>
      <c r="AL291" s="2">
        <f t="shared" si="147"/>
        <v>94807.360000000001</v>
      </c>
      <c r="AM291" s="2">
        <f t="shared" si="147"/>
        <v>0</v>
      </c>
      <c r="AN291" s="2">
        <f t="shared" si="147"/>
        <v>0</v>
      </c>
      <c r="AO291" s="2">
        <f t="shared" si="147"/>
        <v>0</v>
      </c>
      <c r="AP291" s="2">
        <f t="shared" si="147"/>
        <v>0</v>
      </c>
      <c r="AQ291" s="2">
        <f t="shared" si="147"/>
        <v>0</v>
      </c>
      <c r="AR291" s="2">
        <f t="shared" si="147"/>
        <v>1262226.8999999999</v>
      </c>
      <c r="AS291" s="2">
        <f t="shared" si="147"/>
        <v>1237620.5</v>
      </c>
      <c r="AT291" s="2">
        <f t="shared" si="147"/>
        <v>24606.400000000001</v>
      </c>
      <c r="AU291" s="2">
        <f t="shared" ref="AU291:BZ291" si="148">AU314</f>
        <v>0</v>
      </c>
      <c r="AV291" s="2">
        <f t="shared" si="148"/>
        <v>306247.01</v>
      </c>
      <c r="AW291" s="2">
        <f t="shared" si="148"/>
        <v>306247.01</v>
      </c>
      <c r="AX291" s="2">
        <f t="shared" si="148"/>
        <v>0</v>
      </c>
      <c r="AY291" s="2">
        <f t="shared" si="148"/>
        <v>306247.01</v>
      </c>
      <c r="AZ291" s="2">
        <f t="shared" si="148"/>
        <v>0</v>
      </c>
      <c r="BA291" s="2">
        <f t="shared" si="148"/>
        <v>0</v>
      </c>
      <c r="BB291" s="2">
        <f t="shared" si="148"/>
        <v>0</v>
      </c>
      <c r="BC291" s="2">
        <f t="shared" si="148"/>
        <v>0</v>
      </c>
      <c r="BD291" s="2">
        <f t="shared" si="148"/>
        <v>0</v>
      </c>
      <c r="BE291" s="2">
        <f t="shared" si="148"/>
        <v>0</v>
      </c>
      <c r="BF291" s="2">
        <f t="shared" si="148"/>
        <v>0</v>
      </c>
      <c r="BG291" s="2">
        <f t="shared" si="148"/>
        <v>0</v>
      </c>
      <c r="BH291" s="2">
        <f t="shared" si="148"/>
        <v>0</v>
      </c>
      <c r="BI291" s="2">
        <f t="shared" si="148"/>
        <v>0</v>
      </c>
      <c r="BJ291" s="2">
        <f t="shared" si="148"/>
        <v>0</v>
      </c>
      <c r="BK291" s="2">
        <f t="shared" si="148"/>
        <v>0</v>
      </c>
      <c r="BL291" s="2">
        <f t="shared" si="148"/>
        <v>0</v>
      </c>
      <c r="BM291" s="2">
        <f t="shared" si="148"/>
        <v>0</v>
      </c>
      <c r="BN291" s="2">
        <f t="shared" si="148"/>
        <v>0</v>
      </c>
      <c r="BO291" s="2">
        <f t="shared" si="148"/>
        <v>0</v>
      </c>
      <c r="BP291" s="2">
        <f t="shared" si="148"/>
        <v>0</v>
      </c>
      <c r="BQ291" s="2">
        <f t="shared" si="148"/>
        <v>0</v>
      </c>
      <c r="BR291" s="2">
        <f t="shared" si="148"/>
        <v>0</v>
      </c>
      <c r="BS291" s="2">
        <f t="shared" si="148"/>
        <v>0</v>
      </c>
      <c r="BT291" s="2">
        <f t="shared" si="148"/>
        <v>0</v>
      </c>
      <c r="BU291" s="2">
        <f t="shared" si="148"/>
        <v>0</v>
      </c>
      <c r="BV291" s="2">
        <f t="shared" si="148"/>
        <v>0</v>
      </c>
      <c r="BW291" s="2">
        <f t="shared" si="148"/>
        <v>0</v>
      </c>
      <c r="BX291" s="2">
        <f t="shared" si="148"/>
        <v>0</v>
      </c>
      <c r="BY291" s="2">
        <f t="shared" si="148"/>
        <v>0</v>
      </c>
      <c r="BZ291" s="2">
        <f t="shared" si="148"/>
        <v>0</v>
      </c>
      <c r="CA291" s="2">
        <f t="shared" ref="CA291:DF291" si="149">CA314</f>
        <v>1262226.8999999999</v>
      </c>
      <c r="CB291" s="2">
        <f t="shared" si="149"/>
        <v>1237620.5</v>
      </c>
      <c r="CC291" s="2">
        <f t="shared" si="149"/>
        <v>24606.400000000001</v>
      </c>
      <c r="CD291" s="2">
        <f t="shared" si="149"/>
        <v>0</v>
      </c>
      <c r="CE291" s="2">
        <f t="shared" si="149"/>
        <v>306247.01</v>
      </c>
      <c r="CF291" s="2">
        <f t="shared" si="149"/>
        <v>306247.01</v>
      </c>
      <c r="CG291" s="2">
        <f t="shared" si="149"/>
        <v>0</v>
      </c>
      <c r="CH291" s="2">
        <f t="shared" si="149"/>
        <v>306247.01</v>
      </c>
      <c r="CI291" s="2">
        <f t="shared" si="149"/>
        <v>0</v>
      </c>
      <c r="CJ291" s="2">
        <f t="shared" si="149"/>
        <v>0</v>
      </c>
      <c r="CK291" s="2">
        <f t="shared" si="149"/>
        <v>0</v>
      </c>
      <c r="CL291" s="2">
        <f t="shared" si="149"/>
        <v>0</v>
      </c>
      <c r="CM291" s="2">
        <f t="shared" si="149"/>
        <v>0</v>
      </c>
      <c r="CN291" s="2">
        <f t="shared" si="149"/>
        <v>0</v>
      </c>
      <c r="CO291" s="2">
        <f t="shared" si="149"/>
        <v>0</v>
      </c>
      <c r="CP291" s="2">
        <f t="shared" si="149"/>
        <v>0</v>
      </c>
      <c r="CQ291" s="2">
        <f t="shared" si="149"/>
        <v>0</v>
      </c>
      <c r="CR291" s="2">
        <f t="shared" si="149"/>
        <v>0</v>
      </c>
      <c r="CS291" s="2">
        <f t="shared" si="149"/>
        <v>0</v>
      </c>
      <c r="CT291" s="2">
        <f t="shared" si="149"/>
        <v>0</v>
      </c>
      <c r="CU291" s="2">
        <f t="shared" si="149"/>
        <v>0</v>
      </c>
      <c r="CV291" s="2">
        <f t="shared" si="149"/>
        <v>0</v>
      </c>
      <c r="CW291" s="2">
        <f t="shared" si="149"/>
        <v>0</v>
      </c>
      <c r="CX291" s="2">
        <f t="shared" si="149"/>
        <v>0</v>
      </c>
      <c r="CY291" s="2">
        <f t="shared" si="149"/>
        <v>0</v>
      </c>
      <c r="CZ291" s="2">
        <f t="shared" si="149"/>
        <v>0</v>
      </c>
      <c r="DA291" s="2">
        <f t="shared" si="149"/>
        <v>0</v>
      </c>
      <c r="DB291" s="2">
        <f t="shared" si="149"/>
        <v>0</v>
      </c>
      <c r="DC291" s="2">
        <f t="shared" si="149"/>
        <v>0</v>
      </c>
      <c r="DD291" s="2">
        <f t="shared" si="149"/>
        <v>0</v>
      </c>
      <c r="DE291" s="2">
        <f t="shared" si="149"/>
        <v>0</v>
      </c>
      <c r="DF291" s="2">
        <f t="shared" si="149"/>
        <v>0</v>
      </c>
      <c r="DG291" s="3">
        <f t="shared" ref="DG291:EL291" si="150">DG314</f>
        <v>0</v>
      </c>
      <c r="DH291" s="3">
        <f t="shared" si="150"/>
        <v>0</v>
      </c>
      <c r="DI291" s="3">
        <f t="shared" si="150"/>
        <v>0</v>
      </c>
      <c r="DJ291" s="3">
        <f t="shared" si="150"/>
        <v>0</v>
      </c>
      <c r="DK291" s="3">
        <f t="shared" si="150"/>
        <v>0</v>
      </c>
      <c r="DL291" s="3">
        <f t="shared" si="150"/>
        <v>0</v>
      </c>
      <c r="DM291" s="3">
        <f t="shared" si="150"/>
        <v>0</v>
      </c>
      <c r="DN291" s="3">
        <f t="shared" si="150"/>
        <v>0</v>
      </c>
      <c r="DO291" s="3">
        <f t="shared" si="150"/>
        <v>0</v>
      </c>
      <c r="DP291" s="3">
        <f t="shared" si="150"/>
        <v>0</v>
      </c>
      <c r="DQ291" s="3">
        <f t="shared" si="150"/>
        <v>0</v>
      </c>
      <c r="DR291" s="3">
        <f t="shared" si="150"/>
        <v>0</v>
      </c>
      <c r="DS291" s="3">
        <f t="shared" si="150"/>
        <v>0</v>
      </c>
      <c r="DT291" s="3">
        <f t="shared" si="150"/>
        <v>0</v>
      </c>
      <c r="DU291" s="3">
        <f t="shared" si="150"/>
        <v>0</v>
      </c>
      <c r="DV291" s="3">
        <f t="shared" si="150"/>
        <v>0</v>
      </c>
      <c r="DW291" s="3">
        <f t="shared" si="150"/>
        <v>0</v>
      </c>
      <c r="DX291" s="3">
        <f t="shared" si="150"/>
        <v>0</v>
      </c>
      <c r="DY291" s="3">
        <f t="shared" si="150"/>
        <v>0</v>
      </c>
      <c r="DZ291" s="3">
        <f t="shared" si="150"/>
        <v>0</v>
      </c>
      <c r="EA291" s="3">
        <f t="shared" si="150"/>
        <v>0</v>
      </c>
      <c r="EB291" s="3">
        <f t="shared" si="150"/>
        <v>0</v>
      </c>
      <c r="EC291" s="3">
        <f t="shared" si="150"/>
        <v>0</v>
      </c>
      <c r="ED291" s="3">
        <f t="shared" si="150"/>
        <v>0</v>
      </c>
      <c r="EE291" s="3">
        <f t="shared" si="150"/>
        <v>0</v>
      </c>
      <c r="EF291" s="3">
        <f t="shared" si="150"/>
        <v>0</v>
      </c>
      <c r="EG291" s="3">
        <f t="shared" si="150"/>
        <v>0</v>
      </c>
      <c r="EH291" s="3">
        <f t="shared" si="150"/>
        <v>0</v>
      </c>
      <c r="EI291" s="3">
        <f t="shared" si="150"/>
        <v>0</v>
      </c>
      <c r="EJ291" s="3">
        <f t="shared" si="150"/>
        <v>0</v>
      </c>
      <c r="EK291" s="3">
        <f t="shared" si="150"/>
        <v>0</v>
      </c>
      <c r="EL291" s="3">
        <f t="shared" si="150"/>
        <v>0</v>
      </c>
      <c r="EM291" s="3">
        <f t="shared" ref="EM291:FR291" si="151">EM314</f>
        <v>0</v>
      </c>
      <c r="EN291" s="3">
        <f t="shared" si="151"/>
        <v>0</v>
      </c>
      <c r="EO291" s="3">
        <f t="shared" si="151"/>
        <v>0</v>
      </c>
      <c r="EP291" s="3">
        <f t="shared" si="151"/>
        <v>0</v>
      </c>
      <c r="EQ291" s="3">
        <f t="shared" si="151"/>
        <v>0</v>
      </c>
      <c r="ER291" s="3">
        <f t="shared" si="151"/>
        <v>0</v>
      </c>
      <c r="ES291" s="3">
        <f t="shared" si="151"/>
        <v>0</v>
      </c>
      <c r="ET291" s="3">
        <f t="shared" si="151"/>
        <v>0</v>
      </c>
      <c r="EU291" s="3">
        <f t="shared" si="151"/>
        <v>0</v>
      </c>
      <c r="EV291" s="3">
        <f t="shared" si="151"/>
        <v>0</v>
      </c>
      <c r="EW291" s="3">
        <f t="shared" si="151"/>
        <v>0</v>
      </c>
      <c r="EX291" s="3">
        <f t="shared" si="151"/>
        <v>0</v>
      </c>
      <c r="EY291" s="3">
        <f t="shared" si="151"/>
        <v>0</v>
      </c>
      <c r="EZ291" s="3">
        <f t="shared" si="151"/>
        <v>0</v>
      </c>
      <c r="FA291" s="3">
        <f t="shared" si="151"/>
        <v>0</v>
      </c>
      <c r="FB291" s="3">
        <f t="shared" si="151"/>
        <v>0</v>
      </c>
      <c r="FC291" s="3">
        <f t="shared" si="151"/>
        <v>0</v>
      </c>
      <c r="FD291" s="3">
        <f t="shared" si="151"/>
        <v>0</v>
      </c>
      <c r="FE291" s="3">
        <f t="shared" si="151"/>
        <v>0</v>
      </c>
      <c r="FF291" s="3">
        <f t="shared" si="151"/>
        <v>0</v>
      </c>
      <c r="FG291" s="3">
        <f t="shared" si="151"/>
        <v>0</v>
      </c>
      <c r="FH291" s="3">
        <f t="shared" si="151"/>
        <v>0</v>
      </c>
      <c r="FI291" s="3">
        <f t="shared" si="151"/>
        <v>0</v>
      </c>
      <c r="FJ291" s="3">
        <f t="shared" si="151"/>
        <v>0</v>
      </c>
      <c r="FK291" s="3">
        <f t="shared" si="151"/>
        <v>0</v>
      </c>
      <c r="FL291" s="3">
        <f t="shared" si="151"/>
        <v>0</v>
      </c>
      <c r="FM291" s="3">
        <f t="shared" si="151"/>
        <v>0</v>
      </c>
      <c r="FN291" s="3">
        <f t="shared" si="151"/>
        <v>0</v>
      </c>
      <c r="FO291" s="3">
        <f t="shared" si="151"/>
        <v>0</v>
      </c>
      <c r="FP291" s="3">
        <f t="shared" si="151"/>
        <v>0</v>
      </c>
      <c r="FQ291" s="3">
        <f t="shared" si="151"/>
        <v>0</v>
      </c>
      <c r="FR291" s="3">
        <f t="shared" si="151"/>
        <v>0</v>
      </c>
      <c r="FS291" s="3">
        <f t="shared" ref="FS291:GX291" si="152">FS314</f>
        <v>0</v>
      </c>
      <c r="FT291" s="3">
        <f t="shared" si="152"/>
        <v>0</v>
      </c>
      <c r="FU291" s="3">
        <f t="shared" si="152"/>
        <v>0</v>
      </c>
      <c r="FV291" s="3">
        <f t="shared" si="152"/>
        <v>0</v>
      </c>
      <c r="FW291" s="3">
        <f t="shared" si="152"/>
        <v>0</v>
      </c>
      <c r="FX291" s="3">
        <f t="shared" si="152"/>
        <v>0</v>
      </c>
      <c r="FY291" s="3">
        <f t="shared" si="152"/>
        <v>0</v>
      </c>
      <c r="FZ291" s="3">
        <f t="shared" si="152"/>
        <v>0</v>
      </c>
      <c r="GA291" s="3">
        <f t="shared" si="152"/>
        <v>0</v>
      </c>
      <c r="GB291" s="3">
        <f t="shared" si="152"/>
        <v>0</v>
      </c>
      <c r="GC291" s="3">
        <f t="shared" si="152"/>
        <v>0</v>
      </c>
      <c r="GD291" s="3">
        <f t="shared" si="152"/>
        <v>0</v>
      </c>
      <c r="GE291" s="3">
        <f t="shared" si="152"/>
        <v>0</v>
      </c>
      <c r="GF291" s="3">
        <f t="shared" si="152"/>
        <v>0</v>
      </c>
      <c r="GG291" s="3">
        <f t="shared" si="152"/>
        <v>0</v>
      </c>
      <c r="GH291" s="3">
        <f t="shared" si="152"/>
        <v>0</v>
      </c>
      <c r="GI291" s="3">
        <f t="shared" si="152"/>
        <v>0</v>
      </c>
      <c r="GJ291" s="3">
        <f t="shared" si="152"/>
        <v>0</v>
      </c>
      <c r="GK291" s="3">
        <f t="shared" si="152"/>
        <v>0</v>
      </c>
      <c r="GL291" s="3">
        <f t="shared" si="152"/>
        <v>0</v>
      </c>
      <c r="GM291" s="3">
        <f t="shared" si="152"/>
        <v>0</v>
      </c>
      <c r="GN291" s="3">
        <f t="shared" si="152"/>
        <v>0</v>
      </c>
      <c r="GO291" s="3">
        <f t="shared" si="152"/>
        <v>0</v>
      </c>
      <c r="GP291" s="3">
        <f t="shared" si="152"/>
        <v>0</v>
      </c>
      <c r="GQ291" s="3">
        <f t="shared" si="152"/>
        <v>0</v>
      </c>
      <c r="GR291" s="3">
        <f t="shared" si="152"/>
        <v>0</v>
      </c>
      <c r="GS291" s="3">
        <f t="shared" si="152"/>
        <v>0</v>
      </c>
      <c r="GT291" s="3">
        <f t="shared" si="152"/>
        <v>0</v>
      </c>
      <c r="GU291" s="3">
        <f t="shared" si="152"/>
        <v>0</v>
      </c>
      <c r="GV291" s="3">
        <f t="shared" si="152"/>
        <v>0</v>
      </c>
      <c r="GW291" s="3">
        <f t="shared" si="152"/>
        <v>0</v>
      </c>
      <c r="GX291" s="3">
        <f t="shared" si="152"/>
        <v>0</v>
      </c>
    </row>
    <row r="293" spans="1:245" x14ac:dyDescent="0.2">
      <c r="A293">
        <v>17</v>
      </c>
      <c r="B293">
        <v>1</v>
      </c>
      <c r="C293">
        <f>ROW(SmtRes!A99)</f>
        <v>99</v>
      </c>
      <c r="D293">
        <f>ROW(EtalonRes!A98)</f>
        <v>98</v>
      </c>
      <c r="E293" t="s">
        <v>17</v>
      </c>
      <c r="F293" t="s">
        <v>18</v>
      </c>
      <c r="G293" t="s">
        <v>273</v>
      </c>
      <c r="H293" t="s">
        <v>20</v>
      </c>
      <c r="I293">
        <f>ROUND((2*2*1.5*2)/100,7)</f>
        <v>0.12</v>
      </c>
      <c r="J293">
        <v>0</v>
      </c>
      <c r="K293">
        <f>ROUND((2*2*1.5*2)/100,7)</f>
        <v>0.12</v>
      </c>
      <c r="O293">
        <f t="shared" ref="O293:O306" si="153">ROUND(CP293,2)</f>
        <v>7857.88</v>
      </c>
      <c r="P293">
        <f>SUMIF(SmtRes!AQ99:'SmtRes'!AQ99,"=1",SmtRes!DF99:'SmtRes'!DF99)</f>
        <v>0</v>
      </c>
      <c r="Q293">
        <f>SUMIF(SmtRes!AQ99:'SmtRes'!AQ99,"=1",SmtRes!DG99:'SmtRes'!DG99)</f>
        <v>0</v>
      </c>
      <c r="R293">
        <f>SUMIF(SmtRes!AQ99:'SmtRes'!AQ99,"=1",SmtRes!DH99:'SmtRes'!DH99)</f>
        <v>0</v>
      </c>
      <c r="S293">
        <f>SUMIF(SmtRes!AQ99:'SmtRes'!AQ99,"=1",SmtRes!DI99:'SmtRes'!DI99)</f>
        <v>7857.88</v>
      </c>
      <c r="T293">
        <f t="shared" ref="T293:T312" si="154">ROUND(CU293*I293,2)</f>
        <v>0</v>
      </c>
      <c r="U293">
        <f>SUMIF(SmtRes!AQ99:'SmtRes'!AQ99,"=1",SmtRes!CV99:'SmtRes'!CV99)</f>
        <v>18.48</v>
      </c>
      <c r="V293">
        <f>SUMIF(SmtRes!AQ99:'SmtRes'!AQ99,"=1",SmtRes!CW99:'SmtRes'!CW99)</f>
        <v>0</v>
      </c>
      <c r="W293">
        <f t="shared" ref="W293:W312" si="155">ROUND(CX293*I293,2)</f>
        <v>0</v>
      </c>
      <c r="X293">
        <f t="shared" ref="X293:X312" si="156">ROUND(CY293,2)</f>
        <v>6993.51</v>
      </c>
      <c r="Y293">
        <f t="shared" ref="Y293:Y312" si="157">ROUND(CZ293,2)</f>
        <v>3143.15</v>
      </c>
      <c r="AA293">
        <v>43524653</v>
      </c>
      <c r="AB293">
        <f t="shared" ref="AB293:AB312" si="158">ROUND((AC293+AD293+AF293),6)</f>
        <v>65482.34</v>
      </c>
      <c r="AC293">
        <f t="shared" ref="AC293:AC299" si="159">ROUND((0),6)</f>
        <v>0</v>
      </c>
      <c r="AD293">
        <f>ROUND((((0)-(0))+AE293),6)</f>
        <v>0</v>
      </c>
      <c r="AE293">
        <f>ROUND((0),6)</f>
        <v>0</v>
      </c>
      <c r="AF293">
        <f>ROUND((SUM(SmtRes!BT99:'SmtRes'!BT99)),6)</f>
        <v>65482.34</v>
      </c>
      <c r="AG293">
        <f t="shared" ref="AG293:AG312" si="160">ROUND((AP293),6)</f>
        <v>0</v>
      </c>
      <c r="AH293">
        <f>(SUM(SmtRes!BU99:'SmtRes'!BU99))</f>
        <v>154</v>
      </c>
      <c r="AI293">
        <f>(0)</f>
        <v>0</v>
      </c>
      <c r="AJ293">
        <f t="shared" ref="AJ293:AJ312" si="161">(AS293)</f>
        <v>0</v>
      </c>
      <c r="AK293">
        <v>65482.34</v>
      </c>
      <c r="AL293">
        <v>0</v>
      </c>
      <c r="AM293">
        <v>0</v>
      </c>
      <c r="AN293">
        <v>0</v>
      </c>
      <c r="AO293">
        <v>65482.34</v>
      </c>
      <c r="AP293">
        <v>0</v>
      </c>
      <c r="AQ293">
        <v>154</v>
      </c>
      <c r="AR293">
        <v>0</v>
      </c>
      <c r="AS293">
        <v>0</v>
      </c>
      <c r="AT293">
        <v>89</v>
      </c>
      <c r="AU293">
        <v>40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21</v>
      </c>
      <c r="BM293">
        <v>1003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89</v>
      </c>
      <c r="CA293">
        <v>40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ref="CP293:CP306" si="162">(P293+Q293+S293+R293)</f>
        <v>7857.88</v>
      </c>
      <c r="CQ293">
        <f>SUMIF(SmtRes!AQ99:'SmtRes'!AQ99,"=1",SmtRes!AA99:'SmtRes'!AA99)</f>
        <v>0</v>
      </c>
      <c r="CR293">
        <f>SUMIF(SmtRes!AQ99:'SmtRes'!AQ99,"=1",SmtRes!AB99:'SmtRes'!AB99)</f>
        <v>0</v>
      </c>
      <c r="CS293">
        <f>SUMIF(SmtRes!AQ99:'SmtRes'!AQ99,"=1",SmtRes!AC99:'SmtRes'!AC99)</f>
        <v>0</v>
      </c>
      <c r="CT293">
        <f>SUMIF(SmtRes!AQ99:'SmtRes'!AQ99,"=1",SmtRes!AD99:'SmtRes'!AD99)</f>
        <v>425.21</v>
      </c>
      <c r="CU293">
        <f t="shared" ref="CU293:CU306" si="163">AG293</f>
        <v>0</v>
      </c>
      <c r="CV293">
        <f>SUMIF(SmtRes!AQ99:'SmtRes'!AQ99,"=1",SmtRes!BU99:'SmtRes'!BU99)</f>
        <v>154</v>
      </c>
      <c r="CW293">
        <f>SUMIF(SmtRes!AQ99:'SmtRes'!AQ99,"=1",SmtRes!BV99:'SmtRes'!BV99)</f>
        <v>0</v>
      </c>
      <c r="CX293">
        <f t="shared" ref="CX293:CX306" si="164">AJ293</f>
        <v>0</v>
      </c>
      <c r="CY293">
        <f t="shared" ref="CY293:CY304" si="165">(((S293+R293)*AT293)/100)</f>
        <v>6993.5132000000003</v>
      </c>
      <c r="CZ293">
        <f t="shared" ref="CZ293:CZ304" si="166">(((S293+R293)*AU293)/100)</f>
        <v>3143.152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1007</v>
      </c>
      <c r="DV293" t="s">
        <v>20</v>
      </c>
      <c r="DW293" t="s">
        <v>20</v>
      </c>
      <c r="DX293">
        <v>100</v>
      </c>
      <c r="DZ293" t="s">
        <v>3</v>
      </c>
      <c r="EA293" t="s">
        <v>3</v>
      </c>
      <c r="EB293" t="s">
        <v>3</v>
      </c>
      <c r="EC293" t="s">
        <v>3</v>
      </c>
      <c r="EE293">
        <v>41196929</v>
      </c>
      <c r="EF293">
        <v>2</v>
      </c>
      <c r="EG293" t="s">
        <v>22</v>
      </c>
      <c r="EH293">
        <v>1</v>
      </c>
      <c r="EI293" t="s">
        <v>23</v>
      </c>
      <c r="EJ293">
        <v>1</v>
      </c>
      <c r="EK293">
        <v>1003</v>
      </c>
      <c r="EL293" t="s">
        <v>24</v>
      </c>
      <c r="EM293" t="s">
        <v>25</v>
      </c>
      <c r="EO293" t="s">
        <v>3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154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89</v>
      </c>
      <c r="FY293">
        <v>40</v>
      </c>
      <c r="GA293" t="s">
        <v>3</v>
      </c>
      <c r="GD293">
        <v>1</v>
      </c>
      <c r="GF293">
        <v>438432445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ref="GL293:GL312" si="167">ROUND(IF(AND(BH293=3,BI293=3,FS293&lt;&gt;0),P293,0),2)</f>
        <v>0</v>
      </c>
      <c r="GM293">
        <f t="shared" ref="GM293:GM312" si="168">ROUND(O293+X293+Y293,2)+GX293</f>
        <v>17994.54</v>
      </c>
      <c r="GN293">
        <f t="shared" ref="GN293:GN312" si="169">IF(OR(BI293=0,BI293=1),GM293-GX293,0)</f>
        <v>17994.54</v>
      </c>
      <c r="GO293">
        <f t="shared" ref="GO293:GO312" si="170">IF(BI293=2,GM293-GX293,0)</f>
        <v>0</v>
      </c>
      <c r="GP293">
        <f t="shared" ref="GP293:GP312" si="171">IF(BI293=4,GM293-GX293,0)</f>
        <v>0</v>
      </c>
      <c r="GR293">
        <v>0</v>
      </c>
      <c r="GS293">
        <v>0</v>
      </c>
      <c r="GT293">
        <v>0</v>
      </c>
      <c r="GU293" t="s">
        <v>3</v>
      </c>
      <c r="GV293">
        <f t="shared" ref="GV293:GV312" si="172">ROUND((GT293),6)</f>
        <v>0</v>
      </c>
      <c r="GW293">
        <v>1</v>
      </c>
      <c r="GX293">
        <f t="shared" ref="GX293:GX312" si="173">ROUND(HC293*I293,2)</f>
        <v>0</v>
      </c>
      <c r="HA293">
        <v>0</v>
      </c>
      <c r="HB293">
        <v>0</v>
      </c>
      <c r="HC293">
        <f t="shared" ref="HC293:HC306" si="174">GV293*GW293</f>
        <v>0</v>
      </c>
      <c r="HE293" t="s">
        <v>3</v>
      </c>
      <c r="HF293" t="s">
        <v>3</v>
      </c>
      <c r="HM293" t="s">
        <v>3</v>
      </c>
      <c r="HN293" t="s">
        <v>26</v>
      </c>
      <c r="HO293" t="s">
        <v>27</v>
      </c>
      <c r="HP293" t="s">
        <v>24</v>
      </c>
      <c r="HQ293" t="s">
        <v>24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C294">
        <f>ROW(SmtRes!A101)</f>
        <v>101</v>
      </c>
      <c r="D294">
        <f>ROW(EtalonRes!A100)</f>
        <v>100</v>
      </c>
      <c r="E294" t="s">
        <v>3</v>
      </c>
      <c r="F294" t="s">
        <v>213</v>
      </c>
      <c r="G294" t="s">
        <v>274</v>
      </c>
      <c r="H294" t="s">
        <v>31</v>
      </c>
      <c r="I294">
        <f>ROUND(((2*2*1.5*2)*0.7)/1000,7)</f>
        <v>8.3999999999999995E-3</v>
      </c>
      <c r="J294">
        <v>0</v>
      </c>
      <c r="K294">
        <f>ROUND(((2*2*1.5*2)*0.7)/1000,7)</f>
        <v>8.3999999999999995E-3</v>
      </c>
      <c r="O294">
        <f t="shared" si="153"/>
        <v>481.76</v>
      </c>
      <c r="P294">
        <f>SUMIF(SmtRes!AQ100:'SmtRes'!AQ101,"=1",SmtRes!DF100:'SmtRes'!DF101)</f>
        <v>0</v>
      </c>
      <c r="Q294">
        <f>SUMIF(SmtRes!AQ100:'SmtRes'!AQ101,"=1",SmtRes!DG100:'SmtRes'!DG101)</f>
        <v>334.3</v>
      </c>
      <c r="R294">
        <f>SUMIF(SmtRes!AQ100:'SmtRes'!AQ101,"=1",SmtRes!DH100:'SmtRes'!DH101)</f>
        <v>147.46</v>
      </c>
      <c r="S294">
        <f>SUMIF(SmtRes!AQ100:'SmtRes'!AQ101,"=1",SmtRes!DI100:'SmtRes'!DI101)</f>
        <v>0</v>
      </c>
      <c r="T294">
        <f t="shared" si="154"/>
        <v>0</v>
      </c>
      <c r="U294">
        <f>SUMIF(SmtRes!AQ100:'SmtRes'!AQ101,"=1",SmtRes!CV100:'SmtRes'!CV101)</f>
        <v>0</v>
      </c>
      <c r="V294">
        <f>SUMIF(SmtRes!AQ100:'SmtRes'!AQ101,"=1",SmtRes!CW100:'SmtRes'!CW101)</f>
        <v>0.21</v>
      </c>
      <c r="W294">
        <f t="shared" si="155"/>
        <v>0</v>
      </c>
      <c r="X294">
        <f t="shared" si="156"/>
        <v>135.66</v>
      </c>
      <c r="Y294">
        <f t="shared" si="157"/>
        <v>67.83</v>
      </c>
      <c r="AA294">
        <v>-1</v>
      </c>
      <c r="AB294">
        <f t="shared" si="158"/>
        <v>39797.75</v>
      </c>
      <c r="AC294">
        <f t="shared" si="159"/>
        <v>0</v>
      </c>
      <c r="AD294">
        <f>ROUND((((SUM(SmtRes!BR100:'SmtRes'!BR101))-(SUM(SmtRes!BS100:'SmtRes'!BS101)))+AE294),6)</f>
        <v>39797.75</v>
      </c>
      <c r="AE294">
        <f>ROUND((SUM(SmtRes!BS100:'SmtRes'!BS101)),6)</f>
        <v>17554.5</v>
      </c>
      <c r="AF294">
        <f>ROUND((0),6)</f>
        <v>0</v>
      </c>
      <c r="AG294">
        <f t="shared" si="160"/>
        <v>0</v>
      </c>
      <c r="AH294">
        <f>(0)</f>
        <v>0</v>
      </c>
      <c r="AI294">
        <f>(SUM(SmtRes!BV100:'SmtRes'!BV101))</f>
        <v>25</v>
      </c>
      <c r="AJ294">
        <f t="shared" si="161"/>
        <v>0</v>
      </c>
      <c r="AK294">
        <v>57352.25</v>
      </c>
      <c r="AL294">
        <v>0</v>
      </c>
      <c r="AM294">
        <v>39797.75</v>
      </c>
      <c r="AN294">
        <v>17554.5</v>
      </c>
      <c r="AO294">
        <v>0</v>
      </c>
      <c r="AP294">
        <v>0</v>
      </c>
      <c r="AQ294">
        <v>0</v>
      </c>
      <c r="AR294">
        <v>25</v>
      </c>
      <c r="AS294">
        <v>0</v>
      </c>
      <c r="AT294">
        <v>92</v>
      </c>
      <c r="AU294">
        <v>46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215</v>
      </c>
      <c r="BM294">
        <v>1001</v>
      </c>
      <c r="BN294">
        <v>0</v>
      </c>
      <c r="BO294" t="s">
        <v>3</v>
      </c>
      <c r="BP294">
        <v>0</v>
      </c>
      <c r="BQ294">
        <v>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92</v>
      </c>
      <c r="CA294">
        <v>46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162"/>
        <v>481.76</v>
      </c>
      <c r="CQ294">
        <f>SUMIF(SmtRes!AQ100:'SmtRes'!AQ101,"=1",SmtRes!AA100:'SmtRes'!AA101)</f>
        <v>0</v>
      </c>
      <c r="CR294">
        <f>SUMIF(SmtRes!AQ100:'SmtRes'!AQ101,"=1",SmtRes!AB100:'SmtRes'!AB101)</f>
        <v>1591.91</v>
      </c>
      <c r="CS294">
        <f>SUMIF(SmtRes!AQ100:'SmtRes'!AQ101,"=1",SmtRes!AC100:'SmtRes'!AC101)</f>
        <v>702.18</v>
      </c>
      <c r="CT294">
        <f>SUMIF(SmtRes!AQ100:'SmtRes'!AQ101,"=1",SmtRes!AD100:'SmtRes'!AD101)</f>
        <v>0</v>
      </c>
      <c r="CU294">
        <f t="shared" si="163"/>
        <v>0</v>
      </c>
      <c r="CV294">
        <f>SUMIF(SmtRes!AQ100:'SmtRes'!AQ101,"=1",SmtRes!BU100:'SmtRes'!BU101)</f>
        <v>0</v>
      </c>
      <c r="CW294">
        <f>SUMIF(SmtRes!AQ100:'SmtRes'!AQ101,"=1",SmtRes!BV100:'SmtRes'!BV101)</f>
        <v>25</v>
      </c>
      <c r="CX294">
        <f t="shared" si="164"/>
        <v>0</v>
      </c>
      <c r="CY294">
        <f t="shared" si="165"/>
        <v>135.66320000000002</v>
      </c>
      <c r="CZ294">
        <f t="shared" si="166"/>
        <v>67.831600000000009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1007</v>
      </c>
      <c r="DV294" t="s">
        <v>31</v>
      </c>
      <c r="DW294" t="s">
        <v>31</v>
      </c>
      <c r="DX294">
        <v>1000</v>
      </c>
      <c r="DZ294" t="s">
        <v>3</v>
      </c>
      <c r="EA294" t="s">
        <v>3</v>
      </c>
      <c r="EB294" t="s">
        <v>3</v>
      </c>
      <c r="EC294" t="s">
        <v>3</v>
      </c>
      <c r="EE294">
        <v>41196927</v>
      </c>
      <c r="EF294">
        <v>2</v>
      </c>
      <c r="EG294" t="s">
        <v>22</v>
      </c>
      <c r="EH294">
        <v>1</v>
      </c>
      <c r="EI294" t="s">
        <v>23</v>
      </c>
      <c r="EJ294">
        <v>1</v>
      </c>
      <c r="EK294">
        <v>1001</v>
      </c>
      <c r="EL294" t="s">
        <v>33</v>
      </c>
      <c r="EM294" t="s">
        <v>25</v>
      </c>
      <c r="EO294" t="s">
        <v>3</v>
      </c>
      <c r="EQ294">
        <v>1024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25</v>
      </c>
      <c r="EY294">
        <v>0</v>
      </c>
      <c r="FQ294">
        <v>0</v>
      </c>
      <c r="FR294">
        <v>0</v>
      </c>
      <c r="FS294">
        <v>0</v>
      </c>
      <c r="FX294">
        <v>92</v>
      </c>
      <c r="FY294">
        <v>46</v>
      </c>
      <c r="GA294" t="s">
        <v>3</v>
      </c>
      <c r="GD294">
        <v>1</v>
      </c>
      <c r="GF294">
        <v>1992425267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167"/>
        <v>0</v>
      </c>
      <c r="GM294">
        <f t="shared" si="168"/>
        <v>685.25</v>
      </c>
      <c r="GN294">
        <f t="shared" si="169"/>
        <v>685.25</v>
      </c>
      <c r="GO294">
        <f t="shared" si="170"/>
        <v>0</v>
      </c>
      <c r="GP294">
        <f t="shared" si="171"/>
        <v>0</v>
      </c>
      <c r="GR294">
        <v>0</v>
      </c>
      <c r="GS294">
        <v>3</v>
      </c>
      <c r="GT294">
        <v>0</v>
      </c>
      <c r="GU294" t="s">
        <v>3</v>
      </c>
      <c r="GV294">
        <f t="shared" si="172"/>
        <v>0</v>
      </c>
      <c r="GW294">
        <v>1</v>
      </c>
      <c r="GX294">
        <f t="shared" si="173"/>
        <v>0</v>
      </c>
      <c r="HA294">
        <v>0</v>
      </c>
      <c r="HB294">
        <v>0</v>
      </c>
      <c r="HC294">
        <f t="shared" si="174"/>
        <v>0</v>
      </c>
      <c r="HE294" t="s">
        <v>3</v>
      </c>
      <c r="HF294" t="s">
        <v>3</v>
      </c>
      <c r="HM294" t="s">
        <v>3</v>
      </c>
      <c r="HN294" t="s">
        <v>34</v>
      </c>
      <c r="HO294" t="s">
        <v>35</v>
      </c>
      <c r="HP294" t="s">
        <v>33</v>
      </c>
      <c r="HQ294" t="s">
        <v>33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C295">
        <f>ROW(SmtRes!A102)</f>
        <v>102</v>
      </c>
      <c r="D295">
        <f>ROW(EtalonRes!A101)</f>
        <v>101</v>
      </c>
      <c r="E295" t="s">
        <v>3</v>
      </c>
      <c r="F295" t="s">
        <v>18</v>
      </c>
      <c r="G295" t="s">
        <v>275</v>
      </c>
      <c r="H295" t="s">
        <v>20</v>
      </c>
      <c r="I295">
        <f>ROUND(2*2*2*1*0.3/100,7)</f>
        <v>2.4E-2</v>
      </c>
      <c r="J295">
        <v>0</v>
      </c>
      <c r="K295">
        <f>ROUND(2*2*2*1*0.3/100,7)</f>
        <v>2.4E-2</v>
      </c>
      <c r="O295">
        <f t="shared" si="153"/>
        <v>1571.58</v>
      </c>
      <c r="P295">
        <f>SUMIF(SmtRes!AQ102:'SmtRes'!AQ102,"=1",SmtRes!DF102:'SmtRes'!DF102)</f>
        <v>0</v>
      </c>
      <c r="Q295">
        <f>SUMIF(SmtRes!AQ102:'SmtRes'!AQ102,"=1",SmtRes!DG102:'SmtRes'!DG102)</f>
        <v>0</v>
      </c>
      <c r="R295">
        <f>SUMIF(SmtRes!AQ102:'SmtRes'!AQ102,"=1",SmtRes!DH102:'SmtRes'!DH102)</f>
        <v>0</v>
      </c>
      <c r="S295">
        <f>SUMIF(SmtRes!AQ102:'SmtRes'!AQ102,"=1",SmtRes!DI102:'SmtRes'!DI102)</f>
        <v>1571.58</v>
      </c>
      <c r="T295">
        <f t="shared" si="154"/>
        <v>0</v>
      </c>
      <c r="U295">
        <f>SUMIF(SmtRes!AQ102:'SmtRes'!AQ102,"=1",SmtRes!CV102:'SmtRes'!CV102)</f>
        <v>3.6960000000000002</v>
      </c>
      <c r="V295">
        <f>SUMIF(SmtRes!AQ102:'SmtRes'!AQ102,"=1",SmtRes!CW102:'SmtRes'!CW102)</f>
        <v>0</v>
      </c>
      <c r="W295">
        <f t="shared" si="155"/>
        <v>0</v>
      </c>
      <c r="X295">
        <f t="shared" si="156"/>
        <v>1398.71</v>
      </c>
      <c r="Y295">
        <f t="shared" si="157"/>
        <v>628.63</v>
      </c>
      <c r="AA295">
        <v>-1</v>
      </c>
      <c r="AB295">
        <f t="shared" si="158"/>
        <v>65482.34</v>
      </c>
      <c r="AC295">
        <f t="shared" si="159"/>
        <v>0</v>
      </c>
      <c r="AD295">
        <f>ROUND((((0)-(0))+AE295),6)</f>
        <v>0</v>
      </c>
      <c r="AE295">
        <f>ROUND((0),6)</f>
        <v>0</v>
      </c>
      <c r="AF295">
        <f>ROUND((SUM(SmtRes!BT102:'SmtRes'!BT102)),6)</f>
        <v>65482.34</v>
      </c>
      <c r="AG295">
        <f t="shared" si="160"/>
        <v>0</v>
      </c>
      <c r="AH295">
        <f>(SUM(SmtRes!BU102:'SmtRes'!BU102))</f>
        <v>154</v>
      </c>
      <c r="AI295">
        <f>(0)</f>
        <v>0</v>
      </c>
      <c r="AJ295">
        <f t="shared" si="161"/>
        <v>0</v>
      </c>
      <c r="AK295">
        <v>65482.34</v>
      </c>
      <c r="AL295">
        <v>0</v>
      </c>
      <c r="AM295">
        <v>0</v>
      </c>
      <c r="AN295">
        <v>0</v>
      </c>
      <c r="AO295">
        <v>65482.34</v>
      </c>
      <c r="AP295">
        <v>0</v>
      </c>
      <c r="AQ295">
        <v>154</v>
      </c>
      <c r="AR295">
        <v>0</v>
      </c>
      <c r="AS295">
        <v>0</v>
      </c>
      <c r="AT295">
        <v>89</v>
      </c>
      <c r="AU295">
        <v>40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21</v>
      </c>
      <c r="BM295">
        <v>1003</v>
      </c>
      <c r="BN295">
        <v>0</v>
      </c>
      <c r="BO295" t="s">
        <v>3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89</v>
      </c>
      <c r="CA295">
        <v>40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162"/>
        <v>1571.58</v>
      </c>
      <c r="CQ295">
        <f>SUMIF(SmtRes!AQ102:'SmtRes'!AQ102,"=1",SmtRes!AA102:'SmtRes'!AA102)</f>
        <v>0</v>
      </c>
      <c r="CR295">
        <f>SUMIF(SmtRes!AQ102:'SmtRes'!AQ102,"=1",SmtRes!AB102:'SmtRes'!AB102)</f>
        <v>0</v>
      </c>
      <c r="CS295">
        <f>SUMIF(SmtRes!AQ102:'SmtRes'!AQ102,"=1",SmtRes!AC102:'SmtRes'!AC102)</f>
        <v>0</v>
      </c>
      <c r="CT295">
        <f>SUMIF(SmtRes!AQ102:'SmtRes'!AQ102,"=1",SmtRes!AD102:'SmtRes'!AD102)</f>
        <v>425.21</v>
      </c>
      <c r="CU295">
        <f t="shared" si="163"/>
        <v>0</v>
      </c>
      <c r="CV295">
        <f>SUMIF(SmtRes!AQ102:'SmtRes'!AQ102,"=1",SmtRes!BU102:'SmtRes'!BU102)</f>
        <v>154</v>
      </c>
      <c r="CW295">
        <f>SUMIF(SmtRes!AQ102:'SmtRes'!AQ102,"=1",SmtRes!BV102:'SmtRes'!BV102)</f>
        <v>0</v>
      </c>
      <c r="CX295">
        <f t="shared" si="164"/>
        <v>0</v>
      </c>
      <c r="CY295">
        <f t="shared" si="165"/>
        <v>1398.7061999999999</v>
      </c>
      <c r="CZ295">
        <f t="shared" si="166"/>
        <v>628.63199999999995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1007</v>
      </c>
      <c r="DV295" t="s">
        <v>20</v>
      </c>
      <c r="DW295" t="s">
        <v>20</v>
      </c>
      <c r="DX295">
        <v>100</v>
      </c>
      <c r="DZ295" t="s">
        <v>3</v>
      </c>
      <c r="EA295" t="s">
        <v>3</v>
      </c>
      <c r="EB295" t="s">
        <v>3</v>
      </c>
      <c r="EC295" t="s">
        <v>3</v>
      </c>
      <c r="EE295">
        <v>41196929</v>
      </c>
      <c r="EF295">
        <v>2</v>
      </c>
      <c r="EG295" t="s">
        <v>22</v>
      </c>
      <c r="EH295">
        <v>1</v>
      </c>
      <c r="EI295" t="s">
        <v>23</v>
      </c>
      <c r="EJ295">
        <v>1</v>
      </c>
      <c r="EK295">
        <v>1003</v>
      </c>
      <c r="EL295" t="s">
        <v>24</v>
      </c>
      <c r="EM295" t="s">
        <v>25</v>
      </c>
      <c r="EO295" t="s">
        <v>3</v>
      </c>
      <c r="EQ295">
        <v>1024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154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89</v>
      </c>
      <c r="FY295">
        <v>40</v>
      </c>
      <c r="GA295" t="s">
        <v>3</v>
      </c>
      <c r="GD295">
        <v>1</v>
      </c>
      <c r="GF295">
        <v>889818150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167"/>
        <v>0</v>
      </c>
      <c r="GM295">
        <f t="shared" si="168"/>
        <v>3598.92</v>
      </c>
      <c r="GN295">
        <f t="shared" si="169"/>
        <v>3598.92</v>
      </c>
      <c r="GO295">
        <f t="shared" si="170"/>
        <v>0</v>
      </c>
      <c r="GP295">
        <f t="shared" si="171"/>
        <v>0</v>
      </c>
      <c r="GR295">
        <v>0</v>
      </c>
      <c r="GS295">
        <v>0</v>
      </c>
      <c r="GT295">
        <v>0</v>
      </c>
      <c r="GU295" t="s">
        <v>3</v>
      </c>
      <c r="GV295">
        <f t="shared" si="172"/>
        <v>0</v>
      </c>
      <c r="GW295">
        <v>1</v>
      </c>
      <c r="GX295">
        <f t="shared" si="173"/>
        <v>0</v>
      </c>
      <c r="HA295">
        <v>0</v>
      </c>
      <c r="HB295">
        <v>0</v>
      </c>
      <c r="HC295">
        <f t="shared" si="174"/>
        <v>0</v>
      </c>
      <c r="HE295" t="s">
        <v>3</v>
      </c>
      <c r="HF295" t="s">
        <v>3</v>
      </c>
      <c r="HM295" t="s">
        <v>3</v>
      </c>
      <c r="HN295" t="s">
        <v>26</v>
      </c>
      <c r="HO295" t="s">
        <v>27</v>
      </c>
      <c r="HP295" t="s">
        <v>24</v>
      </c>
      <c r="HQ295" t="s">
        <v>24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C296">
        <f>ROW(SmtRes!A104)</f>
        <v>104</v>
      </c>
      <c r="D296">
        <f>ROW(EtalonRes!A103)</f>
        <v>103</v>
      </c>
      <c r="E296" t="s">
        <v>3</v>
      </c>
      <c r="F296" t="s">
        <v>213</v>
      </c>
      <c r="G296" t="s">
        <v>276</v>
      </c>
      <c r="H296" t="s">
        <v>31</v>
      </c>
      <c r="I296">
        <f>ROUND(((2*2*2*1)*0.7)/1000,7)</f>
        <v>5.5999999999999999E-3</v>
      </c>
      <c r="J296">
        <v>0</v>
      </c>
      <c r="K296">
        <f>ROUND(((2*2*2*1)*0.7)/1000,7)</f>
        <v>5.5999999999999999E-3</v>
      </c>
      <c r="O296">
        <f t="shared" si="153"/>
        <v>321.18</v>
      </c>
      <c r="P296">
        <f>SUMIF(SmtRes!AQ103:'SmtRes'!AQ104,"=1",SmtRes!DF103:'SmtRes'!DF104)</f>
        <v>0</v>
      </c>
      <c r="Q296">
        <f>SUMIF(SmtRes!AQ103:'SmtRes'!AQ104,"=1",SmtRes!DG103:'SmtRes'!DG104)</f>
        <v>222.87</v>
      </c>
      <c r="R296">
        <f>SUMIF(SmtRes!AQ103:'SmtRes'!AQ104,"=1",SmtRes!DH103:'SmtRes'!DH104)</f>
        <v>98.31</v>
      </c>
      <c r="S296">
        <f>SUMIF(SmtRes!AQ103:'SmtRes'!AQ104,"=1",SmtRes!DI103:'SmtRes'!DI104)</f>
        <v>0</v>
      </c>
      <c r="T296">
        <f t="shared" si="154"/>
        <v>0</v>
      </c>
      <c r="U296">
        <f>SUMIF(SmtRes!AQ103:'SmtRes'!AQ104,"=1",SmtRes!CV103:'SmtRes'!CV104)</f>
        <v>0</v>
      </c>
      <c r="V296">
        <f>SUMIF(SmtRes!AQ103:'SmtRes'!AQ104,"=1",SmtRes!CW103:'SmtRes'!CW104)</f>
        <v>0.14000000000000001</v>
      </c>
      <c r="W296">
        <f t="shared" si="155"/>
        <v>0</v>
      </c>
      <c r="X296">
        <f t="shared" si="156"/>
        <v>90.45</v>
      </c>
      <c r="Y296">
        <f t="shared" si="157"/>
        <v>45.22</v>
      </c>
      <c r="AA296">
        <v>-1</v>
      </c>
      <c r="AB296">
        <f t="shared" si="158"/>
        <v>39797.75</v>
      </c>
      <c r="AC296">
        <f t="shared" si="159"/>
        <v>0</v>
      </c>
      <c r="AD296">
        <f>ROUND((((SUM(SmtRes!BR103:'SmtRes'!BR104))-(SUM(SmtRes!BS103:'SmtRes'!BS104)))+AE296),6)</f>
        <v>39797.75</v>
      </c>
      <c r="AE296">
        <f>ROUND((SUM(SmtRes!BS103:'SmtRes'!BS104)),6)</f>
        <v>17554.5</v>
      </c>
      <c r="AF296">
        <f>ROUND((0),6)</f>
        <v>0</v>
      </c>
      <c r="AG296">
        <f t="shared" si="160"/>
        <v>0</v>
      </c>
      <c r="AH296">
        <f>(0)</f>
        <v>0</v>
      </c>
      <c r="AI296">
        <f>(SUM(SmtRes!BV103:'SmtRes'!BV104))</f>
        <v>25</v>
      </c>
      <c r="AJ296">
        <f t="shared" si="161"/>
        <v>0</v>
      </c>
      <c r="AK296">
        <v>57352.25</v>
      </c>
      <c r="AL296">
        <v>0</v>
      </c>
      <c r="AM296">
        <v>39797.75</v>
      </c>
      <c r="AN296">
        <v>17554.5</v>
      </c>
      <c r="AO296">
        <v>0</v>
      </c>
      <c r="AP296">
        <v>0</v>
      </c>
      <c r="AQ296">
        <v>0</v>
      </c>
      <c r="AR296">
        <v>25</v>
      </c>
      <c r="AS296">
        <v>0</v>
      </c>
      <c r="AT296">
        <v>92</v>
      </c>
      <c r="AU296">
        <v>46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1</v>
      </c>
      <c r="BJ296" t="s">
        <v>215</v>
      </c>
      <c r="BM296">
        <v>1001</v>
      </c>
      <c r="BN296">
        <v>0</v>
      </c>
      <c r="BO296" t="s">
        <v>3</v>
      </c>
      <c r="BP296">
        <v>0</v>
      </c>
      <c r="BQ296">
        <v>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92</v>
      </c>
      <c r="CA296">
        <v>46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162"/>
        <v>321.18</v>
      </c>
      <c r="CQ296">
        <f>SUMIF(SmtRes!AQ103:'SmtRes'!AQ104,"=1",SmtRes!AA103:'SmtRes'!AA104)</f>
        <v>0</v>
      </c>
      <c r="CR296">
        <f>SUMIF(SmtRes!AQ103:'SmtRes'!AQ104,"=1",SmtRes!AB103:'SmtRes'!AB104)</f>
        <v>1591.91</v>
      </c>
      <c r="CS296">
        <f>SUMIF(SmtRes!AQ103:'SmtRes'!AQ104,"=1",SmtRes!AC103:'SmtRes'!AC104)</f>
        <v>702.18</v>
      </c>
      <c r="CT296">
        <f>SUMIF(SmtRes!AQ103:'SmtRes'!AQ104,"=1",SmtRes!AD103:'SmtRes'!AD104)</f>
        <v>0</v>
      </c>
      <c r="CU296">
        <f t="shared" si="163"/>
        <v>0</v>
      </c>
      <c r="CV296">
        <f>SUMIF(SmtRes!AQ103:'SmtRes'!AQ104,"=1",SmtRes!BU103:'SmtRes'!BU104)</f>
        <v>0</v>
      </c>
      <c r="CW296">
        <f>SUMIF(SmtRes!AQ103:'SmtRes'!AQ104,"=1",SmtRes!BV103:'SmtRes'!BV104)</f>
        <v>25</v>
      </c>
      <c r="CX296">
        <f t="shared" si="164"/>
        <v>0</v>
      </c>
      <c r="CY296">
        <f t="shared" si="165"/>
        <v>90.4452</v>
      </c>
      <c r="CZ296">
        <f t="shared" si="166"/>
        <v>45.2226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1007</v>
      </c>
      <c r="DV296" t="s">
        <v>31</v>
      </c>
      <c r="DW296" t="s">
        <v>31</v>
      </c>
      <c r="DX296">
        <v>1000</v>
      </c>
      <c r="DZ296" t="s">
        <v>3</v>
      </c>
      <c r="EA296" t="s">
        <v>3</v>
      </c>
      <c r="EB296" t="s">
        <v>3</v>
      </c>
      <c r="EC296" t="s">
        <v>3</v>
      </c>
      <c r="EE296">
        <v>41196927</v>
      </c>
      <c r="EF296">
        <v>2</v>
      </c>
      <c r="EG296" t="s">
        <v>22</v>
      </c>
      <c r="EH296">
        <v>1</v>
      </c>
      <c r="EI296" t="s">
        <v>23</v>
      </c>
      <c r="EJ296">
        <v>1</v>
      </c>
      <c r="EK296">
        <v>1001</v>
      </c>
      <c r="EL296" t="s">
        <v>33</v>
      </c>
      <c r="EM296" t="s">
        <v>25</v>
      </c>
      <c r="EO296" t="s">
        <v>3</v>
      </c>
      <c r="EQ296">
        <v>1024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25</v>
      </c>
      <c r="EY296">
        <v>0</v>
      </c>
      <c r="FQ296">
        <v>0</v>
      </c>
      <c r="FR296">
        <v>0</v>
      </c>
      <c r="FS296">
        <v>0</v>
      </c>
      <c r="FX296">
        <v>92</v>
      </c>
      <c r="FY296">
        <v>46</v>
      </c>
      <c r="GA296" t="s">
        <v>3</v>
      </c>
      <c r="GD296">
        <v>1</v>
      </c>
      <c r="GF296">
        <v>1543843436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167"/>
        <v>0</v>
      </c>
      <c r="GM296">
        <f t="shared" si="168"/>
        <v>456.85</v>
      </c>
      <c r="GN296">
        <f t="shared" si="169"/>
        <v>456.85</v>
      </c>
      <c r="GO296">
        <f t="shared" si="170"/>
        <v>0</v>
      </c>
      <c r="GP296">
        <f t="shared" si="171"/>
        <v>0</v>
      </c>
      <c r="GR296">
        <v>0</v>
      </c>
      <c r="GS296">
        <v>3</v>
      </c>
      <c r="GT296">
        <v>0</v>
      </c>
      <c r="GU296" t="s">
        <v>3</v>
      </c>
      <c r="GV296">
        <f t="shared" si="172"/>
        <v>0</v>
      </c>
      <c r="GW296">
        <v>1</v>
      </c>
      <c r="GX296">
        <f t="shared" si="173"/>
        <v>0</v>
      </c>
      <c r="HA296">
        <v>0</v>
      </c>
      <c r="HB296">
        <v>0</v>
      </c>
      <c r="HC296">
        <f t="shared" si="174"/>
        <v>0</v>
      </c>
      <c r="HE296" t="s">
        <v>3</v>
      </c>
      <c r="HF296" t="s">
        <v>3</v>
      </c>
      <c r="HM296" t="s">
        <v>3</v>
      </c>
      <c r="HN296" t="s">
        <v>34</v>
      </c>
      <c r="HO296" t="s">
        <v>35</v>
      </c>
      <c r="HP296" t="s">
        <v>33</v>
      </c>
      <c r="HQ296" t="s">
        <v>33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C297">
        <f>ROW(SmtRes!A105)</f>
        <v>105</v>
      </c>
      <c r="D297">
        <f>ROW(EtalonRes!A104)</f>
        <v>104</v>
      </c>
      <c r="E297" t="s">
        <v>28</v>
      </c>
      <c r="F297" t="s">
        <v>40</v>
      </c>
      <c r="G297" t="s">
        <v>277</v>
      </c>
      <c r="H297" t="s">
        <v>20</v>
      </c>
      <c r="I297">
        <f>ROUND((2*2*1.5*2)/100,7)</f>
        <v>0.12</v>
      </c>
      <c r="J297">
        <v>0</v>
      </c>
      <c r="K297">
        <f>ROUND((2*2*1.5*2)/100,7)</f>
        <v>0.12</v>
      </c>
      <c r="O297">
        <f t="shared" si="153"/>
        <v>4329.24</v>
      </c>
      <c r="P297">
        <f>SUMIF(SmtRes!AQ105:'SmtRes'!AQ105,"=1",SmtRes!DF105:'SmtRes'!DF105)</f>
        <v>0</v>
      </c>
      <c r="Q297">
        <f>SUMIF(SmtRes!AQ105:'SmtRes'!AQ105,"=1",SmtRes!DG105:'SmtRes'!DG105)</f>
        <v>0</v>
      </c>
      <c r="R297">
        <f>SUMIF(SmtRes!AQ105:'SmtRes'!AQ105,"=1",SmtRes!DH105:'SmtRes'!DH105)</f>
        <v>0</v>
      </c>
      <c r="S297">
        <f>SUMIF(SmtRes!AQ105:'SmtRes'!AQ105,"=1",SmtRes!DI105:'SmtRes'!DI105)</f>
        <v>4329.24</v>
      </c>
      <c r="T297">
        <f t="shared" si="154"/>
        <v>0</v>
      </c>
      <c r="U297">
        <f>SUMIF(SmtRes!AQ105:'SmtRes'!AQ105,"=1",SmtRes!CV105:'SmtRes'!CV105)</f>
        <v>10.62</v>
      </c>
      <c r="V297">
        <f>SUMIF(SmtRes!AQ105:'SmtRes'!AQ105,"=1",SmtRes!CW105:'SmtRes'!CW105)</f>
        <v>0</v>
      </c>
      <c r="W297">
        <f t="shared" si="155"/>
        <v>0</v>
      </c>
      <c r="X297">
        <f t="shared" si="156"/>
        <v>3853.02</v>
      </c>
      <c r="Y297">
        <f t="shared" si="157"/>
        <v>1731.7</v>
      </c>
      <c r="AA297">
        <v>43524653</v>
      </c>
      <c r="AB297">
        <f t="shared" si="158"/>
        <v>36077.025000000001</v>
      </c>
      <c r="AC297">
        <f t="shared" si="159"/>
        <v>0</v>
      </c>
      <c r="AD297">
        <f>ROUND((((0)-(0))+AE297),6)</f>
        <v>0</v>
      </c>
      <c r="AE297">
        <f>ROUND((0),6)</f>
        <v>0</v>
      </c>
      <c r="AF297">
        <f>ROUND((SUM(SmtRes!BT105:'SmtRes'!BT105)),6)</f>
        <v>36077.025000000001</v>
      </c>
      <c r="AG297">
        <f t="shared" si="160"/>
        <v>0</v>
      </c>
      <c r="AH297">
        <f>(SUM(SmtRes!BU105:'SmtRes'!BU105))</f>
        <v>88.5</v>
      </c>
      <c r="AI297">
        <f>(0)</f>
        <v>0</v>
      </c>
      <c r="AJ297">
        <f t="shared" si="161"/>
        <v>0</v>
      </c>
      <c r="AK297">
        <v>36077.025000000001</v>
      </c>
      <c r="AL297">
        <v>0</v>
      </c>
      <c r="AM297">
        <v>0</v>
      </c>
      <c r="AN297">
        <v>0</v>
      </c>
      <c r="AO297">
        <v>36077.025000000001</v>
      </c>
      <c r="AP297">
        <v>0</v>
      </c>
      <c r="AQ297">
        <v>88.5</v>
      </c>
      <c r="AR297">
        <v>0</v>
      </c>
      <c r="AS297">
        <v>0</v>
      </c>
      <c r="AT297">
        <v>89</v>
      </c>
      <c r="AU297">
        <v>40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1</v>
      </c>
      <c r="BJ297" t="s">
        <v>42</v>
      </c>
      <c r="BM297">
        <v>1003</v>
      </c>
      <c r="BN297">
        <v>0</v>
      </c>
      <c r="BO297" t="s">
        <v>3</v>
      </c>
      <c r="BP297">
        <v>0</v>
      </c>
      <c r="BQ297">
        <v>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89</v>
      </c>
      <c r="CA297">
        <v>40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162"/>
        <v>4329.24</v>
      </c>
      <c r="CQ297">
        <f>SUMIF(SmtRes!AQ105:'SmtRes'!AQ105,"=1",SmtRes!AA105:'SmtRes'!AA105)</f>
        <v>0</v>
      </c>
      <c r="CR297">
        <f>SUMIF(SmtRes!AQ105:'SmtRes'!AQ105,"=1",SmtRes!AB105:'SmtRes'!AB105)</f>
        <v>0</v>
      </c>
      <c r="CS297">
        <f>SUMIF(SmtRes!AQ105:'SmtRes'!AQ105,"=1",SmtRes!AC105:'SmtRes'!AC105)</f>
        <v>0</v>
      </c>
      <c r="CT297">
        <f>SUMIF(SmtRes!AQ105:'SmtRes'!AQ105,"=1",SmtRes!AD105:'SmtRes'!AD105)</f>
        <v>407.65</v>
      </c>
      <c r="CU297">
        <f t="shared" si="163"/>
        <v>0</v>
      </c>
      <c r="CV297">
        <f>SUMIF(SmtRes!AQ105:'SmtRes'!AQ105,"=1",SmtRes!BU105:'SmtRes'!BU105)</f>
        <v>88.5</v>
      </c>
      <c r="CW297">
        <f>SUMIF(SmtRes!AQ105:'SmtRes'!AQ105,"=1",SmtRes!BV105:'SmtRes'!BV105)</f>
        <v>0</v>
      </c>
      <c r="CX297">
        <f t="shared" si="164"/>
        <v>0</v>
      </c>
      <c r="CY297">
        <f t="shared" si="165"/>
        <v>3853.0236</v>
      </c>
      <c r="CZ297">
        <f t="shared" si="166"/>
        <v>1731.6959999999997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1007</v>
      </c>
      <c r="DV297" t="s">
        <v>20</v>
      </c>
      <c r="DW297" t="s">
        <v>20</v>
      </c>
      <c r="DX297">
        <v>100</v>
      </c>
      <c r="DZ297" t="s">
        <v>3</v>
      </c>
      <c r="EA297" t="s">
        <v>3</v>
      </c>
      <c r="EB297" t="s">
        <v>3</v>
      </c>
      <c r="EC297" t="s">
        <v>3</v>
      </c>
      <c r="EE297">
        <v>41196929</v>
      </c>
      <c r="EF297">
        <v>2</v>
      </c>
      <c r="EG297" t="s">
        <v>22</v>
      </c>
      <c r="EH297">
        <v>1</v>
      </c>
      <c r="EI297" t="s">
        <v>23</v>
      </c>
      <c r="EJ297">
        <v>1</v>
      </c>
      <c r="EK297">
        <v>1003</v>
      </c>
      <c r="EL297" t="s">
        <v>24</v>
      </c>
      <c r="EM297" t="s">
        <v>25</v>
      </c>
      <c r="EO297" t="s">
        <v>3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88.5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89</v>
      </c>
      <c r="FY297">
        <v>40</v>
      </c>
      <c r="GA297" t="s">
        <v>3</v>
      </c>
      <c r="GD297">
        <v>1</v>
      </c>
      <c r="GF297">
        <v>-883596047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167"/>
        <v>0</v>
      </c>
      <c r="GM297">
        <f t="shared" si="168"/>
        <v>9913.9599999999991</v>
      </c>
      <c r="GN297">
        <f t="shared" si="169"/>
        <v>9913.9599999999991</v>
      </c>
      <c r="GO297">
        <f t="shared" si="170"/>
        <v>0</v>
      </c>
      <c r="GP297">
        <f t="shared" si="171"/>
        <v>0</v>
      </c>
      <c r="GR297">
        <v>0</v>
      </c>
      <c r="GS297">
        <v>0</v>
      </c>
      <c r="GT297">
        <v>0</v>
      </c>
      <c r="GU297" t="s">
        <v>3</v>
      </c>
      <c r="GV297">
        <f t="shared" si="172"/>
        <v>0</v>
      </c>
      <c r="GW297">
        <v>1</v>
      </c>
      <c r="GX297">
        <f t="shared" si="173"/>
        <v>0</v>
      </c>
      <c r="HA297">
        <v>0</v>
      </c>
      <c r="HB297">
        <v>0</v>
      </c>
      <c r="HC297">
        <f t="shared" si="174"/>
        <v>0</v>
      </c>
      <c r="HE297" t="s">
        <v>3</v>
      </c>
      <c r="HF297" t="s">
        <v>3</v>
      </c>
      <c r="HM297" t="s">
        <v>3</v>
      </c>
      <c r="HN297" t="s">
        <v>26</v>
      </c>
      <c r="HO297" t="s">
        <v>27</v>
      </c>
      <c r="HP297" t="s">
        <v>24</v>
      </c>
      <c r="HQ297" t="s">
        <v>24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C298">
        <f>ROW(SmtRes!A108)</f>
        <v>108</v>
      </c>
      <c r="D298">
        <f>ROW(EtalonRes!A107)</f>
        <v>107</v>
      </c>
      <c r="E298" t="s">
        <v>39</v>
      </c>
      <c r="F298" t="s">
        <v>278</v>
      </c>
      <c r="G298" t="s">
        <v>279</v>
      </c>
      <c r="H298" t="s">
        <v>89</v>
      </c>
      <c r="I298">
        <v>2</v>
      </c>
      <c r="J298">
        <v>0</v>
      </c>
      <c r="K298">
        <v>2</v>
      </c>
      <c r="O298">
        <f t="shared" si="153"/>
        <v>4074.22</v>
      </c>
      <c r="P298">
        <f>SUMIF(SmtRes!AQ106:'SmtRes'!AQ108,"=1",SmtRes!DF106:'SmtRes'!DF108)</f>
        <v>0</v>
      </c>
      <c r="Q298">
        <f>SUMIF(SmtRes!AQ106:'SmtRes'!AQ108,"=1",SmtRes!DG106:'SmtRes'!DG108)</f>
        <v>3144.53</v>
      </c>
      <c r="R298">
        <f>SUMIF(SmtRes!AQ106:'SmtRes'!AQ108,"=1",SmtRes!DH106:'SmtRes'!DH108)</f>
        <v>647.41999999999996</v>
      </c>
      <c r="S298">
        <f>SUMIF(SmtRes!AQ106:'SmtRes'!AQ108,"=1",SmtRes!DI106:'SmtRes'!DI108)</f>
        <v>282.27</v>
      </c>
      <c r="T298">
        <f t="shared" si="154"/>
        <v>0</v>
      </c>
      <c r="U298">
        <f>SUMIF(SmtRes!AQ106:'SmtRes'!AQ108,"=1",SmtRes!CV106:'SmtRes'!CV108)</f>
        <v>0.54</v>
      </c>
      <c r="V298">
        <f>SUMIF(SmtRes!AQ106:'SmtRes'!AQ108,"=1",SmtRes!CW106:'SmtRes'!CW108)</f>
        <v>1.1200000000000001</v>
      </c>
      <c r="W298">
        <f t="shared" si="155"/>
        <v>0</v>
      </c>
      <c r="X298">
        <f t="shared" si="156"/>
        <v>985.47</v>
      </c>
      <c r="Y298">
        <f t="shared" si="157"/>
        <v>418.36</v>
      </c>
      <c r="AA298">
        <v>43524653</v>
      </c>
      <c r="AB298">
        <f t="shared" si="158"/>
        <v>1473.5646999999999</v>
      </c>
      <c r="AC298">
        <f t="shared" si="159"/>
        <v>0</v>
      </c>
      <c r="AD298">
        <f>ROUND((((SUM(SmtRes!BR106:'SmtRes'!BR108))-(SUM(SmtRes!BS106:'SmtRes'!BS108)))+AE298),6)</f>
        <v>1332.4276</v>
      </c>
      <c r="AE298">
        <f>ROUND((SUM(SmtRes!BS106:'SmtRes'!BS108)),6)</f>
        <v>323.70800000000003</v>
      </c>
      <c r="AF298">
        <f>ROUND((SUM(SmtRes!BT106:'SmtRes'!BT108)),6)</f>
        <v>141.1371</v>
      </c>
      <c r="AG298">
        <f t="shared" si="160"/>
        <v>0</v>
      </c>
      <c r="AH298">
        <f>(SUM(SmtRes!BU106:'SmtRes'!BU108))</f>
        <v>0.27</v>
      </c>
      <c r="AI298">
        <f>(SUM(SmtRes!BV106:'SmtRes'!BV108))</f>
        <v>0.56000000000000005</v>
      </c>
      <c r="AJ298">
        <f t="shared" si="161"/>
        <v>0</v>
      </c>
      <c r="AK298">
        <v>1797.2727000000002</v>
      </c>
      <c r="AL298">
        <v>0</v>
      </c>
      <c r="AM298">
        <v>1332.4276000000002</v>
      </c>
      <c r="AN298">
        <v>323.70800000000003</v>
      </c>
      <c r="AO298">
        <v>141.1371</v>
      </c>
      <c r="AP298">
        <v>0</v>
      </c>
      <c r="AQ298">
        <v>0.27</v>
      </c>
      <c r="AR298">
        <v>0.56000000000000005</v>
      </c>
      <c r="AS298">
        <v>0</v>
      </c>
      <c r="AT298">
        <v>106</v>
      </c>
      <c r="AU298">
        <v>45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1</v>
      </c>
      <c r="BJ298" t="s">
        <v>280</v>
      </c>
      <c r="BM298">
        <v>4001</v>
      </c>
      <c r="BN298">
        <v>0</v>
      </c>
      <c r="BO298" t="s">
        <v>3</v>
      </c>
      <c r="BP298">
        <v>0</v>
      </c>
      <c r="BQ298">
        <v>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106</v>
      </c>
      <c r="CA298">
        <v>45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162"/>
        <v>4074.2200000000003</v>
      </c>
      <c r="CQ298">
        <f>SUMIF(SmtRes!AQ106:'SmtRes'!AQ108,"=1",SmtRes!AA106:'SmtRes'!AA108)</f>
        <v>0</v>
      </c>
      <c r="CR298">
        <f>SUMIF(SmtRes!AQ106:'SmtRes'!AQ108,"=1",SmtRes!AB106:'SmtRes'!AB108)</f>
        <v>5615.23</v>
      </c>
      <c r="CS298">
        <f>SUMIF(SmtRes!AQ106:'SmtRes'!AQ108,"=1",SmtRes!AC106:'SmtRes'!AC108)</f>
        <v>1156.0999999999999</v>
      </c>
      <c r="CT298">
        <f>SUMIF(SmtRes!AQ106:'SmtRes'!AQ108,"=1",SmtRes!AD106:'SmtRes'!AD108)</f>
        <v>522.73</v>
      </c>
      <c r="CU298">
        <f t="shared" si="163"/>
        <v>0</v>
      </c>
      <c r="CV298">
        <f>SUMIF(SmtRes!AQ106:'SmtRes'!AQ108,"=1",SmtRes!BU106:'SmtRes'!BU108)</f>
        <v>0.27</v>
      </c>
      <c r="CW298">
        <f>SUMIF(SmtRes!AQ106:'SmtRes'!AQ108,"=1",SmtRes!BV106:'SmtRes'!BV108)</f>
        <v>0.56000000000000005</v>
      </c>
      <c r="CX298">
        <f t="shared" si="164"/>
        <v>0</v>
      </c>
      <c r="CY298">
        <f t="shared" si="165"/>
        <v>985.47140000000002</v>
      </c>
      <c r="CZ298">
        <f t="shared" si="166"/>
        <v>418.36049999999994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89</v>
      </c>
      <c r="DW298" t="s">
        <v>89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41196936</v>
      </c>
      <c r="EF298">
        <v>2</v>
      </c>
      <c r="EG298" t="s">
        <v>22</v>
      </c>
      <c r="EH298">
        <v>4</v>
      </c>
      <c r="EI298" t="s">
        <v>281</v>
      </c>
      <c r="EJ298">
        <v>1</v>
      </c>
      <c r="EK298">
        <v>4001</v>
      </c>
      <c r="EL298" t="s">
        <v>281</v>
      </c>
      <c r="EM298" t="s">
        <v>282</v>
      </c>
      <c r="EO298" t="s">
        <v>3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0.27</v>
      </c>
      <c r="EX298">
        <v>0.56000000000000005</v>
      </c>
      <c r="EY298">
        <v>0</v>
      </c>
      <c r="FQ298">
        <v>0</v>
      </c>
      <c r="FR298">
        <v>0</v>
      </c>
      <c r="FS298">
        <v>0</v>
      </c>
      <c r="FX298">
        <v>106</v>
      </c>
      <c r="FY298">
        <v>45</v>
      </c>
      <c r="GA298" t="s">
        <v>3</v>
      </c>
      <c r="GD298">
        <v>1</v>
      </c>
      <c r="GF298">
        <v>1475957950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167"/>
        <v>0</v>
      </c>
      <c r="GM298">
        <f t="shared" si="168"/>
        <v>5478.05</v>
      </c>
      <c r="GN298">
        <f t="shared" si="169"/>
        <v>5478.05</v>
      </c>
      <c r="GO298">
        <f t="shared" si="170"/>
        <v>0</v>
      </c>
      <c r="GP298">
        <f t="shared" si="171"/>
        <v>0</v>
      </c>
      <c r="GR298">
        <v>0</v>
      </c>
      <c r="GS298">
        <v>3</v>
      </c>
      <c r="GT298">
        <v>0</v>
      </c>
      <c r="GU298" t="s">
        <v>3</v>
      </c>
      <c r="GV298">
        <f t="shared" si="172"/>
        <v>0</v>
      </c>
      <c r="GW298">
        <v>1</v>
      </c>
      <c r="GX298">
        <f t="shared" si="173"/>
        <v>0</v>
      </c>
      <c r="HA298">
        <v>0</v>
      </c>
      <c r="HB298">
        <v>0</v>
      </c>
      <c r="HC298">
        <f t="shared" si="174"/>
        <v>0</v>
      </c>
      <c r="HE298" t="s">
        <v>3</v>
      </c>
      <c r="HF298" t="s">
        <v>3</v>
      </c>
      <c r="HM298" t="s">
        <v>3</v>
      </c>
      <c r="HN298" t="s">
        <v>283</v>
      </c>
      <c r="HO298" t="s">
        <v>284</v>
      </c>
      <c r="HP298" t="s">
        <v>281</v>
      </c>
      <c r="HQ298" t="s">
        <v>281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C299">
        <f>ROW(SmtRes!A111)</f>
        <v>111</v>
      </c>
      <c r="D299">
        <f>ROW(EtalonRes!A110)</f>
        <v>110</v>
      </c>
      <c r="E299" t="s">
        <v>43</v>
      </c>
      <c r="F299" t="s">
        <v>285</v>
      </c>
      <c r="G299" t="s">
        <v>286</v>
      </c>
      <c r="H299" t="s">
        <v>89</v>
      </c>
      <c r="I299">
        <v>2</v>
      </c>
      <c r="J299">
        <v>0</v>
      </c>
      <c r="K299">
        <v>2</v>
      </c>
      <c r="O299">
        <f t="shared" si="153"/>
        <v>3792.91</v>
      </c>
      <c r="P299">
        <f>SUMIF(SmtRes!AQ109:'SmtRes'!AQ111,"=1",SmtRes!DF109:'SmtRes'!DF111)</f>
        <v>0</v>
      </c>
      <c r="Q299">
        <f>SUMIF(SmtRes!AQ109:'SmtRes'!AQ111,"=1",SmtRes!DG109:'SmtRes'!DG111)</f>
        <v>2919.92</v>
      </c>
      <c r="R299">
        <f>SUMIF(SmtRes!AQ109:'SmtRes'!AQ111,"=1",SmtRes!DH109:'SmtRes'!DH111)</f>
        <v>601.16999999999996</v>
      </c>
      <c r="S299">
        <f>SUMIF(SmtRes!AQ109:'SmtRes'!AQ111,"=1",SmtRes!DI109:'SmtRes'!DI111)</f>
        <v>271.82</v>
      </c>
      <c r="T299">
        <f t="shared" si="154"/>
        <v>0</v>
      </c>
      <c r="U299">
        <f>SUMIF(SmtRes!AQ109:'SmtRes'!AQ111,"=1",SmtRes!CV109:'SmtRes'!CV111)</f>
        <v>0.52</v>
      </c>
      <c r="V299">
        <f>SUMIF(SmtRes!AQ109:'SmtRes'!AQ111,"=1",SmtRes!CW109:'SmtRes'!CW111)</f>
        <v>1.04</v>
      </c>
      <c r="W299">
        <f t="shared" si="155"/>
        <v>0</v>
      </c>
      <c r="X299">
        <f t="shared" si="156"/>
        <v>925.37</v>
      </c>
      <c r="Y299">
        <f t="shared" si="157"/>
        <v>392.85</v>
      </c>
      <c r="AA299">
        <v>43524653</v>
      </c>
      <c r="AB299">
        <f t="shared" si="158"/>
        <v>1373.164</v>
      </c>
      <c r="AC299">
        <f t="shared" si="159"/>
        <v>0</v>
      </c>
      <c r="AD299">
        <f>ROUND((((SUM(SmtRes!BR109:'SmtRes'!BR111))-(SUM(SmtRes!BS109:'SmtRes'!BS111)))+AE299),6)</f>
        <v>1237.2542000000001</v>
      </c>
      <c r="AE299">
        <f>ROUND((SUM(SmtRes!BS109:'SmtRes'!BS111)),6)</f>
        <v>300.58600000000001</v>
      </c>
      <c r="AF299">
        <f>ROUND((SUM(SmtRes!BT109:'SmtRes'!BT111)),6)</f>
        <v>135.90979999999999</v>
      </c>
      <c r="AG299">
        <f t="shared" si="160"/>
        <v>0</v>
      </c>
      <c r="AH299">
        <f>(SUM(SmtRes!BU109:'SmtRes'!BU111))</f>
        <v>0.26</v>
      </c>
      <c r="AI299">
        <f>(SUM(SmtRes!BV109:'SmtRes'!BV111))</f>
        <v>0.52</v>
      </c>
      <c r="AJ299">
        <f t="shared" si="161"/>
        <v>0</v>
      </c>
      <c r="AK299">
        <v>1673.7500000000002</v>
      </c>
      <c r="AL299">
        <v>0</v>
      </c>
      <c r="AM299">
        <v>1237.2542000000001</v>
      </c>
      <c r="AN299">
        <v>300.58600000000001</v>
      </c>
      <c r="AO299">
        <v>135.90980000000002</v>
      </c>
      <c r="AP299">
        <v>0</v>
      </c>
      <c r="AQ299">
        <v>0.26</v>
      </c>
      <c r="AR299">
        <v>0.52</v>
      </c>
      <c r="AS299">
        <v>0</v>
      </c>
      <c r="AT299">
        <v>106</v>
      </c>
      <c r="AU299">
        <v>45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1</v>
      </c>
      <c r="BJ299" t="s">
        <v>287</v>
      </c>
      <c r="BM299">
        <v>4001</v>
      </c>
      <c r="BN299">
        <v>0</v>
      </c>
      <c r="BO299" t="s">
        <v>3</v>
      </c>
      <c r="BP299">
        <v>0</v>
      </c>
      <c r="BQ299">
        <v>2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106</v>
      </c>
      <c r="CA299">
        <v>45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162"/>
        <v>3792.9100000000003</v>
      </c>
      <c r="CQ299">
        <f>SUMIF(SmtRes!AQ109:'SmtRes'!AQ111,"=1",SmtRes!AA109:'SmtRes'!AA111)</f>
        <v>0</v>
      </c>
      <c r="CR299">
        <f>SUMIF(SmtRes!AQ109:'SmtRes'!AQ111,"=1",SmtRes!AB109:'SmtRes'!AB111)</f>
        <v>5615.23</v>
      </c>
      <c r="CS299">
        <f>SUMIF(SmtRes!AQ109:'SmtRes'!AQ111,"=1",SmtRes!AC109:'SmtRes'!AC111)</f>
        <v>1156.0999999999999</v>
      </c>
      <c r="CT299">
        <f>SUMIF(SmtRes!AQ109:'SmtRes'!AQ111,"=1",SmtRes!AD109:'SmtRes'!AD111)</f>
        <v>522.73</v>
      </c>
      <c r="CU299">
        <f t="shared" si="163"/>
        <v>0</v>
      </c>
      <c r="CV299">
        <f>SUMIF(SmtRes!AQ109:'SmtRes'!AQ111,"=1",SmtRes!BU109:'SmtRes'!BU111)</f>
        <v>0.26</v>
      </c>
      <c r="CW299">
        <f>SUMIF(SmtRes!AQ109:'SmtRes'!AQ111,"=1",SmtRes!BV109:'SmtRes'!BV111)</f>
        <v>0.52</v>
      </c>
      <c r="CX299">
        <f t="shared" si="164"/>
        <v>0</v>
      </c>
      <c r="CY299">
        <f t="shared" si="165"/>
        <v>925.36940000000004</v>
      </c>
      <c r="CZ299">
        <f t="shared" si="166"/>
        <v>392.84550000000002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89</v>
      </c>
      <c r="DW299" t="s">
        <v>89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41196936</v>
      </c>
      <c r="EF299">
        <v>2</v>
      </c>
      <c r="EG299" t="s">
        <v>22</v>
      </c>
      <c r="EH299">
        <v>4</v>
      </c>
      <c r="EI299" t="s">
        <v>281</v>
      </c>
      <c r="EJ299">
        <v>1</v>
      </c>
      <c r="EK299">
        <v>4001</v>
      </c>
      <c r="EL299" t="s">
        <v>281</v>
      </c>
      <c r="EM299" t="s">
        <v>282</v>
      </c>
      <c r="EO299" t="s">
        <v>3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0.26</v>
      </c>
      <c r="EX299">
        <v>0.52</v>
      </c>
      <c r="EY299">
        <v>0</v>
      </c>
      <c r="FQ299">
        <v>0</v>
      </c>
      <c r="FR299">
        <v>0</v>
      </c>
      <c r="FS299">
        <v>0</v>
      </c>
      <c r="FX299">
        <v>106</v>
      </c>
      <c r="FY299">
        <v>45</v>
      </c>
      <c r="GA299" t="s">
        <v>3</v>
      </c>
      <c r="GD299">
        <v>1</v>
      </c>
      <c r="GF299">
        <v>746470108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167"/>
        <v>0</v>
      </c>
      <c r="GM299">
        <f t="shared" si="168"/>
        <v>5111.13</v>
      </c>
      <c r="GN299">
        <f t="shared" si="169"/>
        <v>5111.13</v>
      </c>
      <c r="GO299">
        <f t="shared" si="170"/>
        <v>0</v>
      </c>
      <c r="GP299">
        <f t="shared" si="171"/>
        <v>0</v>
      </c>
      <c r="GR299">
        <v>0</v>
      </c>
      <c r="GS299">
        <v>3</v>
      </c>
      <c r="GT299">
        <v>0</v>
      </c>
      <c r="GU299" t="s">
        <v>3</v>
      </c>
      <c r="GV299">
        <f t="shared" si="172"/>
        <v>0</v>
      </c>
      <c r="GW299">
        <v>1</v>
      </c>
      <c r="GX299">
        <f t="shared" si="173"/>
        <v>0</v>
      </c>
      <c r="HA299">
        <v>0</v>
      </c>
      <c r="HB299">
        <v>0</v>
      </c>
      <c r="HC299">
        <f t="shared" si="174"/>
        <v>0</v>
      </c>
      <c r="HE299" t="s">
        <v>3</v>
      </c>
      <c r="HF299" t="s">
        <v>3</v>
      </c>
      <c r="HM299" t="s">
        <v>3</v>
      </c>
      <c r="HN299" t="s">
        <v>283</v>
      </c>
      <c r="HO299" t="s">
        <v>284</v>
      </c>
      <c r="HP299" t="s">
        <v>281</v>
      </c>
      <c r="HQ299" t="s">
        <v>281</v>
      </c>
      <c r="HS299">
        <v>0</v>
      </c>
      <c r="IK299">
        <v>0</v>
      </c>
    </row>
    <row r="300" spans="1:245" x14ac:dyDescent="0.2">
      <c r="A300">
        <v>17</v>
      </c>
      <c r="B300">
        <v>1</v>
      </c>
      <c r="C300">
        <f>ROW(SmtRes!A127)</f>
        <v>127</v>
      </c>
      <c r="D300">
        <f>ROW(EtalonRes!A124)</f>
        <v>124</v>
      </c>
      <c r="E300" t="s">
        <v>47</v>
      </c>
      <c r="F300" t="s">
        <v>288</v>
      </c>
      <c r="G300" t="s">
        <v>289</v>
      </c>
      <c r="H300" t="s">
        <v>192</v>
      </c>
      <c r="I300">
        <f>ROUND(45*2,7)</f>
        <v>90</v>
      </c>
      <c r="J300">
        <v>0</v>
      </c>
      <c r="K300">
        <f>ROUND(45*2,7)</f>
        <v>90</v>
      </c>
      <c r="O300">
        <f t="shared" si="153"/>
        <v>615376.48</v>
      </c>
      <c r="P300">
        <f>SUMIF(SmtRes!AQ112:'SmtRes'!AQ127,"=1",SmtRes!DF112:'SmtRes'!DF127)</f>
        <v>6897.53</v>
      </c>
      <c r="Q300">
        <f>SUMIF(SmtRes!AQ112:'SmtRes'!AQ127,"=1",SmtRes!DG112:'SmtRes'!DG127)</f>
        <v>427681.88</v>
      </c>
      <c r="R300">
        <f>SUMIF(SmtRes!AQ112:'SmtRes'!AQ127,"=1",SmtRes!DH112:'SmtRes'!DH127)</f>
        <v>112207.88999999998</v>
      </c>
      <c r="S300">
        <f>SUMIF(SmtRes!AQ112:'SmtRes'!AQ127,"=1",SmtRes!DI112:'SmtRes'!DI127)</f>
        <v>68589.179999999993</v>
      </c>
      <c r="T300">
        <f t="shared" si="154"/>
        <v>0</v>
      </c>
      <c r="U300">
        <f>SUMIF(SmtRes!AQ112:'SmtRes'!AQ127,"=1",SmtRes!CV112:'SmtRes'!CV127)</f>
        <v>118.8</v>
      </c>
      <c r="V300">
        <f>SUMIF(SmtRes!AQ112:'SmtRes'!AQ127,"=1",SmtRes!CW112:'SmtRes'!CW127)</f>
        <v>193.85999999999999</v>
      </c>
      <c r="W300">
        <f t="shared" si="155"/>
        <v>0</v>
      </c>
      <c r="X300">
        <f t="shared" si="156"/>
        <v>191644.89</v>
      </c>
      <c r="Y300">
        <f t="shared" si="157"/>
        <v>81358.679999999993</v>
      </c>
      <c r="AA300">
        <v>43524653</v>
      </c>
      <c r="AB300">
        <f t="shared" si="158"/>
        <v>4893.4577950000003</v>
      </c>
      <c r="AC300">
        <f>ROUND((SUM(SmtRes!BQ112:'SmtRes'!BQ127)),6)</f>
        <v>59.748575000000002</v>
      </c>
      <c r="AD300">
        <f>ROUND((((SUM(SmtRes!BR112:'SmtRes'!BR127))-(SUM(SmtRes!BS112:'SmtRes'!BS127)))+AE300),6)</f>
        <v>4071.6072199999999</v>
      </c>
      <c r="AE300">
        <f>ROUND((SUM(SmtRes!BS112:'SmtRes'!BS127)),6)</f>
        <v>1246.75422</v>
      </c>
      <c r="AF300">
        <f>ROUND((SUM(SmtRes!BT112:'SmtRes'!BT127)),6)</f>
        <v>762.10199999999998</v>
      </c>
      <c r="AG300">
        <f t="shared" si="160"/>
        <v>0</v>
      </c>
      <c r="AH300">
        <f>(SUM(SmtRes!BU112:'SmtRes'!BU127))</f>
        <v>1.32</v>
      </c>
      <c r="AI300">
        <f>(SUM(SmtRes!BV112:'SmtRes'!BV127))</f>
        <v>2.1539999999999999</v>
      </c>
      <c r="AJ300">
        <f t="shared" si="161"/>
        <v>0</v>
      </c>
      <c r="AK300">
        <v>6140.2120154000004</v>
      </c>
      <c r="AL300">
        <v>59.748575399999993</v>
      </c>
      <c r="AM300">
        <v>4071.6072200000003</v>
      </c>
      <c r="AN300">
        <v>1246.7542199999998</v>
      </c>
      <c r="AO300">
        <v>762.10200000000009</v>
      </c>
      <c r="AP300">
        <v>0</v>
      </c>
      <c r="AQ300">
        <v>1.32</v>
      </c>
      <c r="AR300">
        <v>2.1539999999999999</v>
      </c>
      <c r="AS300">
        <v>0</v>
      </c>
      <c r="AT300">
        <v>106</v>
      </c>
      <c r="AU300">
        <v>45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1</v>
      </c>
      <c r="BJ300" t="s">
        <v>290</v>
      </c>
      <c r="BM300">
        <v>4001</v>
      </c>
      <c r="BN300">
        <v>0</v>
      </c>
      <c r="BO300" t="s">
        <v>3</v>
      </c>
      <c r="BP300">
        <v>0</v>
      </c>
      <c r="BQ300">
        <v>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106</v>
      </c>
      <c r="CA300">
        <v>45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162"/>
        <v>615376.48</v>
      </c>
      <c r="CQ300">
        <f>SUMIF(SmtRes!AQ112:'SmtRes'!AQ127,"=1",SmtRes!AA112:'SmtRes'!AA127)</f>
        <v>41785.35</v>
      </c>
      <c r="CR300">
        <f>SUMIF(SmtRes!AQ112:'SmtRes'!AQ127,"=1",SmtRes!AB112:'SmtRes'!AB127)</f>
        <v>12583.09</v>
      </c>
      <c r="CS300">
        <f>SUMIF(SmtRes!AQ112:'SmtRes'!AQ127,"=1",SmtRes!AC112:'SmtRes'!AC127)</f>
        <v>4212.76</v>
      </c>
      <c r="CT300">
        <f>SUMIF(SmtRes!AQ112:'SmtRes'!AQ127,"=1",SmtRes!AD112:'SmtRes'!AD127)</f>
        <v>577.35</v>
      </c>
      <c r="CU300">
        <f t="shared" si="163"/>
        <v>0</v>
      </c>
      <c r="CV300">
        <f>SUMIF(SmtRes!AQ112:'SmtRes'!AQ127,"=1",SmtRes!BU112:'SmtRes'!BU127)</f>
        <v>1.32</v>
      </c>
      <c r="CW300">
        <f>SUMIF(SmtRes!AQ112:'SmtRes'!AQ127,"=1",SmtRes!BV112:'SmtRes'!BV127)</f>
        <v>2.1539999999999999</v>
      </c>
      <c r="CX300">
        <f t="shared" si="164"/>
        <v>0</v>
      </c>
      <c r="CY300">
        <f t="shared" si="165"/>
        <v>191644.89419999998</v>
      </c>
      <c r="CZ300">
        <f t="shared" si="166"/>
        <v>81358.681499999992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192</v>
      </c>
      <c r="DW300" t="s">
        <v>192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41196936</v>
      </c>
      <c r="EF300">
        <v>2</v>
      </c>
      <c r="EG300" t="s">
        <v>22</v>
      </c>
      <c r="EH300">
        <v>4</v>
      </c>
      <c r="EI300" t="s">
        <v>281</v>
      </c>
      <c r="EJ300">
        <v>1</v>
      </c>
      <c r="EK300">
        <v>4001</v>
      </c>
      <c r="EL300" t="s">
        <v>281</v>
      </c>
      <c r="EM300" t="s">
        <v>282</v>
      </c>
      <c r="EO300" t="s">
        <v>3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1.32</v>
      </c>
      <c r="EX300">
        <v>2.15</v>
      </c>
      <c r="EY300">
        <v>0</v>
      </c>
      <c r="FQ300">
        <v>0</v>
      </c>
      <c r="FR300">
        <v>0</v>
      </c>
      <c r="FS300">
        <v>0</v>
      </c>
      <c r="FX300">
        <v>106</v>
      </c>
      <c r="FY300">
        <v>45</v>
      </c>
      <c r="GA300" t="s">
        <v>3</v>
      </c>
      <c r="GD300">
        <v>1</v>
      </c>
      <c r="GF300">
        <v>191068826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167"/>
        <v>0</v>
      </c>
      <c r="GM300">
        <f t="shared" si="168"/>
        <v>888380.05</v>
      </c>
      <c r="GN300">
        <f t="shared" si="169"/>
        <v>888380.05</v>
      </c>
      <c r="GO300">
        <f t="shared" si="170"/>
        <v>0</v>
      </c>
      <c r="GP300">
        <f t="shared" si="171"/>
        <v>0</v>
      </c>
      <c r="GR300">
        <v>0</v>
      </c>
      <c r="GS300">
        <v>3</v>
      </c>
      <c r="GT300">
        <v>0</v>
      </c>
      <c r="GU300" t="s">
        <v>3</v>
      </c>
      <c r="GV300">
        <f t="shared" si="172"/>
        <v>0</v>
      </c>
      <c r="GW300">
        <v>1</v>
      </c>
      <c r="GX300">
        <f t="shared" si="173"/>
        <v>0</v>
      </c>
      <c r="HA300">
        <v>0</v>
      </c>
      <c r="HB300">
        <v>0</v>
      </c>
      <c r="HC300">
        <f t="shared" si="174"/>
        <v>0</v>
      </c>
      <c r="HE300" t="s">
        <v>3</v>
      </c>
      <c r="HF300" t="s">
        <v>3</v>
      </c>
      <c r="HM300" t="s">
        <v>3</v>
      </c>
      <c r="HN300" t="s">
        <v>283</v>
      </c>
      <c r="HO300" t="s">
        <v>284</v>
      </c>
      <c r="HP300" t="s">
        <v>281</v>
      </c>
      <c r="HQ300" t="s">
        <v>281</v>
      </c>
      <c r="HS300">
        <v>0</v>
      </c>
      <c r="IK300">
        <v>0</v>
      </c>
    </row>
    <row r="301" spans="1:245" x14ac:dyDescent="0.2">
      <c r="A301">
        <v>18</v>
      </c>
      <c r="B301">
        <v>1</v>
      </c>
      <c r="C301">
        <v>123</v>
      </c>
      <c r="E301" t="s">
        <v>57</v>
      </c>
      <c r="F301" t="s">
        <v>291</v>
      </c>
      <c r="G301" t="s">
        <v>292</v>
      </c>
      <c r="H301" t="s">
        <v>293</v>
      </c>
      <c r="I301">
        <f>I300*J301</f>
        <v>3654</v>
      </c>
      <c r="J301">
        <v>40.6</v>
      </c>
      <c r="K301">
        <v>40.6</v>
      </c>
      <c r="O301">
        <f t="shared" si="153"/>
        <v>0</v>
      </c>
      <c r="P301">
        <f>ROUND(CQ301*I301,2)</f>
        <v>0</v>
      </c>
      <c r="Q301">
        <f>ROUND(CR301*I301,2)</f>
        <v>0</v>
      </c>
      <c r="R301">
        <f>ROUND(CS301*I301,2)</f>
        <v>0</v>
      </c>
      <c r="S301">
        <f>ROUND(CT301*I301,2)</f>
        <v>0</v>
      </c>
      <c r="T301">
        <f t="shared" si="154"/>
        <v>0</v>
      </c>
      <c r="U301">
        <f>ROUND(CV301*I301,7)</f>
        <v>0</v>
      </c>
      <c r="V301">
        <f>ROUND(CW301*I301,7)</f>
        <v>0</v>
      </c>
      <c r="W301">
        <f t="shared" si="155"/>
        <v>0</v>
      </c>
      <c r="X301">
        <f t="shared" si="156"/>
        <v>0</v>
      </c>
      <c r="Y301">
        <f t="shared" si="157"/>
        <v>0</v>
      </c>
      <c r="AA301">
        <v>43524653</v>
      </c>
      <c r="AB301">
        <f t="shared" si="158"/>
        <v>0</v>
      </c>
      <c r="AC301">
        <f>ROUND((ES301),6)</f>
        <v>0</v>
      </c>
      <c r="AD301">
        <f>ROUND((((ET301)-(EU301))+AE301),6)</f>
        <v>0</v>
      </c>
      <c r="AE301">
        <f t="shared" ref="AE301:AF305" si="175">ROUND((EU301),6)</f>
        <v>0</v>
      </c>
      <c r="AF301">
        <f t="shared" si="175"/>
        <v>0</v>
      </c>
      <c r="AG301">
        <f t="shared" si="160"/>
        <v>0</v>
      </c>
      <c r="AH301">
        <f t="shared" ref="AH301:AI305" si="176">(EW301)</f>
        <v>0</v>
      </c>
      <c r="AI301">
        <f t="shared" si="176"/>
        <v>0</v>
      </c>
      <c r="AJ301">
        <f t="shared" si="161"/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106</v>
      </c>
      <c r="AU301">
        <v>45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</v>
      </c>
      <c r="BM301">
        <v>4001</v>
      </c>
      <c r="BN301">
        <v>0</v>
      </c>
      <c r="BO301" t="s">
        <v>3</v>
      </c>
      <c r="BP301">
        <v>0</v>
      </c>
      <c r="BQ301">
        <v>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106</v>
      </c>
      <c r="CA301">
        <v>45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162"/>
        <v>0</v>
      </c>
      <c r="CQ301">
        <f>ROUND(AL301*BC301,2)</f>
        <v>0</v>
      </c>
      <c r="CR301">
        <f>ROUND(AM301*BB301,2)</f>
        <v>0</v>
      </c>
      <c r="CS301">
        <f>ROUND(AN301*BS301,2)</f>
        <v>0</v>
      </c>
      <c r="CT301">
        <f>ROUND(AO301*BA301,2)</f>
        <v>0</v>
      </c>
      <c r="CU301">
        <f t="shared" si="163"/>
        <v>0</v>
      </c>
      <c r="CV301">
        <f t="shared" ref="CV301:CW305" si="177">AH301</f>
        <v>0</v>
      </c>
      <c r="CW301">
        <f t="shared" si="177"/>
        <v>0</v>
      </c>
      <c r="CX301">
        <f t="shared" si="164"/>
        <v>0</v>
      </c>
      <c r="CY301">
        <f t="shared" si="165"/>
        <v>0</v>
      </c>
      <c r="CZ301">
        <f t="shared" si="166"/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1009</v>
      </c>
      <c r="DV301" t="s">
        <v>293</v>
      </c>
      <c r="DW301" t="s">
        <v>293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41196936</v>
      </c>
      <c r="EF301">
        <v>2</v>
      </c>
      <c r="EG301" t="s">
        <v>22</v>
      </c>
      <c r="EH301">
        <v>4</v>
      </c>
      <c r="EI301" t="s">
        <v>281</v>
      </c>
      <c r="EJ301">
        <v>1</v>
      </c>
      <c r="EK301">
        <v>4001</v>
      </c>
      <c r="EL301" t="s">
        <v>281</v>
      </c>
      <c r="EM301" t="s">
        <v>282</v>
      </c>
      <c r="EO301" t="s">
        <v>3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v>0</v>
      </c>
      <c r="FS301">
        <v>0</v>
      </c>
      <c r="FX301">
        <v>106</v>
      </c>
      <c r="FY301">
        <v>45</v>
      </c>
      <c r="GA301" t="s">
        <v>3</v>
      </c>
      <c r="GD301">
        <v>1</v>
      </c>
      <c r="GF301">
        <v>-613428375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167"/>
        <v>0</v>
      </c>
      <c r="GM301">
        <f t="shared" si="168"/>
        <v>0</v>
      </c>
      <c r="GN301">
        <f t="shared" si="169"/>
        <v>0</v>
      </c>
      <c r="GO301">
        <f t="shared" si="170"/>
        <v>0</v>
      </c>
      <c r="GP301">
        <f t="shared" si="171"/>
        <v>0</v>
      </c>
      <c r="GR301">
        <v>0</v>
      </c>
      <c r="GS301">
        <v>3</v>
      </c>
      <c r="GT301">
        <v>0</v>
      </c>
      <c r="GU301" t="s">
        <v>3</v>
      </c>
      <c r="GV301">
        <f t="shared" si="172"/>
        <v>0</v>
      </c>
      <c r="GW301">
        <v>1</v>
      </c>
      <c r="GX301">
        <f t="shared" si="173"/>
        <v>0</v>
      </c>
      <c r="HA301">
        <v>0</v>
      </c>
      <c r="HB301">
        <v>0</v>
      </c>
      <c r="HC301">
        <f t="shared" si="174"/>
        <v>0</v>
      </c>
      <c r="HE301" t="s">
        <v>3</v>
      </c>
      <c r="HF301" t="s">
        <v>3</v>
      </c>
      <c r="HM301" t="s">
        <v>3</v>
      </c>
      <c r="HN301" t="s">
        <v>283</v>
      </c>
      <c r="HO301" t="s">
        <v>284</v>
      </c>
      <c r="HP301" t="s">
        <v>281</v>
      </c>
      <c r="HQ301" t="s">
        <v>281</v>
      </c>
      <c r="HS301">
        <v>0</v>
      </c>
      <c r="IK301">
        <v>0</v>
      </c>
    </row>
    <row r="302" spans="1:245" x14ac:dyDescent="0.2">
      <c r="A302">
        <v>18</v>
      </c>
      <c r="B302">
        <v>1</v>
      </c>
      <c r="C302">
        <v>125</v>
      </c>
      <c r="E302" t="s">
        <v>256</v>
      </c>
      <c r="F302" t="s">
        <v>294</v>
      </c>
      <c r="G302" t="s">
        <v>295</v>
      </c>
      <c r="H302" t="s">
        <v>99</v>
      </c>
      <c r="I302">
        <f>I300*J302</f>
        <v>0.18540000000000001</v>
      </c>
      <c r="J302">
        <v>2.0600000000000002E-3</v>
      </c>
      <c r="K302">
        <v>2.0600000000000002E-3</v>
      </c>
      <c r="O302">
        <f t="shared" si="153"/>
        <v>0</v>
      </c>
      <c r="P302">
        <f>ROUND(CQ302*I302,2)</f>
        <v>0</v>
      </c>
      <c r="Q302">
        <f>ROUND(CR302*I302,2)</f>
        <v>0</v>
      </c>
      <c r="R302">
        <f>ROUND(CS302*I302,2)</f>
        <v>0</v>
      </c>
      <c r="S302">
        <f>ROUND(CT302*I302,2)</f>
        <v>0</v>
      </c>
      <c r="T302">
        <f t="shared" si="154"/>
        <v>0</v>
      </c>
      <c r="U302">
        <f>ROUND(CV302*I302,7)</f>
        <v>0</v>
      </c>
      <c r="V302">
        <f>ROUND(CW302*I302,7)</f>
        <v>0</v>
      </c>
      <c r="W302">
        <f t="shared" si="155"/>
        <v>0</v>
      </c>
      <c r="X302">
        <f t="shared" si="156"/>
        <v>0</v>
      </c>
      <c r="Y302">
        <f t="shared" si="157"/>
        <v>0</v>
      </c>
      <c r="AA302">
        <v>43524653</v>
      </c>
      <c r="AB302">
        <f t="shared" si="158"/>
        <v>0</v>
      </c>
      <c r="AC302">
        <f>ROUND((ES302),6)</f>
        <v>0</v>
      </c>
      <c r="AD302">
        <f>ROUND((((ET302)-(EU302))+AE302),6)</f>
        <v>0</v>
      </c>
      <c r="AE302">
        <f t="shared" si="175"/>
        <v>0</v>
      </c>
      <c r="AF302">
        <f t="shared" si="175"/>
        <v>0</v>
      </c>
      <c r="AG302">
        <f t="shared" si="160"/>
        <v>0</v>
      </c>
      <c r="AH302">
        <f t="shared" si="176"/>
        <v>0</v>
      </c>
      <c r="AI302">
        <f t="shared" si="176"/>
        <v>0</v>
      </c>
      <c r="AJ302">
        <f t="shared" si="161"/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106</v>
      </c>
      <c r="AU302">
        <v>45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4001</v>
      </c>
      <c r="BN302">
        <v>0</v>
      </c>
      <c r="BO302" t="s">
        <v>3</v>
      </c>
      <c r="BP302">
        <v>0</v>
      </c>
      <c r="BQ302">
        <v>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106</v>
      </c>
      <c r="CA302">
        <v>45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162"/>
        <v>0</v>
      </c>
      <c r="CQ302">
        <f>ROUND(AL302*BC302,2)</f>
        <v>0</v>
      </c>
      <c r="CR302">
        <f>ROUND(AM302*BB302,2)</f>
        <v>0</v>
      </c>
      <c r="CS302">
        <f>ROUND(AN302*BS302,2)</f>
        <v>0</v>
      </c>
      <c r="CT302">
        <f>ROUND(AO302*BA302,2)</f>
        <v>0</v>
      </c>
      <c r="CU302">
        <f t="shared" si="163"/>
        <v>0</v>
      </c>
      <c r="CV302">
        <f t="shared" si="177"/>
        <v>0</v>
      </c>
      <c r="CW302">
        <f t="shared" si="177"/>
        <v>0</v>
      </c>
      <c r="CX302">
        <f t="shared" si="164"/>
        <v>0</v>
      </c>
      <c r="CY302">
        <f t="shared" si="165"/>
        <v>0</v>
      </c>
      <c r="CZ302">
        <f t="shared" si="166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1009</v>
      </c>
      <c r="DV302" t="s">
        <v>99</v>
      </c>
      <c r="DW302" t="s">
        <v>99</v>
      </c>
      <c r="DX302">
        <v>1000</v>
      </c>
      <c r="DZ302" t="s">
        <v>3</v>
      </c>
      <c r="EA302" t="s">
        <v>3</v>
      </c>
      <c r="EB302" t="s">
        <v>3</v>
      </c>
      <c r="EC302" t="s">
        <v>3</v>
      </c>
      <c r="EE302">
        <v>41196936</v>
      </c>
      <c r="EF302">
        <v>2</v>
      </c>
      <c r="EG302" t="s">
        <v>22</v>
      </c>
      <c r="EH302">
        <v>4</v>
      </c>
      <c r="EI302" t="s">
        <v>281</v>
      </c>
      <c r="EJ302">
        <v>1</v>
      </c>
      <c r="EK302">
        <v>4001</v>
      </c>
      <c r="EL302" t="s">
        <v>281</v>
      </c>
      <c r="EM302" t="s">
        <v>282</v>
      </c>
      <c r="EO302" t="s">
        <v>3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v>0</v>
      </c>
      <c r="FS302">
        <v>0</v>
      </c>
      <c r="FX302">
        <v>106</v>
      </c>
      <c r="FY302">
        <v>45</v>
      </c>
      <c r="GA302" t="s">
        <v>3</v>
      </c>
      <c r="GD302">
        <v>1</v>
      </c>
      <c r="GF302">
        <v>1194331178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167"/>
        <v>0</v>
      </c>
      <c r="GM302">
        <f t="shared" si="168"/>
        <v>0</v>
      </c>
      <c r="GN302">
        <f t="shared" si="169"/>
        <v>0</v>
      </c>
      <c r="GO302">
        <f t="shared" si="170"/>
        <v>0</v>
      </c>
      <c r="GP302">
        <f t="shared" si="171"/>
        <v>0</v>
      </c>
      <c r="GR302">
        <v>0</v>
      </c>
      <c r="GS302">
        <v>3</v>
      </c>
      <c r="GT302">
        <v>0</v>
      </c>
      <c r="GU302" t="s">
        <v>3</v>
      </c>
      <c r="GV302">
        <f t="shared" si="172"/>
        <v>0</v>
      </c>
      <c r="GW302">
        <v>1</v>
      </c>
      <c r="GX302">
        <f t="shared" si="173"/>
        <v>0</v>
      </c>
      <c r="HA302">
        <v>0</v>
      </c>
      <c r="HB302">
        <v>0</v>
      </c>
      <c r="HC302">
        <f t="shared" si="174"/>
        <v>0</v>
      </c>
      <c r="HE302" t="s">
        <v>3</v>
      </c>
      <c r="HF302" t="s">
        <v>3</v>
      </c>
      <c r="HM302" t="s">
        <v>3</v>
      </c>
      <c r="HN302" t="s">
        <v>283</v>
      </c>
      <c r="HO302" t="s">
        <v>284</v>
      </c>
      <c r="HP302" t="s">
        <v>281</v>
      </c>
      <c r="HQ302" t="s">
        <v>281</v>
      </c>
      <c r="HS302">
        <v>0</v>
      </c>
      <c r="IK302">
        <v>0</v>
      </c>
    </row>
    <row r="303" spans="1:245" x14ac:dyDescent="0.2">
      <c r="A303">
        <v>18</v>
      </c>
      <c r="B303">
        <v>1</v>
      </c>
      <c r="C303">
        <v>124</v>
      </c>
      <c r="E303" t="s">
        <v>296</v>
      </c>
      <c r="F303" t="s">
        <v>297</v>
      </c>
      <c r="G303" t="s">
        <v>298</v>
      </c>
      <c r="H303" t="s">
        <v>99</v>
      </c>
      <c r="I303">
        <f>I300*J303</f>
        <v>3.6539999999999999</v>
      </c>
      <c r="J303">
        <v>4.0599999999999997E-2</v>
      </c>
      <c r="K303">
        <v>4.0599999999999997E-2</v>
      </c>
      <c r="O303">
        <f t="shared" si="153"/>
        <v>46133.39</v>
      </c>
      <c r="P303">
        <f>ROUND(CQ303*I303,2)</f>
        <v>46133.39</v>
      </c>
      <c r="Q303">
        <f>ROUND(CR303*I303,2)</f>
        <v>0</v>
      </c>
      <c r="R303">
        <f>ROUND(CS303*I303,2)</f>
        <v>0</v>
      </c>
      <c r="S303">
        <f>ROUND(CT303*I303,2)</f>
        <v>0</v>
      </c>
      <c r="T303">
        <f t="shared" si="154"/>
        <v>0</v>
      </c>
      <c r="U303">
        <f>ROUND(CV303*I303,7)</f>
        <v>0</v>
      </c>
      <c r="V303">
        <f>ROUND(CW303*I303,7)</f>
        <v>0</v>
      </c>
      <c r="W303">
        <f t="shared" si="155"/>
        <v>0</v>
      </c>
      <c r="X303">
        <f t="shared" si="156"/>
        <v>0</v>
      </c>
      <c r="Y303">
        <f t="shared" si="157"/>
        <v>0</v>
      </c>
      <c r="AA303">
        <v>43524653</v>
      </c>
      <c r="AB303">
        <f t="shared" si="158"/>
        <v>15981.58</v>
      </c>
      <c r="AC303">
        <f>ROUND((ES303),6)</f>
        <v>15981.58</v>
      </c>
      <c r="AD303">
        <f>ROUND((((ET303)-(EU303))+AE303),6)</f>
        <v>0</v>
      </c>
      <c r="AE303">
        <f t="shared" si="175"/>
        <v>0</v>
      </c>
      <c r="AF303">
        <f t="shared" si="175"/>
        <v>0</v>
      </c>
      <c r="AG303">
        <f t="shared" si="160"/>
        <v>0</v>
      </c>
      <c r="AH303">
        <f t="shared" si="176"/>
        <v>0</v>
      </c>
      <c r="AI303">
        <f t="shared" si="176"/>
        <v>0</v>
      </c>
      <c r="AJ303">
        <f t="shared" si="161"/>
        <v>0</v>
      </c>
      <c r="AK303">
        <v>15981.58</v>
      </c>
      <c r="AL303">
        <v>15981.58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106</v>
      </c>
      <c r="AU303">
        <v>45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0.79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299</v>
      </c>
      <c r="BM303">
        <v>4001</v>
      </c>
      <c r="BN303">
        <v>0</v>
      </c>
      <c r="BO303" t="s">
        <v>297</v>
      </c>
      <c r="BP303">
        <v>1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106</v>
      </c>
      <c r="CA303">
        <v>45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162"/>
        <v>46133.39</v>
      </c>
      <c r="CQ303">
        <f>ROUND(AL303*BC303,2)</f>
        <v>12625.45</v>
      </c>
      <c r="CR303">
        <f>ROUND(AM303*BB303,2)</f>
        <v>0</v>
      </c>
      <c r="CS303">
        <f>ROUND(AN303*BS303,2)</f>
        <v>0</v>
      </c>
      <c r="CT303">
        <f>ROUND(AO303*BA303,2)</f>
        <v>0</v>
      </c>
      <c r="CU303">
        <f t="shared" si="163"/>
        <v>0</v>
      </c>
      <c r="CV303">
        <f t="shared" si="177"/>
        <v>0</v>
      </c>
      <c r="CW303">
        <f t="shared" si="177"/>
        <v>0</v>
      </c>
      <c r="CX303">
        <f t="shared" si="164"/>
        <v>0</v>
      </c>
      <c r="CY303">
        <f t="shared" si="165"/>
        <v>0</v>
      </c>
      <c r="CZ303">
        <f t="shared" si="166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99</v>
      </c>
      <c r="DW303" t="s">
        <v>99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41196936</v>
      </c>
      <c r="EF303">
        <v>2</v>
      </c>
      <c r="EG303" t="s">
        <v>22</v>
      </c>
      <c r="EH303">
        <v>4</v>
      </c>
      <c r="EI303" t="s">
        <v>281</v>
      </c>
      <c r="EJ303">
        <v>1</v>
      </c>
      <c r="EK303">
        <v>4001</v>
      </c>
      <c r="EL303" t="s">
        <v>281</v>
      </c>
      <c r="EM303" t="s">
        <v>282</v>
      </c>
      <c r="EO303" t="s">
        <v>3</v>
      </c>
      <c r="EQ303">
        <v>0</v>
      </c>
      <c r="ER303">
        <v>15981.58</v>
      </c>
      <c r="ES303">
        <v>15981.58</v>
      </c>
      <c r="ET303">
        <v>0</v>
      </c>
      <c r="EU303">
        <v>0</v>
      </c>
      <c r="EV303">
        <v>0</v>
      </c>
      <c r="EW303">
        <v>0</v>
      </c>
      <c r="EX303">
        <v>0</v>
      </c>
      <c r="FQ303">
        <v>0</v>
      </c>
      <c r="FR303">
        <v>0</v>
      </c>
      <c r="FS303">
        <v>0</v>
      </c>
      <c r="FX303">
        <v>106</v>
      </c>
      <c r="FY303">
        <v>45</v>
      </c>
      <c r="GA303" t="s">
        <v>3</v>
      </c>
      <c r="GD303">
        <v>1</v>
      </c>
      <c r="GF303">
        <v>-536198695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167"/>
        <v>0</v>
      </c>
      <c r="GM303">
        <f t="shared" si="168"/>
        <v>46133.39</v>
      </c>
      <c r="GN303">
        <f t="shared" si="169"/>
        <v>46133.39</v>
      </c>
      <c r="GO303">
        <f t="shared" si="170"/>
        <v>0</v>
      </c>
      <c r="GP303">
        <f t="shared" si="171"/>
        <v>0</v>
      </c>
      <c r="GR303">
        <v>0</v>
      </c>
      <c r="GS303">
        <v>3</v>
      </c>
      <c r="GT303">
        <v>0</v>
      </c>
      <c r="GU303" t="s">
        <v>3</v>
      </c>
      <c r="GV303">
        <f t="shared" si="172"/>
        <v>0</v>
      </c>
      <c r="GW303">
        <v>1</v>
      </c>
      <c r="GX303">
        <f t="shared" si="173"/>
        <v>0</v>
      </c>
      <c r="HA303">
        <v>0</v>
      </c>
      <c r="HB303">
        <v>0</v>
      </c>
      <c r="HC303">
        <f t="shared" si="174"/>
        <v>0</v>
      </c>
      <c r="HE303" t="s">
        <v>3</v>
      </c>
      <c r="HF303" t="s">
        <v>3</v>
      </c>
      <c r="HM303" t="s">
        <v>3</v>
      </c>
      <c r="HN303" t="s">
        <v>283</v>
      </c>
      <c r="HO303" t="s">
        <v>284</v>
      </c>
      <c r="HP303" t="s">
        <v>281</v>
      </c>
      <c r="HQ303" t="s">
        <v>281</v>
      </c>
      <c r="HS303">
        <v>0</v>
      </c>
      <c r="IK303">
        <v>0</v>
      </c>
    </row>
    <row r="304" spans="1:245" x14ac:dyDescent="0.2">
      <c r="A304">
        <v>18</v>
      </c>
      <c r="B304">
        <v>1</v>
      </c>
      <c r="C304">
        <v>126</v>
      </c>
      <c r="E304" t="s">
        <v>300</v>
      </c>
      <c r="F304" t="s">
        <v>301</v>
      </c>
      <c r="G304" t="s">
        <v>770</v>
      </c>
      <c r="H304" t="s">
        <v>99</v>
      </c>
      <c r="I304">
        <f>I300*J304</f>
        <v>0.18540000000000001</v>
      </c>
      <c r="J304">
        <v>2.0600000000000002E-3</v>
      </c>
      <c r="K304">
        <v>2.0600000000000002E-3</v>
      </c>
      <c r="O304">
        <f t="shared" si="153"/>
        <v>91006.66</v>
      </c>
      <c r="P304">
        <f>ROUND(CQ304*I304,2)</f>
        <v>91006.66</v>
      </c>
      <c r="Q304">
        <f>ROUND(CR304*I304,2)</f>
        <v>0</v>
      </c>
      <c r="R304">
        <f>ROUND(CS304*I304,2)</f>
        <v>0</v>
      </c>
      <c r="S304">
        <f>ROUND(CT304*I304,2)</f>
        <v>0</v>
      </c>
      <c r="T304">
        <f t="shared" si="154"/>
        <v>0</v>
      </c>
      <c r="U304">
        <f>ROUND(CV304*I304,7)</f>
        <v>0</v>
      </c>
      <c r="V304">
        <f>ROUND(CW304*I304,7)</f>
        <v>0</v>
      </c>
      <c r="W304">
        <f t="shared" si="155"/>
        <v>0</v>
      </c>
      <c r="X304">
        <f t="shared" si="156"/>
        <v>0</v>
      </c>
      <c r="Y304">
        <f t="shared" si="157"/>
        <v>0</v>
      </c>
      <c r="AA304">
        <v>43524653</v>
      </c>
      <c r="AB304">
        <f t="shared" si="158"/>
        <v>409055.47</v>
      </c>
      <c r="AC304">
        <f>ROUND((ES304),6)</f>
        <v>409055.47</v>
      </c>
      <c r="AD304">
        <f>ROUND((((ET304)-(EU304))+AE304),6)</f>
        <v>0</v>
      </c>
      <c r="AE304">
        <f t="shared" si="175"/>
        <v>0</v>
      </c>
      <c r="AF304">
        <f t="shared" si="175"/>
        <v>0</v>
      </c>
      <c r="AG304">
        <f t="shared" si="160"/>
        <v>0</v>
      </c>
      <c r="AH304">
        <f t="shared" si="176"/>
        <v>0</v>
      </c>
      <c r="AI304">
        <f t="shared" si="176"/>
        <v>0</v>
      </c>
      <c r="AJ304">
        <f t="shared" si="161"/>
        <v>0</v>
      </c>
      <c r="AK304">
        <v>409055.47</v>
      </c>
      <c r="AL304">
        <v>409055.47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106</v>
      </c>
      <c r="AU304">
        <v>45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1.2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302</v>
      </c>
      <c r="BM304">
        <v>4001</v>
      </c>
      <c r="BN304">
        <v>0</v>
      </c>
      <c r="BO304" t="s">
        <v>301</v>
      </c>
      <c r="BP304">
        <v>1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106</v>
      </c>
      <c r="CA304">
        <v>45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162"/>
        <v>91006.66</v>
      </c>
      <c r="CQ304">
        <f>ROUND(AL304*BC304,2)</f>
        <v>490866.56</v>
      </c>
      <c r="CR304">
        <f>ROUND(AM304*BB304,2)</f>
        <v>0</v>
      </c>
      <c r="CS304">
        <f>ROUND(AN304*BS304,2)</f>
        <v>0</v>
      </c>
      <c r="CT304">
        <f>ROUND(AO304*BA304,2)</f>
        <v>0</v>
      </c>
      <c r="CU304">
        <f t="shared" si="163"/>
        <v>0</v>
      </c>
      <c r="CV304">
        <f t="shared" si="177"/>
        <v>0</v>
      </c>
      <c r="CW304">
        <f t="shared" si="177"/>
        <v>0</v>
      </c>
      <c r="CX304">
        <f t="shared" si="164"/>
        <v>0</v>
      </c>
      <c r="CY304">
        <f t="shared" si="165"/>
        <v>0</v>
      </c>
      <c r="CZ304">
        <f t="shared" si="166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1009</v>
      </c>
      <c r="DV304" t="s">
        <v>99</v>
      </c>
      <c r="DW304" t="s">
        <v>99</v>
      </c>
      <c r="DX304">
        <v>1000</v>
      </c>
      <c r="DZ304" t="s">
        <v>3</v>
      </c>
      <c r="EA304" t="s">
        <v>3</v>
      </c>
      <c r="EB304" t="s">
        <v>3</v>
      </c>
      <c r="EC304" t="s">
        <v>3</v>
      </c>
      <c r="EE304">
        <v>41196936</v>
      </c>
      <c r="EF304">
        <v>2</v>
      </c>
      <c r="EG304" t="s">
        <v>22</v>
      </c>
      <c r="EH304">
        <v>4</v>
      </c>
      <c r="EI304" t="s">
        <v>281</v>
      </c>
      <c r="EJ304">
        <v>1</v>
      </c>
      <c r="EK304">
        <v>4001</v>
      </c>
      <c r="EL304" t="s">
        <v>281</v>
      </c>
      <c r="EM304" t="s">
        <v>282</v>
      </c>
      <c r="EO304" t="s">
        <v>3</v>
      </c>
      <c r="EQ304">
        <v>0</v>
      </c>
      <c r="ER304">
        <v>409055.47</v>
      </c>
      <c r="ES304">
        <v>409055.47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106</v>
      </c>
      <c r="FY304">
        <v>45</v>
      </c>
      <c r="GA304" t="s">
        <v>3</v>
      </c>
      <c r="GD304">
        <v>1</v>
      </c>
      <c r="GF304">
        <v>1695736696</v>
      </c>
      <c r="GG304">
        <v>2</v>
      </c>
      <c r="GH304">
        <v>1</v>
      </c>
      <c r="GI304">
        <v>2</v>
      </c>
      <c r="GJ304">
        <v>0</v>
      </c>
      <c r="GK304">
        <v>0</v>
      </c>
      <c r="GL304">
        <f t="shared" si="167"/>
        <v>0</v>
      </c>
      <c r="GM304">
        <f t="shared" si="168"/>
        <v>91006.66</v>
      </c>
      <c r="GN304">
        <f t="shared" si="169"/>
        <v>91006.66</v>
      </c>
      <c r="GO304">
        <f t="shared" si="170"/>
        <v>0</v>
      </c>
      <c r="GP304">
        <f t="shared" si="171"/>
        <v>0</v>
      </c>
      <c r="GR304">
        <v>0</v>
      </c>
      <c r="GS304">
        <v>3</v>
      </c>
      <c r="GT304">
        <v>0</v>
      </c>
      <c r="GU304" t="s">
        <v>3</v>
      </c>
      <c r="GV304">
        <f t="shared" si="172"/>
        <v>0</v>
      </c>
      <c r="GW304">
        <v>1</v>
      </c>
      <c r="GX304">
        <f t="shared" si="173"/>
        <v>0</v>
      </c>
      <c r="HA304">
        <v>0</v>
      </c>
      <c r="HB304">
        <v>0</v>
      </c>
      <c r="HC304">
        <f t="shared" si="174"/>
        <v>0</v>
      </c>
      <c r="HE304" t="s">
        <v>3</v>
      </c>
      <c r="HF304" t="s">
        <v>3</v>
      </c>
      <c r="HM304" t="s">
        <v>3</v>
      </c>
      <c r="HN304" t="s">
        <v>283</v>
      </c>
      <c r="HO304" t="s">
        <v>284</v>
      </c>
      <c r="HP304" t="s">
        <v>281</v>
      </c>
      <c r="HQ304" t="s">
        <v>281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E305" t="s">
        <v>61</v>
      </c>
      <c r="F305" t="s">
        <v>241</v>
      </c>
      <c r="G305" t="s">
        <v>242</v>
      </c>
      <c r="H305" t="s">
        <v>192</v>
      </c>
      <c r="I305">
        <v>188</v>
      </c>
      <c r="J305">
        <v>0</v>
      </c>
      <c r="K305">
        <v>188</v>
      </c>
      <c r="O305">
        <f t="shared" si="153"/>
        <v>161285.20000000001</v>
      </c>
      <c r="P305">
        <f>ROUND(CQ305*I305,2)</f>
        <v>161285.20000000001</v>
      </c>
      <c r="Q305">
        <f>ROUND(CR305*I305,2)</f>
        <v>0</v>
      </c>
      <c r="R305">
        <f>ROUND(CS305*I305,2)</f>
        <v>0</v>
      </c>
      <c r="S305">
        <f>ROUND(CT305*I305,2)</f>
        <v>0</v>
      </c>
      <c r="T305">
        <f t="shared" si="154"/>
        <v>0</v>
      </c>
      <c r="U305">
        <f>ROUND(CV305*I305,7)</f>
        <v>0</v>
      </c>
      <c r="V305">
        <f>ROUND(CW305*I305,7)</f>
        <v>0</v>
      </c>
      <c r="W305">
        <f t="shared" si="155"/>
        <v>0</v>
      </c>
      <c r="X305">
        <f t="shared" si="156"/>
        <v>0</v>
      </c>
      <c r="Y305">
        <f t="shared" si="157"/>
        <v>0</v>
      </c>
      <c r="AA305">
        <v>43524653</v>
      </c>
      <c r="AB305">
        <f t="shared" si="158"/>
        <v>932.5</v>
      </c>
      <c r="AC305">
        <f>ROUND((ES305),6)</f>
        <v>932.5</v>
      </c>
      <c r="AD305">
        <f>ROUND((((ET305)-(EU305))+AE305),6)</f>
        <v>0</v>
      </c>
      <c r="AE305">
        <f t="shared" si="175"/>
        <v>0</v>
      </c>
      <c r="AF305">
        <f t="shared" si="175"/>
        <v>0</v>
      </c>
      <c r="AG305">
        <f t="shared" si="160"/>
        <v>0</v>
      </c>
      <c r="AH305">
        <f t="shared" si="176"/>
        <v>0</v>
      </c>
      <c r="AI305">
        <f t="shared" si="176"/>
        <v>0</v>
      </c>
      <c r="AJ305">
        <f t="shared" si="161"/>
        <v>0</v>
      </c>
      <c r="AK305">
        <v>932.5</v>
      </c>
      <c r="AL305">
        <v>932.5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0.92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243</v>
      </c>
      <c r="BM305">
        <v>500001</v>
      </c>
      <c r="BN305">
        <v>0</v>
      </c>
      <c r="BO305" t="s">
        <v>241</v>
      </c>
      <c r="BP305">
        <v>1</v>
      </c>
      <c r="BQ305">
        <v>8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162"/>
        <v>161285.20000000001</v>
      </c>
      <c r="CQ305">
        <f>ROUND(AL305*BC305,2)</f>
        <v>857.9</v>
      </c>
      <c r="CR305">
        <f>ROUND(AM305*BB305,2)</f>
        <v>0</v>
      </c>
      <c r="CS305">
        <f>ROUND(AN305*BS305,2)</f>
        <v>0</v>
      </c>
      <c r="CT305">
        <f>ROUND(AO305*BA305,2)</f>
        <v>0</v>
      </c>
      <c r="CU305">
        <f t="shared" si="163"/>
        <v>0</v>
      </c>
      <c r="CV305">
        <f t="shared" si="177"/>
        <v>0</v>
      </c>
      <c r="CW305">
        <f t="shared" si="177"/>
        <v>0</v>
      </c>
      <c r="CX305">
        <f t="shared" si="164"/>
        <v>0</v>
      </c>
      <c r="CY305">
        <f>0</f>
        <v>0</v>
      </c>
      <c r="CZ305">
        <f>0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192</v>
      </c>
      <c r="DW305" t="s">
        <v>192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41196886</v>
      </c>
      <c r="EF305">
        <v>8</v>
      </c>
      <c r="EG305" t="s">
        <v>71</v>
      </c>
      <c r="EH305">
        <v>0</v>
      </c>
      <c r="EI305" t="s">
        <v>3</v>
      </c>
      <c r="EJ305">
        <v>1</v>
      </c>
      <c r="EK305">
        <v>500001</v>
      </c>
      <c r="EL305" t="s">
        <v>72</v>
      </c>
      <c r="EM305" t="s">
        <v>73</v>
      </c>
      <c r="EO305" t="s">
        <v>3</v>
      </c>
      <c r="EQ305">
        <v>0</v>
      </c>
      <c r="ER305">
        <v>932.5</v>
      </c>
      <c r="ES305">
        <v>932.5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3</v>
      </c>
      <c r="GD305">
        <v>1</v>
      </c>
      <c r="GF305">
        <v>224872748</v>
      </c>
      <c r="GG305">
        <v>2</v>
      </c>
      <c r="GH305">
        <v>1</v>
      </c>
      <c r="GI305">
        <v>2</v>
      </c>
      <c r="GJ305">
        <v>0</v>
      </c>
      <c r="GK305">
        <v>0</v>
      </c>
      <c r="GL305">
        <f t="shared" si="167"/>
        <v>0</v>
      </c>
      <c r="GM305">
        <f t="shared" si="168"/>
        <v>161285.20000000001</v>
      </c>
      <c r="GN305">
        <f t="shared" si="169"/>
        <v>161285.20000000001</v>
      </c>
      <c r="GO305">
        <f t="shared" si="170"/>
        <v>0</v>
      </c>
      <c r="GP305">
        <f t="shared" si="171"/>
        <v>0</v>
      </c>
      <c r="GR305">
        <v>0</v>
      </c>
      <c r="GS305">
        <v>3</v>
      </c>
      <c r="GT305">
        <v>0</v>
      </c>
      <c r="GU305" t="s">
        <v>3</v>
      </c>
      <c r="GV305">
        <f t="shared" si="172"/>
        <v>0</v>
      </c>
      <c r="GW305">
        <v>1</v>
      </c>
      <c r="GX305">
        <f t="shared" si="173"/>
        <v>0</v>
      </c>
      <c r="HA305">
        <v>0</v>
      </c>
      <c r="HB305">
        <v>0</v>
      </c>
      <c r="HC305">
        <f t="shared" si="174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45" x14ac:dyDescent="0.2">
      <c r="A306">
        <v>17</v>
      </c>
      <c r="B306">
        <v>1</v>
      </c>
      <c r="C306">
        <f>ROW(SmtRes!A137)</f>
        <v>137</v>
      </c>
      <c r="D306">
        <f>ROW(EtalonRes!A134)</f>
        <v>134</v>
      </c>
      <c r="E306" t="s">
        <v>66</v>
      </c>
      <c r="F306" t="s">
        <v>244</v>
      </c>
      <c r="G306" t="s">
        <v>245</v>
      </c>
      <c r="H306" t="s">
        <v>50</v>
      </c>
      <c r="I306">
        <f>ROUND(90/100,7)</f>
        <v>0.9</v>
      </c>
      <c r="J306">
        <v>0</v>
      </c>
      <c r="K306">
        <f>ROUND(90/100,7)</f>
        <v>0.9</v>
      </c>
      <c r="O306">
        <f t="shared" si="153"/>
        <v>9871.64</v>
      </c>
      <c r="P306">
        <f>SUMIF(SmtRes!AQ128:'SmtRes'!AQ137,"=1",SmtRes!DF128:'SmtRes'!DF137)</f>
        <v>685.34</v>
      </c>
      <c r="Q306">
        <f>SUMIF(SmtRes!AQ128:'SmtRes'!AQ137,"=1",SmtRes!DG128:'SmtRes'!DG137)</f>
        <v>429.57000000000005</v>
      </c>
      <c r="R306">
        <f>SUMIF(SmtRes!AQ128:'SmtRes'!AQ137,"=1",SmtRes!DH128:'SmtRes'!DH137)</f>
        <v>220.48000000000002</v>
      </c>
      <c r="S306">
        <f>SUMIF(SmtRes!AQ128:'SmtRes'!AQ137,"=1",SmtRes!DI128:'SmtRes'!DI137)</f>
        <v>8536.25</v>
      </c>
      <c r="T306">
        <f t="shared" si="154"/>
        <v>0</v>
      </c>
      <c r="U306">
        <f>SUMIF(SmtRes!AQ128:'SmtRes'!AQ137,"=1",SmtRes!CV128:'SmtRes'!CV137)</f>
        <v>16.704000000000001</v>
      </c>
      <c r="V306">
        <f>SUMIF(SmtRes!AQ128:'SmtRes'!AQ137,"=1",SmtRes!CW128:'SmtRes'!CW137)</f>
        <v>0.36</v>
      </c>
      <c r="W306">
        <f t="shared" si="155"/>
        <v>0</v>
      </c>
      <c r="X306">
        <f t="shared" si="156"/>
        <v>8494.0300000000007</v>
      </c>
      <c r="Y306">
        <f t="shared" si="157"/>
        <v>4465.93</v>
      </c>
      <c r="AA306">
        <v>43524653</v>
      </c>
      <c r="AB306">
        <f t="shared" si="158"/>
        <v>10420.311548</v>
      </c>
      <c r="AC306">
        <f>ROUND((SUM(SmtRes!BQ128:'SmtRes'!BQ137)),6)</f>
        <v>474.13704799999999</v>
      </c>
      <c r="AD306">
        <f>ROUND((((SUM(SmtRes!BR128:'SmtRes'!BR137))-(SUM(SmtRes!BS128:'SmtRes'!BS137)))+AE306),6)</f>
        <v>461.45769999999999</v>
      </c>
      <c r="AE306">
        <f>ROUND((SUM(SmtRes!BS128:'SmtRes'!BS137)),6)</f>
        <v>244.982</v>
      </c>
      <c r="AF306">
        <f>ROUND((SUM(SmtRes!BT128:'SmtRes'!BT137)),6)</f>
        <v>9484.7168000000001</v>
      </c>
      <c r="AG306">
        <f t="shared" si="160"/>
        <v>0</v>
      </c>
      <c r="AH306">
        <f>(SUM(SmtRes!BU128:'SmtRes'!BU137))</f>
        <v>18.559999999999999</v>
      </c>
      <c r="AI306">
        <f>(SUM(SmtRes!BV128:'SmtRes'!BV137))</f>
        <v>0.4</v>
      </c>
      <c r="AJ306">
        <f t="shared" si="161"/>
        <v>0</v>
      </c>
      <c r="AK306">
        <v>10665.293548399999</v>
      </c>
      <c r="AL306">
        <v>474.13704840000003</v>
      </c>
      <c r="AM306">
        <v>461.45770000000005</v>
      </c>
      <c r="AN306">
        <v>244.98200000000003</v>
      </c>
      <c r="AO306">
        <v>9484.7167999999983</v>
      </c>
      <c r="AP306">
        <v>0</v>
      </c>
      <c r="AQ306">
        <v>18.559999999999999</v>
      </c>
      <c r="AR306">
        <v>0.4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246</v>
      </c>
      <c r="BM306">
        <v>108001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162"/>
        <v>9871.64</v>
      </c>
      <c r="CQ306">
        <f>SUMIF(SmtRes!AQ128:'SmtRes'!AQ137,"=1",SmtRes!AA128:'SmtRes'!AA137)</f>
        <v>108237.39</v>
      </c>
      <c r="CR306">
        <f>SUMIF(SmtRes!AQ128:'SmtRes'!AQ137,"=1",SmtRes!AB128:'SmtRes'!AB137)</f>
        <v>2076.77</v>
      </c>
      <c r="CS306">
        <f>SUMIF(SmtRes!AQ128:'SmtRes'!AQ137,"=1",SmtRes!AC128:'SmtRes'!AC137)</f>
        <v>1224.9099999999999</v>
      </c>
      <c r="CT306">
        <f>SUMIF(SmtRes!AQ128:'SmtRes'!AQ137,"=1",SmtRes!AD128:'SmtRes'!AD137)</f>
        <v>511.03</v>
      </c>
      <c r="CU306">
        <f t="shared" si="163"/>
        <v>0</v>
      </c>
      <c r="CV306">
        <f>SUMIF(SmtRes!AQ128:'SmtRes'!AQ137,"=1",SmtRes!BU128:'SmtRes'!BU137)</f>
        <v>18.559999999999999</v>
      </c>
      <c r="CW306">
        <f>SUMIF(SmtRes!AQ128:'SmtRes'!AQ137,"=1",SmtRes!BV128:'SmtRes'!BV137)</f>
        <v>0.4</v>
      </c>
      <c r="CX306">
        <f t="shared" si="164"/>
        <v>0</v>
      </c>
      <c r="CY306">
        <f>(((S306+R306)*AT306)/100)</f>
        <v>8494.0280999999995</v>
      </c>
      <c r="CZ306">
        <f>(((S306+R306)*AU306)/100)</f>
        <v>4465.9322999999995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1003</v>
      </c>
      <c r="DV306" t="s">
        <v>50</v>
      </c>
      <c r="DW306" t="s">
        <v>50</v>
      </c>
      <c r="DX306">
        <v>100</v>
      </c>
      <c r="DZ306" t="s">
        <v>3</v>
      </c>
      <c r="EA306" t="s">
        <v>3</v>
      </c>
      <c r="EB306" t="s">
        <v>3</v>
      </c>
      <c r="EC306" t="s">
        <v>3</v>
      </c>
      <c r="EE306">
        <v>41196836</v>
      </c>
      <c r="EF306">
        <v>3</v>
      </c>
      <c r="EG306" t="s">
        <v>52</v>
      </c>
      <c r="EH306">
        <v>0</v>
      </c>
      <c r="EI306" t="s">
        <v>3</v>
      </c>
      <c r="EJ306">
        <v>2</v>
      </c>
      <c r="EK306">
        <v>108001</v>
      </c>
      <c r="EL306" t="s">
        <v>53</v>
      </c>
      <c r="EM306" t="s">
        <v>54</v>
      </c>
      <c r="EO306" t="s">
        <v>3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18.559999999999999</v>
      </c>
      <c r="EX306">
        <v>0.4</v>
      </c>
      <c r="EY306">
        <v>0</v>
      </c>
      <c r="FQ306">
        <v>0</v>
      </c>
      <c r="FR306"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-1071412564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167"/>
        <v>0</v>
      </c>
      <c r="GM306">
        <f t="shared" si="168"/>
        <v>22831.599999999999</v>
      </c>
      <c r="GN306">
        <f t="shared" si="169"/>
        <v>0</v>
      </c>
      <c r="GO306">
        <f t="shared" si="170"/>
        <v>22831.599999999999</v>
      </c>
      <c r="GP306">
        <f t="shared" si="171"/>
        <v>0</v>
      </c>
      <c r="GR306">
        <v>0</v>
      </c>
      <c r="GS306">
        <v>3</v>
      </c>
      <c r="GT306">
        <v>0</v>
      </c>
      <c r="GU306" t="s">
        <v>3</v>
      </c>
      <c r="GV306">
        <f t="shared" si="172"/>
        <v>0</v>
      </c>
      <c r="GW306">
        <v>1</v>
      </c>
      <c r="GX306">
        <f t="shared" si="173"/>
        <v>0</v>
      </c>
      <c r="HA306">
        <v>0</v>
      </c>
      <c r="HB306">
        <v>0</v>
      </c>
      <c r="HC306">
        <f t="shared" si="174"/>
        <v>0</v>
      </c>
      <c r="HE306" t="s">
        <v>3</v>
      </c>
      <c r="HF306" t="s">
        <v>3</v>
      </c>
      <c r="HM306" t="s">
        <v>3</v>
      </c>
      <c r="HN306" t="s">
        <v>55</v>
      </c>
      <c r="HO306" t="s">
        <v>56</v>
      </c>
      <c r="HP306" t="s">
        <v>53</v>
      </c>
      <c r="HQ306" t="s">
        <v>53</v>
      </c>
      <c r="HS306">
        <v>0</v>
      </c>
      <c r="IK306">
        <v>0</v>
      </c>
    </row>
    <row r="307" spans="1:245" x14ac:dyDescent="0.2">
      <c r="A307">
        <v>18</v>
      </c>
      <c r="B307">
        <v>1</v>
      </c>
      <c r="C307">
        <v>137</v>
      </c>
      <c r="E307" t="s">
        <v>303</v>
      </c>
      <c r="F307" t="s">
        <v>58</v>
      </c>
      <c r="G307" t="s">
        <v>59</v>
      </c>
      <c r="H307" t="s">
        <v>60</v>
      </c>
      <c r="I307">
        <f>J307</f>
        <v>2</v>
      </c>
      <c r="J307">
        <v>2</v>
      </c>
      <c r="K307">
        <v>2</v>
      </c>
      <c r="O307">
        <f>ROUND(P307,2)</f>
        <v>170.73</v>
      </c>
      <c r="P307">
        <f>ROUND(ROUND(ROUND(SUMIF(SmtRes!AQ128:'SmtRes'!AQ137,"=1",SmtRes!CU128:'SmtRes'!CU137),2),2)*I307/100,2)</f>
        <v>170.73</v>
      </c>
      <c r="Q307">
        <f>ROUND(CR307*I307,2)</f>
        <v>0</v>
      </c>
      <c r="R307">
        <f>ROUND(CS307*I307,2)</f>
        <v>0</v>
      </c>
      <c r="S307">
        <f>ROUND(CT307*I307,2)</f>
        <v>0</v>
      </c>
      <c r="T307">
        <f t="shared" si="154"/>
        <v>0</v>
      </c>
      <c r="U307">
        <f>ROUND(CV307*I307,7)</f>
        <v>0</v>
      </c>
      <c r="V307">
        <f>ROUND(CW307*I307,7)</f>
        <v>0</v>
      </c>
      <c r="W307">
        <f t="shared" si="155"/>
        <v>0</v>
      </c>
      <c r="X307">
        <f t="shared" si="156"/>
        <v>0</v>
      </c>
      <c r="Y307">
        <f t="shared" si="157"/>
        <v>0</v>
      </c>
      <c r="AA307">
        <v>43524653</v>
      </c>
      <c r="AB307">
        <f t="shared" si="158"/>
        <v>0</v>
      </c>
      <c r="AC307">
        <f>ROUND((ES307),6)</f>
        <v>0</v>
      </c>
      <c r="AD307">
        <f>ROUND((((ET307)-(EU307))+AE307),6)</f>
        <v>0</v>
      </c>
      <c r="AE307">
        <f>ROUND((EU307),6)</f>
        <v>0</v>
      </c>
      <c r="AF307">
        <f>ROUND((EV307),6)</f>
        <v>0</v>
      </c>
      <c r="AG307">
        <f t="shared" si="160"/>
        <v>0</v>
      </c>
      <c r="AH307">
        <f>(EW307)</f>
        <v>0</v>
      </c>
      <c r="AI307">
        <f>(EX307)</f>
        <v>0</v>
      </c>
      <c r="AJ307">
        <f t="shared" si="161"/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97</v>
      </c>
      <c r="AU307">
        <v>51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2</v>
      </c>
      <c r="BJ307" t="s">
        <v>3</v>
      </c>
      <c r="BM307">
        <v>108001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97</v>
      </c>
      <c r="CA307">
        <v>51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>0</f>
        <v>0</v>
      </c>
      <c r="CQ307">
        <f>0</f>
        <v>0</v>
      </c>
      <c r="CR307">
        <f>0</f>
        <v>0</v>
      </c>
      <c r="CS307">
        <f>0</f>
        <v>0</v>
      </c>
      <c r="CT307">
        <f>0</f>
        <v>0</v>
      </c>
      <c r="CU307">
        <f>0</f>
        <v>0</v>
      </c>
      <c r="CV307">
        <f>0</f>
        <v>0</v>
      </c>
      <c r="CW307">
        <f>0</f>
        <v>0</v>
      </c>
      <c r="CX307">
        <f>0</f>
        <v>0</v>
      </c>
      <c r="CY307">
        <f>0</f>
        <v>0</v>
      </c>
      <c r="CZ307">
        <f>0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60</v>
      </c>
      <c r="DW307" t="s">
        <v>60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41196836</v>
      </c>
      <c r="EF307">
        <v>3</v>
      </c>
      <c r="EG307" t="s">
        <v>52</v>
      </c>
      <c r="EH307">
        <v>0</v>
      </c>
      <c r="EI307" t="s">
        <v>3</v>
      </c>
      <c r="EJ307">
        <v>2</v>
      </c>
      <c r="EK307">
        <v>108001</v>
      </c>
      <c r="EL307" t="s">
        <v>53</v>
      </c>
      <c r="EM307" t="s">
        <v>54</v>
      </c>
      <c r="EO307" t="s">
        <v>3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v>0</v>
      </c>
      <c r="FS307">
        <v>0</v>
      </c>
      <c r="FX307">
        <v>97</v>
      </c>
      <c r="FY307">
        <v>51</v>
      </c>
      <c r="GA307" t="s">
        <v>3</v>
      </c>
      <c r="GD307">
        <v>1</v>
      </c>
      <c r="GF307">
        <v>274903907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167"/>
        <v>0</v>
      </c>
      <c r="GM307">
        <f t="shared" si="168"/>
        <v>170.73</v>
      </c>
      <c r="GN307">
        <f t="shared" si="169"/>
        <v>0</v>
      </c>
      <c r="GO307">
        <f t="shared" si="170"/>
        <v>170.73</v>
      </c>
      <c r="GP307">
        <f t="shared" si="171"/>
        <v>0</v>
      </c>
      <c r="GR307">
        <v>0</v>
      </c>
      <c r="GS307">
        <v>3</v>
      </c>
      <c r="GT307">
        <v>0</v>
      </c>
      <c r="GU307" t="s">
        <v>3</v>
      </c>
      <c r="GV307">
        <f t="shared" si="172"/>
        <v>0</v>
      </c>
      <c r="GW307">
        <v>1</v>
      </c>
      <c r="GX307">
        <f t="shared" si="173"/>
        <v>0</v>
      </c>
      <c r="HA307">
        <v>0</v>
      </c>
      <c r="HB307">
        <v>0</v>
      </c>
      <c r="HC307">
        <f>0</f>
        <v>0</v>
      </c>
      <c r="HE307" t="s">
        <v>3</v>
      </c>
      <c r="HF307" t="s">
        <v>3</v>
      </c>
      <c r="HM307" t="s">
        <v>3</v>
      </c>
      <c r="HN307" t="s">
        <v>55</v>
      </c>
      <c r="HO307" t="s">
        <v>56</v>
      </c>
      <c r="HP307" t="s">
        <v>53</v>
      </c>
      <c r="HQ307" t="s">
        <v>53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C308">
        <f>ROW(SmtRes!A141)</f>
        <v>141</v>
      </c>
      <c r="D308">
        <f>ROW(EtalonRes!A138)</f>
        <v>138</v>
      </c>
      <c r="E308" t="s">
        <v>77</v>
      </c>
      <c r="F308" t="s">
        <v>304</v>
      </c>
      <c r="G308" t="s">
        <v>305</v>
      </c>
      <c r="H308" t="s">
        <v>306</v>
      </c>
      <c r="I308">
        <v>9</v>
      </c>
      <c r="J308">
        <v>0</v>
      </c>
      <c r="K308">
        <v>9</v>
      </c>
      <c r="O308">
        <f>ROUND(CP308,2)</f>
        <v>4592.3900000000003</v>
      </c>
      <c r="P308">
        <f>SUMIF(SmtRes!AQ138:'SmtRes'!AQ141,"=1",SmtRes!DF138:'SmtRes'!DF141)</f>
        <v>22.28</v>
      </c>
      <c r="Q308">
        <f>SUMIF(SmtRes!AQ138:'SmtRes'!AQ141,"=1",SmtRes!DG138:'SmtRes'!DG141)</f>
        <v>525.54</v>
      </c>
      <c r="R308">
        <f>SUMIF(SmtRes!AQ138:'SmtRes'!AQ141,"=1",SmtRes!DH138:'SmtRes'!DH141)</f>
        <v>0</v>
      </c>
      <c r="S308">
        <f>SUMIF(SmtRes!AQ138:'SmtRes'!AQ141,"=1",SmtRes!DI138:'SmtRes'!DI141)</f>
        <v>4044.57</v>
      </c>
      <c r="T308">
        <f t="shared" si="154"/>
        <v>0</v>
      </c>
      <c r="U308">
        <f>SUMIF(SmtRes!AQ138:'SmtRes'!AQ141,"=1",SmtRes!CV138:'SmtRes'!CV141)</f>
        <v>8.1</v>
      </c>
      <c r="V308">
        <f>SUMIF(SmtRes!AQ138:'SmtRes'!AQ141,"=1",SmtRes!CW138:'SmtRes'!CW141)</f>
        <v>0</v>
      </c>
      <c r="W308">
        <f t="shared" si="155"/>
        <v>0</v>
      </c>
      <c r="X308">
        <f t="shared" si="156"/>
        <v>4732.1499999999996</v>
      </c>
      <c r="Y308">
        <f t="shared" si="157"/>
        <v>2992.98</v>
      </c>
      <c r="AA308">
        <v>43524653</v>
      </c>
      <c r="AB308">
        <f t="shared" si="158"/>
        <v>492.33918499999999</v>
      </c>
      <c r="AC308">
        <f>ROUND((SUM(SmtRes!BQ138:'SmtRes'!BQ141)),6)</f>
        <v>1.8184849999999999</v>
      </c>
      <c r="AD308">
        <f>ROUND((((SUM(SmtRes!BR138:'SmtRes'!BR141))-(0))+AE308),6)</f>
        <v>41.123699999999999</v>
      </c>
      <c r="AE308">
        <f>ROUND((0),6)</f>
        <v>0</v>
      </c>
      <c r="AF308">
        <f>ROUND((SUM(SmtRes!BT138:'SmtRes'!BT141)),6)</f>
        <v>449.39699999999999</v>
      </c>
      <c r="AG308">
        <f t="shared" si="160"/>
        <v>0</v>
      </c>
      <c r="AH308">
        <f>(SUM(SmtRes!BU138:'SmtRes'!BU141))</f>
        <v>0.9</v>
      </c>
      <c r="AI308">
        <f>(0)</f>
        <v>0</v>
      </c>
      <c r="AJ308">
        <f t="shared" si="161"/>
        <v>0</v>
      </c>
      <c r="AK308">
        <v>492.33918499999999</v>
      </c>
      <c r="AL308">
        <v>1.8184849999999999</v>
      </c>
      <c r="AM308">
        <v>41.123700000000007</v>
      </c>
      <c r="AN308">
        <v>0</v>
      </c>
      <c r="AO308">
        <v>449.39699999999999</v>
      </c>
      <c r="AP308">
        <v>0</v>
      </c>
      <c r="AQ308">
        <v>0.9</v>
      </c>
      <c r="AR308">
        <v>0</v>
      </c>
      <c r="AS308">
        <v>0</v>
      </c>
      <c r="AT308">
        <v>117</v>
      </c>
      <c r="AU308">
        <v>74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307</v>
      </c>
      <c r="BM308">
        <v>24001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117</v>
      </c>
      <c r="CA308">
        <v>74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>(P308+Q308+S308+R308)</f>
        <v>4592.3900000000003</v>
      </c>
      <c r="CQ308">
        <f>SUMIF(SmtRes!AQ138:'SmtRes'!AQ141,"=1",SmtRes!AA138:'SmtRes'!AA141)</f>
        <v>894.69999999999993</v>
      </c>
      <c r="CR308">
        <f>SUMIF(SmtRes!AQ138:'SmtRes'!AQ141,"=1",SmtRes!AB138:'SmtRes'!AB141)</f>
        <v>72.09</v>
      </c>
      <c r="CS308">
        <f>SUMIF(SmtRes!AQ138:'SmtRes'!AQ141,"=1",SmtRes!AC138:'SmtRes'!AC141)</f>
        <v>0</v>
      </c>
      <c r="CT308">
        <f>SUMIF(SmtRes!AQ138:'SmtRes'!AQ141,"=1",SmtRes!AD138:'SmtRes'!AD141)</f>
        <v>499.33</v>
      </c>
      <c r="CU308">
        <f>AG308</f>
        <v>0</v>
      </c>
      <c r="CV308">
        <f>SUMIF(SmtRes!AQ138:'SmtRes'!AQ141,"=1",SmtRes!BU138:'SmtRes'!BU141)</f>
        <v>0.9</v>
      </c>
      <c r="CW308">
        <f>SUMIF(SmtRes!AQ138:'SmtRes'!AQ141,"=1",SmtRes!BV138:'SmtRes'!BV141)</f>
        <v>0</v>
      </c>
      <c r="CX308">
        <f>AJ308</f>
        <v>0</v>
      </c>
      <c r="CY308">
        <f>(((S308+R308)*AT308)/100)</f>
        <v>4732.1468999999997</v>
      </c>
      <c r="CZ308">
        <f>(((S308+R308)*AU308)/100)</f>
        <v>2992.9818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306</v>
      </c>
      <c r="DW308" t="s">
        <v>306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41196988</v>
      </c>
      <c r="EF308">
        <v>2</v>
      </c>
      <c r="EG308" t="s">
        <v>22</v>
      </c>
      <c r="EH308">
        <v>18</v>
      </c>
      <c r="EI308" t="s">
        <v>219</v>
      </c>
      <c r="EJ308">
        <v>1</v>
      </c>
      <c r="EK308">
        <v>24001</v>
      </c>
      <c r="EL308" t="s">
        <v>219</v>
      </c>
      <c r="EM308" t="s">
        <v>308</v>
      </c>
      <c r="EO308" t="s">
        <v>3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0.9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117</v>
      </c>
      <c r="FY308">
        <v>74</v>
      </c>
      <c r="GA308" t="s">
        <v>3</v>
      </c>
      <c r="GD308">
        <v>1</v>
      </c>
      <c r="GF308">
        <v>984536540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167"/>
        <v>0</v>
      </c>
      <c r="GM308">
        <f t="shared" si="168"/>
        <v>12317.52</v>
      </c>
      <c r="GN308">
        <f t="shared" si="169"/>
        <v>12317.52</v>
      </c>
      <c r="GO308">
        <f t="shared" si="170"/>
        <v>0</v>
      </c>
      <c r="GP308">
        <f t="shared" si="171"/>
        <v>0</v>
      </c>
      <c r="GR308">
        <v>0</v>
      </c>
      <c r="GS308">
        <v>0</v>
      </c>
      <c r="GT308">
        <v>0</v>
      </c>
      <c r="GU308" t="s">
        <v>3</v>
      </c>
      <c r="GV308">
        <f t="shared" si="172"/>
        <v>0</v>
      </c>
      <c r="GW308">
        <v>1</v>
      </c>
      <c r="GX308">
        <f t="shared" si="173"/>
        <v>0</v>
      </c>
      <c r="HA308">
        <v>0</v>
      </c>
      <c r="HB308">
        <v>0</v>
      </c>
      <c r="HC308">
        <f>GV308*GW308</f>
        <v>0</v>
      </c>
      <c r="HE308" t="s">
        <v>3</v>
      </c>
      <c r="HF308" t="s">
        <v>3</v>
      </c>
      <c r="HM308" t="s">
        <v>3</v>
      </c>
      <c r="HN308" t="s">
        <v>221</v>
      </c>
      <c r="HO308" t="s">
        <v>222</v>
      </c>
      <c r="HP308" t="s">
        <v>219</v>
      </c>
      <c r="HQ308" t="s">
        <v>219</v>
      </c>
      <c r="HS308">
        <v>0</v>
      </c>
      <c r="IK308">
        <v>0</v>
      </c>
    </row>
    <row r="309" spans="1:245" x14ac:dyDescent="0.2">
      <c r="A309">
        <v>17</v>
      </c>
      <c r="B309">
        <v>1</v>
      </c>
      <c r="C309">
        <f>ROW(SmtRes!A144)</f>
        <v>144</v>
      </c>
      <c r="D309">
        <f>ROW(EtalonRes!A141)</f>
        <v>141</v>
      </c>
      <c r="E309" t="s">
        <v>82</v>
      </c>
      <c r="F309" t="s">
        <v>248</v>
      </c>
      <c r="G309" t="s">
        <v>249</v>
      </c>
      <c r="H309" t="s">
        <v>250</v>
      </c>
      <c r="I309">
        <v>2</v>
      </c>
      <c r="J309">
        <v>0</v>
      </c>
      <c r="K309">
        <v>2</v>
      </c>
      <c r="O309">
        <f>ROUND(CP309,2)</f>
        <v>572.04</v>
      </c>
      <c r="P309">
        <f>SUMIF(SmtRes!AQ142:'SmtRes'!AQ144,"=1",SmtRes!DF142:'SmtRes'!DF144)</f>
        <v>16.34</v>
      </c>
      <c r="Q309">
        <f>SUMIF(SmtRes!AQ142:'SmtRes'!AQ144,"=1",SmtRes!DG142:'SmtRes'!DG144)</f>
        <v>0</v>
      </c>
      <c r="R309">
        <f>SUMIF(SmtRes!AQ142:'SmtRes'!AQ144,"=1",SmtRes!DH142:'SmtRes'!DH144)</f>
        <v>0</v>
      </c>
      <c r="S309">
        <f>SUMIF(SmtRes!AQ142:'SmtRes'!AQ144,"=1",SmtRes!DI142:'SmtRes'!DI144)</f>
        <v>555.70000000000005</v>
      </c>
      <c r="T309">
        <f t="shared" si="154"/>
        <v>0</v>
      </c>
      <c r="U309">
        <f>SUMIF(SmtRes!AQ142:'SmtRes'!AQ144,"=1",SmtRes!CV142:'SmtRes'!CV144)</f>
        <v>1.1000000000000001</v>
      </c>
      <c r="V309">
        <f>SUMIF(SmtRes!AQ142:'SmtRes'!AQ144,"=1",SmtRes!CW142:'SmtRes'!CW144)</f>
        <v>0</v>
      </c>
      <c r="W309">
        <f t="shared" si="155"/>
        <v>0</v>
      </c>
      <c r="X309">
        <f t="shared" si="156"/>
        <v>500.13</v>
      </c>
      <c r="Y309">
        <f t="shared" si="157"/>
        <v>255.62</v>
      </c>
      <c r="AA309">
        <v>43524653</v>
      </c>
      <c r="AB309">
        <f t="shared" si="158"/>
        <v>285.27534000000003</v>
      </c>
      <c r="AC309">
        <f>ROUND((SUM(SmtRes!BQ142:'SmtRes'!BQ144)),6)</f>
        <v>7.4263399999999997</v>
      </c>
      <c r="AD309">
        <f>ROUND((((0)-(0))+AE309),6)</f>
        <v>0</v>
      </c>
      <c r="AE309">
        <f>ROUND((0),6)</f>
        <v>0</v>
      </c>
      <c r="AF309">
        <f>ROUND((SUM(SmtRes!BT142:'SmtRes'!BT144)),6)</f>
        <v>277.84899999999999</v>
      </c>
      <c r="AG309">
        <f t="shared" si="160"/>
        <v>0</v>
      </c>
      <c r="AH309">
        <f>(SUM(SmtRes!BU142:'SmtRes'!BU144))</f>
        <v>0.55000000000000004</v>
      </c>
      <c r="AI309">
        <f>(0)</f>
        <v>0</v>
      </c>
      <c r="AJ309">
        <f t="shared" si="161"/>
        <v>0</v>
      </c>
      <c r="AK309">
        <v>285.27533950000003</v>
      </c>
      <c r="AL309">
        <v>7.4263394999999992</v>
      </c>
      <c r="AM309">
        <v>0</v>
      </c>
      <c r="AN309">
        <v>0</v>
      </c>
      <c r="AO309">
        <v>277.84900000000005</v>
      </c>
      <c r="AP309">
        <v>0</v>
      </c>
      <c r="AQ309">
        <v>0.55000000000000004</v>
      </c>
      <c r="AR309">
        <v>0</v>
      </c>
      <c r="AS309">
        <v>0</v>
      </c>
      <c r="AT309">
        <v>90</v>
      </c>
      <c r="AU309">
        <v>46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2</v>
      </c>
      <c r="BJ309" t="s">
        <v>309</v>
      </c>
      <c r="BM309">
        <v>110006</v>
      </c>
      <c r="BN309">
        <v>0</v>
      </c>
      <c r="BO309" t="s">
        <v>3</v>
      </c>
      <c r="BP309">
        <v>0</v>
      </c>
      <c r="BQ309">
        <v>3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90</v>
      </c>
      <c r="CA309">
        <v>46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>(P309+Q309+S309+R309)</f>
        <v>572.04000000000008</v>
      </c>
      <c r="CQ309">
        <f>SUMIF(SmtRes!AQ142:'SmtRes'!AQ144,"=1",SmtRes!AA142:'SmtRes'!AA144)</f>
        <v>265.49</v>
      </c>
      <c r="CR309">
        <f>SUMIF(SmtRes!AQ142:'SmtRes'!AQ144,"=1",SmtRes!AB142:'SmtRes'!AB144)</f>
        <v>0</v>
      </c>
      <c r="CS309">
        <f>SUMIF(SmtRes!AQ142:'SmtRes'!AQ144,"=1",SmtRes!AC142:'SmtRes'!AC144)</f>
        <v>0</v>
      </c>
      <c r="CT309">
        <f>SUMIF(SmtRes!AQ142:'SmtRes'!AQ144,"=1",SmtRes!AD142:'SmtRes'!AD144)</f>
        <v>505.18</v>
      </c>
      <c r="CU309">
        <f>AG309</f>
        <v>0</v>
      </c>
      <c r="CV309">
        <f>SUMIF(SmtRes!AQ142:'SmtRes'!AQ144,"=1",SmtRes!BU142:'SmtRes'!BU144)</f>
        <v>0.55000000000000004</v>
      </c>
      <c r="CW309">
        <f>SUMIF(SmtRes!AQ142:'SmtRes'!AQ144,"=1",SmtRes!BV142:'SmtRes'!BV144)</f>
        <v>0</v>
      </c>
      <c r="CX309">
        <f>AJ309</f>
        <v>0</v>
      </c>
      <c r="CY309">
        <f>(((S309+R309)*AT309)/100)</f>
        <v>500.13000000000005</v>
      </c>
      <c r="CZ309">
        <f>(((S309+R309)*AU309)/100)</f>
        <v>255.62200000000001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250</v>
      </c>
      <c r="DW309" t="s">
        <v>250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41196880</v>
      </c>
      <c r="EF309">
        <v>3</v>
      </c>
      <c r="EG309" t="s">
        <v>52</v>
      </c>
      <c r="EH309">
        <v>0</v>
      </c>
      <c r="EI309" t="s">
        <v>3</v>
      </c>
      <c r="EJ309">
        <v>2</v>
      </c>
      <c r="EK309">
        <v>110006</v>
      </c>
      <c r="EL309" t="s">
        <v>252</v>
      </c>
      <c r="EM309" t="s">
        <v>253</v>
      </c>
      <c r="EO309" t="s">
        <v>3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0.55000000000000004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90</v>
      </c>
      <c r="FY309">
        <v>46</v>
      </c>
      <c r="GA309" t="s">
        <v>3</v>
      </c>
      <c r="GD309">
        <v>1</v>
      </c>
      <c r="GF309">
        <v>-1711884093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167"/>
        <v>0</v>
      </c>
      <c r="GM309">
        <f t="shared" si="168"/>
        <v>1327.79</v>
      </c>
      <c r="GN309">
        <f t="shared" si="169"/>
        <v>0</v>
      </c>
      <c r="GO309">
        <f t="shared" si="170"/>
        <v>1327.79</v>
      </c>
      <c r="GP309">
        <f t="shared" si="171"/>
        <v>0</v>
      </c>
      <c r="GR309">
        <v>0</v>
      </c>
      <c r="GS309">
        <v>3</v>
      </c>
      <c r="GT309">
        <v>0</v>
      </c>
      <c r="GU309" t="s">
        <v>3</v>
      </c>
      <c r="GV309">
        <f t="shared" si="172"/>
        <v>0</v>
      </c>
      <c r="GW309">
        <v>1</v>
      </c>
      <c r="GX309">
        <f t="shared" si="173"/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3</v>
      </c>
      <c r="HN309" t="s">
        <v>254</v>
      </c>
      <c r="HO309" t="s">
        <v>255</v>
      </c>
      <c r="HP309" t="s">
        <v>252</v>
      </c>
      <c r="HQ309" t="s">
        <v>252</v>
      </c>
      <c r="HS309">
        <v>0</v>
      </c>
      <c r="IK309">
        <v>0</v>
      </c>
    </row>
    <row r="310" spans="1:245" x14ac:dyDescent="0.2">
      <c r="A310">
        <v>18</v>
      </c>
      <c r="B310">
        <v>1</v>
      </c>
      <c r="C310">
        <v>144</v>
      </c>
      <c r="E310" t="s">
        <v>86</v>
      </c>
      <c r="F310" t="s">
        <v>58</v>
      </c>
      <c r="G310" t="s">
        <v>59</v>
      </c>
      <c r="H310" t="s">
        <v>60</v>
      </c>
      <c r="I310">
        <f>J310</f>
        <v>2</v>
      </c>
      <c r="J310">
        <v>2</v>
      </c>
      <c r="K310">
        <v>2</v>
      </c>
      <c r="O310">
        <f>ROUND(P310,2)</f>
        <v>11.11</v>
      </c>
      <c r="P310">
        <f>ROUND(ROUND(ROUND(SUMIF(SmtRes!AQ142:'SmtRes'!AQ144,"=1",SmtRes!CU142:'SmtRes'!CU144),2),2)*I310/100,2)</f>
        <v>11.11</v>
      </c>
      <c r="Q310">
        <f>ROUND(CR310*I310,2)</f>
        <v>0</v>
      </c>
      <c r="R310">
        <f>ROUND(CS310*I310,2)</f>
        <v>0</v>
      </c>
      <c r="S310">
        <f>ROUND(CT310*I310,2)</f>
        <v>0</v>
      </c>
      <c r="T310">
        <f t="shared" si="154"/>
        <v>0</v>
      </c>
      <c r="U310">
        <f>ROUND(CV310*I310,7)</f>
        <v>0</v>
      </c>
      <c r="V310">
        <f>ROUND(CW310*I310,7)</f>
        <v>0</v>
      </c>
      <c r="W310">
        <f t="shared" si="155"/>
        <v>0</v>
      </c>
      <c r="X310">
        <f t="shared" si="156"/>
        <v>0</v>
      </c>
      <c r="Y310">
        <f t="shared" si="157"/>
        <v>0</v>
      </c>
      <c r="AA310">
        <v>43524653</v>
      </c>
      <c r="AB310">
        <f t="shared" si="158"/>
        <v>0</v>
      </c>
      <c r="AC310">
        <f>ROUND((ES310),6)</f>
        <v>0</v>
      </c>
      <c r="AD310">
        <f>ROUND((((ET310)-(EU310))+AE310),6)</f>
        <v>0</v>
      </c>
      <c r="AE310">
        <f>ROUND((EU310),6)</f>
        <v>0</v>
      </c>
      <c r="AF310">
        <f>ROUND((EV310),6)</f>
        <v>0</v>
      </c>
      <c r="AG310">
        <f t="shared" si="160"/>
        <v>0</v>
      </c>
      <c r="AH310">
        <f>(EW310)</f>
        <v>0</v>
      </c>
      <c r="AI310">
        <f>(EX310)</f>
        <v>0</v>
      </c>
      <c r="AJ310">
        <f t="shared" si="161"/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90</v>
      </c>
      <c r="AU310">
        <v>46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2</v>
      </c>
      <c r="BJ310" t="s">
        <v>3</v>
      </c>
      <c r="BM310">
        <v>110006</v>
      </c>
      <c r="BN310">
        <v>0</v>
      </c>
      <c r="BO310" t="s">
        <v>3</v>
      </c>
      <c r="BP310">
        <v>0</v>
      </c>
      <c r="BQ310">
        <v>3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90</v>
      </c>
      <c r="CA310">
        <v>46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>0</f>
        <v>0</v>
      </c>
      <c r="CQ310">
        <f>0</f>
        <v>0</v>
      </c>
      <c r="CR310">
        <f>0</f>
        <v>0</v>
      </c>
      <c r="CS310">
        <f>0</f>
        <v>0</v>
      </c>
      <c r="CT310">
        <f>0</f>
        <v>0</v>
      </c>
      <c r="CU310">
        <f>0</f>
        <v>0</v>
      </c>
      <c r="CV310">
        <f>0</f>
        <v>0</v>
      </c>
      <c r="CW310">
        <f>0</f>
        <v>0</v>
      </c>
      <c r="CX310">
        <f>0</f>
        <v>0</v>
      </c>
      <c r="CY310">
        <f>0</f>
        <v>0</v>
      </c>
      <c r="CZ310">
        <f>0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60</v>
      </c>
      <c r="DW310" t="s">
        <v>60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41196880</v>
      </c>
      <c r="EF310">
        <v>3</v>
      </c>
      <c r="EG310" t="s">
        <v>52</v>
      </c>
      <c r="EH310">
        <v>0</v>
      </c>
      <c r="EI310" t="s">
        <v>3</v>
      </c>
      <c r="EJ310">
        <v>2</v>
      </c>
      <c r="EK310">
        <v>110006</v>
      </c>
      <c r="EL310" t="s">
        <v>252</v>
      </c>
      <c r="EM310" t="s">
        <v>253</v>
      </c>
      <c r="EO310" t="s">
        <v>3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v>0</v>
      </c>
      <c r="FS310">
        <v>0</v>
      </c>
      <c r="FX310">
        <v>90</v>
      </c>
      <c r="FY310">
        <v>46</v>
      </c>
      <c r="GA310" t="s">
        <v>3</v>
      </c>
      <c r="GD310">
        <v>1</v>
      </c>
      <c r="GF310">
        <v>274903907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167"/>
        <v>0</v>
      </c>
      <c r="GM310">
        <f t="shared" si="168"/>
        <v>11.11</v>
      </c>
      <c r="GN310">
        <f t="shared" si="169"/>
        <v>0</v>
      </c>
      <c r="GO310">
        <f t="shared" si="170"/>
        <v>11.11</v>
      </c>
      <c r="GP310">
        <f t="shared" si="171"/>
        <v>0</v>
      </c>
      <c r="GR310">
        <v>0</v>
      </c>
      <c r="GS310">
        <v>3</v>
      </c>
      <c r="GT310">
        <v>0</v>
      </c>
      <c r="GU310" t="s">
        <v>3</v>
      </c>
      <c r="GV310">
        <f t="shared" si="172"/>
        <v>0</v>
      </c>
      <c r="GW310">
        <v>1</v>
      </c>
      <c r="GX310">
        <f t="shared" si="173"/>
        <v>0</v>
      </c>
      <c r="HA310">
        <v>0</v>
      </c>
      <c r="HB310">
        <v>0</v>
      </c>
      <c r="HC310">
        <f>0</f>
        <v>0</v>
      </c>
      <c r="HE310" t="s">
        <v>3</v>
      </c>
      <c r="HF310" t="s">
        <v>3</v>
      </c>
      <c r="HM310" t="s">
        <v>3</v>
      </c>
      <c r="HN310" t="s">
        <v>254</v>
      </c>
      <c r="HO310" t="s">
        <v>255</v>
      </c>
      <c r="HP310" t="s">
        <v>252</v>
      </c>
      <c r="HQ310" t="s">
        <v>252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C311">
        <f>ROW(SmtRes!A147)</f>
        <v>147</v>
      </c>
      <c r="D311">
        <f>ROW(EtalonRes!A144)</f>
        <v>144</v>
      </c>
      <c r="E311" t="s">
        <v>91</v>
      </c>
      <c r="F311" t="s">
        <v>260</v>
      </c>
      <c r="G311" t="s">
        <v>261</v>
      </c>
      <c r="H311" t="s">
        <v>250</v>
      </c>
      <c r="I311">
        <v>2</v>
      </c>
      <c r="J311">
        <v>0</v>
      </c>
      <c r="K311">
        <v>2</v>
      </c>
      <c r="O311">
        <f>ROUND(CP311,2)</f>
        <v>120.89</v>
      </c>
      <c r="P311">
        <f>SUMIF(SmtRes!AQ145:'SmtRes'!AQ147,"=1",SmtRes!DF145:'SmtRes'!DF147)</f>
        <v>16.34</v>
      </c>
      <c r="Q311">
        <f>SUMIF(SmtRes!AQ145:'SmtRes'!AQ147,"=1",SmtRes!DG145:'SmtRes'!DG147)</f>
        <v>0</v>
      </c>
      <c r="R311">
        <f>SUMIF(SmtRes!AQ145:'SmtRes'!AQ147,"=1",SmtRes!DH145:'SmtRes'!DH147)</f>
        <v>0</v>
      </c>
      <c r="S311">
        <f>SUMIF(SmtRes!AQ145:'SmtRes'!AQ147,"=1",SmtRes!DI145:'SmtRes'!DI147)</f>
        <v>104.55</v>
      </c>
      <c r="T311">
        <f t="shared" si="154"/>
        <v>0</v>
      </c>
      <c r="U311">
        <f>SUMIF(SmtRes!AQ145:'SmtRes'!AQ147,"=1",SmtRes!CV145:'SmtRes'!CV147)</f>
        <v>0.2</v>
      </c>
      <c r="V311">
        <f>SUMIF(SmtRes!AQ145:'SmtRes'!AQ147,"=1",SmtRes!CW145:'SmtRes'!CW147)</f>
        <v>0</v>
      </c>
      <c r="W311">
        <f t="shared" si="155"/>
        <v>0</v>
      </c>
      <c r="X311">
        <f t="shared" si="156"/>
        <v>94.1</v>
      </c>
      <c r="Y311">
        <f t="shared" si="157"/>
        <v>48.09</v>
      </c>
      <c r="AA311">
        <v>43524653</v>
      </c>
      <c r="AB311">
        <f t="shared" si="158"/>
        <v>59.699339999999999</v>
      </c>
      <c r="AC311">
        <f>ROUND((SUM(SmtRes!BQ145:'SmtRes'!BQ147)),6)</f>
        <v>7.4263399999999997</v>
      </c>
      <c r="AD311">
        <f>ROUND((((0)-(0))+AE311),6)</f>
        <v>0</v>
      </c>
      <c r="AE311">
        <f>ROUND((0),6)</f>
        <v>0</v>
      </c>
      <c r="AF311">
        <f>ROUND((SUM(SmtRes!BT145:'SmtRes'!BT147)),6)</f>
        <v>52.273000000000003</v>
      </c>
      <c r="AG311">
        <f t="shared" si="160"/>
        <v>0</v>
      </c>
      <c r="AH311">
        <f>(SUM(SmtRes!BU145:'SmtRes'!BU147))</f>
        <v>0.1</v>
      </c>
      <c r="AI311">
        <f>(0)</f>
        <v>0</v>
      </c>
      <c r="AJ311">
        <f t="shared" si="161"/>
        <v>0</v>
      </c>
      <c r="AK311">
        <v>59.699339500000001</v>
      </c>
      <c r="AL311">
        <v>7.4263394999999992</v>
      </c>
      <c r="AM311">
        <v>0</v>
      </c>
      <c r="AN311">
        <v>0</v>
      </c>
      <c r="AO311">
        <v>52.273000000000003</v>
      </c>
      <c r="AP311">
        <v>0</v>
      </c>
      <c r="AQ311">
        <v>0.1</v>
      </c>
      <c r="AR311">
        <v>0</v>
      </c>
      <c r="AS311">
        <v>0</v>
      </c>
      <c r="AT311">
        <v>90</v>
      </c>
      <c r="AU311">
        <v>46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2</v>
      </c>
      <c r="BJ311" t="s">
        <v>262</v>
      </c>
      <c r="BM311">
        <v>110006</v>
      </c>
      <c r="BN311">
        <v>0</v>
      </c>
      <c r="BO311" t="s">
        <v>3</v>
      </c>
      <c r="BP311">
        <v>0</v>
      </c>
      <c r="BQ311">
        <v>3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90</v>
      </c>
      <c r="CA311">
        <v>46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>(P311+Q311+S311+R311)</f>
        <v>120.89</v>
      </c>
      <c r="CQ311">
        <f>SUMIF(SmtRes!AQ145:'SmtRes'!AQ147,"=1",SmtRes!AA145:'SmtRes'!AA147)</f>
        <v>265.49</v>
      </c>
      <c r="CR311">
        <f>SUMIF(SmtRes!AQ145:'SmtRes'!AQ147,"=1",SmtRes!AB145:'SmtRes'!AB147)</f>
        <v>0</v>
      </c>
      <c r="CS311">
        <f>SUMIF(SmtRes!AQ145:'SmtRes'!AQ147,"=1",SmtRes!AC145:'SmtRes'!AC147)</f>
        <v>0</v>
      </c>
      <c r="CT311">
        <f>SUMIF(SmtRes!AQ145:'SmtRes'!AQ147,"=1",SmtRes!AD145:'SmtRes'!AD147)</f>
        <v>522.73</v>
      </c>
      <c r="CU311">
        <f>AG311</f>
        <v>0</v>
      </c>
      <c r="CV311">
        <f>SUMIF(SmtRes!AQ145:'SmtRes'!AQ147,"=1",SmtRes!BU145:'SmtRes'!BU147)</f>
        <v>0.1</v>
      </c>
      <c r="CW311">
        <f>SUMIF(SmtRes!AQ145:'SmtRes'!AQ147,"=1",SmtRes!BV145:'SmtRes'!BV147)</f>
        <v>0</v>
      </c>
      <c r="CX311">
        <f>AJ311</f>
        <v>0</v>
      </c>
      <c r="CY311">
        <f>(((S311+R311)*AT311)/100)</f>
        <v>94.094999999999999</v>
      </c>
      <c r="CZ311">
        <f>(((S311+R311)*AU311)/100)</f>
        <v>48.093000000000004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250</v>
      </c>
      <c r="DW311" t="s">
        <v>250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41196880</v>
      </c>
      <c r="EF311">
        <v>3</v>
      </c>
      <c r="EG311" t="s">
        <v>52</v>
      </c>
      <c r="EH311">
        <v>0</v>
      </c>
      <c r="EI311" t="s">
        <v>3</v>
      </c>
      <c r="EJ311">
        <v>2</v>
      </c>
      <c r="EK311">
        <v>110006</v>
      </c>
      <c r="EL311" t="s">
        <v>252</v>
      </c>
      <c r="EM311" t="s">
        <v>253</v>
      </c>
      <c r="EO311" t="s">
        <v>3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0.1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90</v>
      </c>
      <c r="FY311">
        <v>46</v>
      </c>
      <c r="GA311" t="s">
        <v>3</v>
      </c>
      <c r="GD311">
        <v>1</v>
      </c>
      <c r="GF311">
        <v>-120146911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167"/>
        <v>0</v>
      </c>
      <c r="GM311">
        <f t="shared" si="168"/>
        <v>263.08</v>
      </c>
      <c r="GN311">
        <f t="shared" si="169"/>
        <v>0</v>
      </c>
      <c r="GO311">
        <f t="shared" si="170"/>
        <v>263.08</v>
      </c>
      <c r="GP311">
        <f t="shared" si="171"/>
        <v>0</v>
      </c>
      <c r="GR311">
        <v>0</v>
      </c>
      <c r="GS311">
        <v>3</v>
      </c>
      <c r="GT311">
        <v>0</v>
      </c>
      <c r="GU311" t="s">
        <v>3</v>
      </c>
      <c r="GV311">
        <f t="shared" si="172"/>
        <v>0</v>
      </c>
      <c r="GW311">
        <v>1</v>
      </c>
      <c r="GX311">
        <f t="shared" si="173"/>
        <v>0</v>
      </c>
      <c r="HA311">
        <v>0</v>
      </c>
      <c r="HB311">
        <v>0</v>
      </c>
      <c r="HC311">
        <f>GV311*GW311</f>
        <v>0</v>
      </c>
      <c r="HE311" t="s">
        <v>3</v>
      </c>
      <c r="HF311" t="s">
        <v>3</v>
      </c>
      <c r="HM311" t="s">
        <v>3</v>
      </c>
      <c r="HN311" t="s">
        <v>254</v>
      </c>
      <c r="HO311" t="s">
        <v>255</v>
      </c>
      <c r="HP311" t="s">
        <v>252</v>
      </c>
      <c r="HQ311" t="s">
        <v>252</v>
      </c>
      <c r="HS311">
        <v>0</v>
      </c>
      <c r="IK311">
        <v>0</v>
      </c>
    </row>
    <row r="312" spans="1:245" x14ac:dyDescent="0.2">
      <c r="A312">
        <v>18</v>
      </c>
      <c r="B312">
        <v>1</v>
      </c>
      <c r="C312">
        <v>147</v>
      </c>
      <c r="E312" t="s">
        <v>95</v>
      </c>
      <c r="F312" t="s">
        <v>58</v>
      </c>
      <c r="G312" t="s">
        <v>59</v>
      </c>
      <c r="H312" t="s">
        <v>60</v>
      </c>
      <c r="I312">
        <f>J312</f>
        <v>2</v>
      </c>
      <c r="J312">
        <v>2</v>
      </c>
      <c r="K312">
        <v>2</v>
      </c>
      <c r="O312">
        <f>ROUND(P312,2)</f>
        <v>2.09</v>
      </c>
      <c r="P312">
        <f>ROUND(ROUND(ROUND(SUMIF(SmtRes!AQ145:'SmtRes'!AQ147,"=1",SmtRes!CU145:'SmtRes'!CU147),2),2)*I312/100,2)</f>
        <v>2.09</v>
      </c>
      <c r="Q312">
        <f>ROUND(CR312*I312,2)</f>
        <v>0</v>
      </c>
      <c r="R312">
        <f>ROUND(CS312*I312,2)</f>
        <v>0</v>
      </c>
      <c r="S312">
        <f>ROUND(CT312*I312,2)</f>
        <v>0</v>
      </c>
      <c r="T312">
        <f t="shared" si="154"/>
        <v>0</v>
      </c>
      <c r="U312">
        <f>ROUND(CV312*I312,7)</f>
        <v>0</v>
      </c>
      <c r="V312">
        <f>ROUND(CW312*I312,7)</f>
        <v>0</v>
      </c>
      <c r="W312">
        <f t="shared" si="155"/>
        <v>0</v>
      </c>
      <c r="X312">
        <f t="shared" si="156"/>
        <v>0</v>
      </c>
      <c r="Y312">
        <f t="shared" si="157"/>
        <v>0</v>
      </c>
      <c r="AA312">
        <v>43524653</v>
      </c>
      <c r="AB312">
        <f t="shared" si="158"/>
        <v>0</v>
      </c>
      <c r="AC312">
        <f>ROUND((ES312),6)</f>
        <v>0</v>
      </c>
      <c r="AD312">
        <f>ROUND((((ET312)-(EU312))+AE312),6)</f>
        <v>0</v>
      </c>
      <c r="AE312">
        <f>ROUND((EU312),6)</f>
        <v>0</v>
      </c>
      <c r="AF312">
        <f>ROUND((EV312),6)</f>
        <v>0</v>
      </c>
      <c r="AG312">
        <f t="shared" si="160"/>
        <v>0</v>
      </c>
      <c r="AH312">
        <f>(EW312)</f>
        <v>0</v>
      </c>
      <c r="AI312">
        <f>(EX312)</f>
        <v>0</v>
      </c>
      <c r="AJ312">
        <f t="shared" si="161"/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90</v>
      </c>
      <c r="AU312">
        <v>46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2</v>
      </c>
      <c r="BJ312" t="s">
        <v>3</v>
      </c>
      <c r="BM312">
        <v>110006</v>
      </c>
      <c r="BN312">
        <v>0</v>
      </c>
      <c r="BO312" t="s">
        <v>3</v>
      </c>
      <c r="BP312">
        <v>0</v>
      </c>
      <c r="BQ312">
        <v>3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90</v>
      </c>
      <c r="CA312">
        <v>46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>0</f>
        <v>0</v>
      </c>
      <c r="CQ312">
        <f>0</f>
        <v>0</v>
      </c>
      <c r="CR312">
        <f>0</f>
        <v>0</v>
      </c>
      <c r="CS312">
        <f>0</f>
        <v>0</v>
      </c>
      <c r="CT312">
        <f>0</f>
        <v>0</v>
      </c>
      <c r="CU312">
        <f>0</f>
        <v>0</v>
      </c>
      <c r="CV312">
        <f>0</f>
        <v>0</v>
      </c>
      <c r="CW312">
        <f>0</f>
        <v>0</v>
      </c>
      <c r="CX312">
        <f>0</f>
        <v>0</v>
      </c>
      <c r="CY312">
        <f>0</f>
        <v>0</v>
      </c>
      <c r="CZ312">
        <f>0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60</v>
      </c>
      <c r="DW312" t="s">
        <v>60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41196880</v>
      </c>
      <c r="EF312">
        <v>3</v>
      </c>
      <c r="EG312" t="s">
        <v>52</v>
      </c>
      <c r="EH312">
        <v>0</v>
      </c>
      <c r="EI312" t="s">
        <v>3</v>
      </c>
      <c r="EJ312">
        <v>2</v>
      </c>
      <c r="EK312">
        <v>110006</v>
      </c>
      <c r="EL312" t="s">
        <v>252</v>
      </c>
      <c r="EM312" t="s">
        <v>253</v>
      </c>
      <c r="EO312" t="s">
        <v>3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FQ312">
        <v>0</v>
      </c>
      <c r="FR312">
        <v>0</v>
      </c>
      <c r="FS312">
        <v>0</v>
      </c>
      <c r="FX312">
        <v>90</v>
      </c>
      <c r="FY312">
        <v>46</v>
      </c>
      <c r="GA312" t="s">
        <v>3</v>
      </c>
      <c r="GD312">
        <v>1</v>
      </c>
      <c r="GF312">
        <v>274903907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167"/>
        <v>0</v>
      </c>
      <c r="GM312">
        <f t="shared" si="168"/>
        <v>2.09</v>
      </c>
      <c r="GN312">
        <f t="shared" si="169"/>
        <v>0</v>
      </c>
      <c r="GO312">
        <f t="shared" si="170"/>
        <v>2.09</v>
      </c>
      <c r="GP312">
        <f t="shared" si="171"/>
        <v>0</v>
      </c>
      <c r="GR312">
        <v>0</v>
      </c>
      <c r="GS312">
        <v>3</v>
      </c>
      <c r="GT312">
        <v>0</v>
      </c>
      <c r="GU312" t="s">
        <v>3</v>
      </c>
      <c r="GV312">
        <f t="shared" si="172"/>
        <v>0</v>
      </c>
      <c r="GW312">
        <v>1</v>
      </c>
      <c r="GX312">
        <f t="shared" si="173"/>
        <v>0</v>
      </c>
      <c r="HA312">
        <v>0</v>
      </c>
      <c r="HB312">
        <v>0</v>
      </c>
      <c r="HC312">
        <f>0</f>
        <v>0</v>
      </c>
      <c r="HE312" t="s">
        <v>3</v>
      </c>
      <c r="HF312" t="s">
        <v>3</v>
      </c>
      <c r="HM312" t="s">
        <v>3</v>
      </c>
      <c r="HN312" t="s">
        <v>254</v>
      </c>
      <c r="HO312" t="s">
        <v>255</v>
      </c>
      <c r="HP312" t="s">
        <v>252</v>
      </c>
      <c r="HQ312" t="s">
        <v>252</v>
      </c>
      <c r="HS312">
        <v>0</v>
      </c>
      <c r="IK312">
        <v>0</v>
      </c>
    </row>
    <row r="314" spans="1:245" x14ac:dyDescent="0.2">
      <c r="A314" s="2">
        <v>51</v>
      </c>
      <c r="B314" s="2">
        <f>B289</f>
        <v>1</v>
      </c>
      <c r="C314" s="2">
        <f>A289</f>
        <v>4</v>
      </c>
      <c r="D314" s="2">
        <f>ROW(A289)</f>
        <v>289</v>
      </c>
      <c r="E314" s="2"/>
      <c r="F314" s="2" t="str">
        <f>IF(F289&lt;&gt;"",F289,"")</f>
        <v>Новый раздел</v>
      </c>
      <c r="G314" s="2" t="str">
        <f>IF(G289&lt;&gt;"",G289,"")</f>
        <v>2 КЛ-0,4 кВ ГНБ (2 скважины по 45 м)</v>
      </c>
      <c r="H314" s="2">
        <v>0</v>
      </c>
      <c r="I314" s="2"/>
      <c r="J314" s="2"/>
      <c r="K314" s="2"/>
      <c r="L314" s="2"/>
      <c r="M314" s="2"/>
      <c r="N314" s="2"/>
      <c r="O314" s="2">
        <f t="shared" ref="O314:T314" si="178">ROUND(AB314,2)</f>
        <v>949196.87</v>
      </c>
      <c r="P314" s="2">
        <f t="shared" si="178"/>
        <v>306247.01</v>
      </c>
      <c r="Q314" s="2">
        <f t="shared" si="178"/>
        <v>434701.44</v>
      </c>
      <c r="R314" s="2">
        <f t="shared" si="178"/>
        <v>113676.96</v>
      </c>
      <c r="S314" s="2">
        <f t="shared" si="178"/>
        <v>94571.46</v>
      </c>
      <c r="T314" s="2">
        <f t="shared" si="178"/>
        <v>0</v>
      </c>
      <c r="U314" s="2">
        <f>AH314</f>
        <v>175.06399999999999</v>
      </c>
      <c r="V314" s="2">
        <f>AI314</f>
        <v>196.38</v>
      </c>
      <c r="W314" s="2">
        <f>ROUND(AJ314,2)</f>
        <v>0</v>
      </c>
      <c r="X314" s="2">
        <f>ROUND(AK314,2)</f>
        <v>218222.67</v>
      </c>
      <c r="Y314" s="2">
        <f>ROUND(AL314,2)</f>
        <v>94807.360000000001</v>
      </c>
      <c r="Z314" s="2"/>
      <c r="AA314" s="2"/>
      <c r="AB314" s="2">
        <f>ROUND(SUMIF(AA293:AA312,"=43524653",O293:O312),2)</f>
        <v>949196.87</v>
      </c>
      <c r="AC314" s="2">
        <f>ROUND(SUMIF(AA293:AA312,"=43524653",P293:P312),2)</f>
        <v>306247.01</v>
      </c>
      <c r="AD314" s="2">
        <f>ROUND(SUMIF(AA293:AA312,"=43524653",Q293:Q312),2)</f>
        <v>434701.44</v>
      </c>
      <c r="AE314" s="2">
        <f>ROUND(SUMIF(AA293:AA312,"=43524653",R293:R312),2)</f>
        <v>113676.96</v>
      </c>
      <c r="AF314" s="2">
        <f>ROUND(SUMIF(AA293:AA312,"=43524653",S293:S312),2)</f>
        <v>94571.46</v>
      </c>
      <c r="AG314" s="2">
        <f>ROUND(SUMIF(AA293:AA312,"=43524653",T293:T312),2)</f>
        <v>0</v>
      </c>
      <c r="AH314" s="2">
        <f>SUMIF(AA293:AA312,"=43524653",U293:U312)</f>
        <v>175.06399999999999</v>
      </c>
      <c r="AI314" s="2">
        <f>SUMIF(AA293:AA312,"=43524653",V293:V312)</f>
        <v>196.38</v>
      </c>
      <c r="AJ314" s="2">
        <f>ROUND(SUMIF(AA293:AA312,"=43524653",W293:W312),2)</f>
        <v>0</v>
      </c>
      <c r="AK314" s="2">
        <f>ROUND(SUMIF(AA293:AA312,"=43524653",X293:X312),2)</f>
        <v>218222.67</v>
      </c>
      <c r="AL314" s="2">
        <f>ROUND(SUMIF(AA293:AA312,"=43524653",Y293:Y312),2)</f>
        <v>94807.360000000001</v>
      </c>
      <c r="AM314" s="2"/>
      <c r="AN314" s="2"/>
      <c r="AO314" s="2">
        <f t="shared" ref="AO314:BD314" si="179">ROUND(BX314,2)</f>
        <v>0</v>
      </c>
      <c r="AP314" s="2">
        <f t="shared" si="179"/>
        <v>0</v>
      </c>
      <c r="AQ314" s="2">
        <f t="shared" si="179"/>
        <v>0</v>
      </c>
      <c r="AR314" s="2">
        <f t="shared" si="179"/>
        <v>1262226.8999999999</v>
      </c>
      <c r="AS314" s="2">
        <f t="shared" si="179"/>
        <v>1237620.5</v>
      </c>
      <c r="AT314" s="2">
        <f t="shared" si="179"/>
        <v>24606.400000000001</v>
      </c>
      <c r="AU314" s="2">
        <f t="shared" si="179"/>
        <v>0</v>
      </c>
      <c r="AV314" s="2">
        <f t="shared" si="179"/>
        <v>306247.01</v>
      </c>
      <c r="AW314" s="2">
        <f t="shared" si="179"/>
        <v>306247.01</v>
      </c>
      <c r="AX314" s="2">
        <f t="shared" si="179"/>
        <v>0</v>
      </c>
      <c r="AY314" s="2">
        <f t="shared" si="179"/>
        <v>306247.01</v>
      </c>
      <c r="AZ314" s="2">
        <f t="shared" si="179"/>
        <v>0</v>
      </c>
      <c r="BA314" s="2">
        <f t="shared" si="179"/>
        <v>0</v>
      </c>
      <c r="BB314" s="2">
        <f t="shared" si="179"/>
        <v>0</v>
      </c>
      <c r="BC314" s="2">
        <f t="shared" si="179"/>
        <v>0</v>
      </c>
      <c r="BD314" s="2">
        <f t="shared" si="179"/>
        <v>0</v>
      </c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>
        <f>ROUND(SUMIF(AA293:AA312,"=43524653",FQ293:FQ312),2)</f>
        <v>0</v>
      </c>
      <c r="BY314" s="2">
        <f>ROUND(SUMIF(AA293:AA312,"=43524653",FR293:FR312),2)</f>
        <v>0</v>
      </c>
      <c r="BZ314" s="2">
        <f>ROUND(SUMIF(AA293:AA312,"=43524653",GL293:GL312),2)</f>
        <v>0</v>
      </c>
      <c r="CA314" s="2">
        <f>ROUND(SUMIF(AA293:AA312,"=43524653",GM293:GM312),2)</f>
        <v>1262226.8999999999</v>
      </c>
      <c r="CB314" s="2">
        <f>ROUND(SUMIF(AA293:AA312,"=43524653",GN293:GN312),2)</f>
        <v>1237620.5</v>
      </c>
      <c r="CC314" s="2">
        <f>ROUND(SUMIF(AA293:AA312,"=43524653",GO293:GO312),2)</f>
        <v>24606.400000000001</v>
      </c>
      <c r="CD314" s="2">
        <f>ROUND(SUMIF(AA293:AA312,"=43524653",GP293:GP312),2)</f>
        <v>0</v>
      </c>
      <c r="CE314" s="2">
        <f>AC314-BX314</f>
        <v>306247.01</v>
      </c>
      <c r="CF314" s="2">
        <f>AC314-BY314</f>
        <v>306247.01</v>
      </c>
      <c r="CG314" s="2">
        <f>BX314-BZ314</f>
        <v>0</v>
      </c>
      <c r="CH314" s="2">
        <f>AC314-BX314-BY314+BZ314</f>
        <v>306247.01</v>
      </c>
      <c r="CI314" s="2">
        <f>BY314-BZ314</f>
        <v>0</v>
      </c>
      <c r="CJ314" s="2">
        <f>ROUND(SUMIF(AA293:AA312,"=43524653",GX293:GX312),2)</f>
        <v>0</v>
      </c>
      <c r="CK314" s="2">
        <f>ROUND(SUMIF(AA293:AA312,"=43524653",GY293:GY312),2)</f>
        <v>0</v>
      </c>
      <c r="CL314" s="2">
        <f>ROUND(SUMIF(AA293:AA312,"=43524653",GZ293:GZ312),2)</f>
        <v>0</v>
      </c>
      <c r="CM314" s="2">
        <f>ROUND(SUMIF(AA293:AA312,"=43524653",HD293:HD312),2)</f>
        <v>0</v>
      </c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>
        <v>0</v>
      </c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201</v>
      </c>
      <c r="F316" s="4">
        <f>ROUND(Source!O314,O316)</f>
        <v>949196.87</v>
      </c>
      <c r="G316" s="4" t="s">
        <v>126</v>
      </c>
      <c r="H316" s="4" t="s">
        <v>127</v>
      </c>
      <c r="I316" s="4"/>
      <c r="J316" s="4"/>
      <c r="K316" s="4">
        <v>201</v>
      </c>
      <c r="L316" s="4">
        <v>1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949196.87</v>
      </c>
      <c r="X316" s="4">
        <v>1</v>
      </c>
      <c r="Y316" s="4">
        <v>949196.87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202</v>
      </c>
      <c r="F317" s="4">
        <f>ROUND(Source!P314,O317)</f>
        <v>306247.01</v>
      </c>
      <c r="G317" s="4" t="s">
        <v>128</v>
      </c>
      <c r="H317" s="4" t="s">
        <v>129</v>
      </c>
      <c r="I317" s="4"/>
      <c r="J317" s="4"/>
      <c r="K317" s="4">
        <v>202</v>
      </c>
      <c r="L317" s="4">
        <v>2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306247.01</v>
      </c>
      <c r="X317" s="4">
        <v>1</v>
      </c>
      <c r="Y317" s="4">
        <v>306247.01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222</v>
      </c>
      <c r="F318" s="4">
        <f>ROUND(Source!AO314,O318)</f>
        <v>0</v>
      </c>
      <c r="G318" s="4" t="s">
        <v>130</v>
      </c>
      <c r="H318" s="4" t="s">
        <v>131</v>
      </c>
      <c r="I318" s="4"/>
      <c r="J318" s="4"/>
      <c r="K318" s="4">
        <v>222</v>
      </c>
      <c r="L318" s="4">
        <v>3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225</v>
      </c>
      <c r="F319" s="4">
        <f>ROUND(Source!AV314,O319)</f>
        <v>306247.01</v>
      </c>
      <c r="G319" s="4" t="s">
        <v>132</v>
      </c>
      <c r="H319" s="4" t="s">
        <v>133</v>
      </c>
      <c r="I319" s="4"/>
      <c r="J319" s="4"/>
      <c r="K319" s="4">
        <v>225</v>
      </c>
      <c r="L319" s="4">
        <v>4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306247.01</v>
      </c>
      <c r="X319" s="4">
        <v>1</v>
      </c>
      <c r="Y319" s="4">
        <v>306247.01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226</v>
      </c>
      <c r="F320" s="4">
        <f>ROUND(Source!AW314,O320)</f>
        <v>306247.01</v>
      </c>
      <c r="G320" s="4" t="s">
        <v>134</v>
      </c>
      <c r="H320" s="4" t="s">
        <v>135</v>
      </c>
      <c r="I320" s="4"/>
      <c r="J320" s="4"/>
      <c r="K320" s="4">
        <v>226</v>
      </c>
      <c r="L320" s="4">
        <v>5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306247.01</v>
      </c>
      <c r="X320" s="4">
        <v>1</v>
      </c>
      <c r="Y320" s="4">
        <v>306247.01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227</v>
      </c>
      <c r="F321" s="4">
        <f>ROUND(Source!AX314,O321)</f>
        <v>0</v>
      </c>
      <c r="G321" s="4" t="s">
        <v>136</v>
      </c>
      <c r="H321" s="4" t="s">
        <v>137</v>
      </c>
      <c r="I321" s="4"/>
      <c r="J321" s="4"/>
      <c r="K321" s="4">
        <v>227</v>
      </c>
      <c r="L321" s="4">
        <v>6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228</v>
      </c>
      <c r="F322" s="4">
        <f>ROUND(Source!AY314,O322)</f>
        <v>306247.01</v>
      </c>
      <c r="G322" s="4" t="s">
        <v>138</v>
      </c>
      <c r="H322" s="4" t="s">
        <v>139</v>
      </c>
      <c r="I322" s="4"/>
      <c r="J322" s="4"/>
      <c r="K322" s="4">
        <v>228</v>
      </c>
      <c r="L322" s="4">
        <v>7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306247.01</v>
      </c>
      <c r="X322" s="4">
        <v>1</v>
      </c>
      <c r="Y322" s="4">
        <v>306247.01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216</v>
      </c>
      <c r="F323" s="4">
        <f>ROUND(Source!AP314,O323)</f>
        <v>0</v>
      </c>
      <c r="G323" s="4" t="s">
        <v>140</v>
      </c>
      <c r="H323" s="4" t="s">
        <v>141</v>
      </c>
      <c r="I323" s="4"/>
      <c r="J323" s="4"/>
      <c r="K323" s="4">
        <v>216</v>
      </c>
      <c r="L323" s="4">
        <v>8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223</v>
      </c>
      <c r="F324" s="4">
        <f>ROUND(Source!AQ314,O324)</f>
        <v>0</v>
      </c>
      <c r="G324" s="4" t="s">
        <v>142</v>
      </c>
      <c r="H324" s="4" t="s">
        <v>143</v>
      </c>
      <c r="I324" s="4"/>
      <c r="J324" s="4"/>
      <c r="K324" s="4">
        <v>223</v>
      </c>
      <c r="L324" s="4">
        <v>9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229</v>
      </c>
      <c r="F325" s="4">
        <f>ROUND(Source!AZ314,O325)</f>
        <v>0</v>
      </c>
      <c r="G325" s="4" t="s">
        <v>144</v>
      </c>
      <c r="H325" s="4" t="s">
        <v>145</v>
      </c>
      <c r="I325" s="4"/>
      <c r="J325" s="4"/>
      <c r="K325" s="4">
        <v>229</v>
      </c>
      <c r="L325" s="4">
        <v>10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203</v>
      </c>
      <c r="F326" s="4">
        <f>ROUND(Source!Q314,O326)</f>
        <v>434701.44</v>
      </c>
      <c r="G326" s="4" t="s">
        <v>146</v>
      </c>
      <c r="H326" s="4" t="s">
        <v>147</v>
      </c>
      <c r="I326" s="4"/>
      <c r="J326" s="4"/>
      <c r="K326" s="4">
        <v>203</v>
      </c>
      <c r="L326" s="4">
        <v>11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434701.44</v>
      </c>
      <c r="X326" s="4">
        <v>1</v>
      </c>
      <c r="Y326" s="4">
        <v>434701.44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231</v>
      </c>
      <c r="F327" s="4">
        <f>ROUND(Source!BB314,O327)</f>
        <v>0</v>
      </c>
      <c r="G327" s="4" t="s">
        <v>148</v>
      </c>
      <c r="H327" s="4" t="s">
        <v>149</v>
      </c>
      <c r="I327" s="4"/>
      <c r="J327" s="4"/>
      <c r="K327" s="4">
        <v>231</v>
      </c>
      <c r="L327" s="4">
        <v>12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204</v>
      </c>
      <c r="F328" s="4">
        <f>ROUND(Source!R314,O328)</f>
        <v>113676.96</v>
      </c>
      <c r="G328" s="4" t="s">
        <v>150</v>
      </c>
      <c r="H328" s="4" t="s">
        <v>151</v>
      </c>
      <c r="I328" s="4"/>
      <c r="J328" s="4"/>
      <c r="K328" s="4">
        <v>204</v>
      </c>
      <c r="L328" s="4">
        <v>13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113676.95999999998</v>
      </c>
      <c r="X328" s="4">
        <v>1</v>
      </c>
      <c r="Y328" s="4">
        <v>113676.95999999998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205</v>
      </c>
      <c r="F329" s="4">
        <f>ROUND(Source!S314,O329)</f>
        <v>94571.46</v>
      </c>
      <c r="G329" s="4" t="s">
        <v>152</v>
      </c>
      <c r="H329" s="4" t="s">
        <v>153</v>
      </c>
      <c r="I329" s="4"/>
      <c r="J329" s="4"/>
      <c r="K329" s="4">
        <v>205</v>
      </c>
      <c r="L329" s="4">
        <v>14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94571.459999999992</v>
      </c>
      <c r="X329" s="4">
        <v>1</v>
      </c>
      <c r="Y329" s="4">
        <v>94571.459999999992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232</v>
      </c>
      <c r="F330" s="4">
        <f>ROUND(Source!BC314,O330)</f>
        <v>0</v>
      </c>
      <c r="G330" s="4" t="s">
        <v>154</v>
      </c>
      <c r="H330" s="4" t="s">
        <v>155</v>
      </c>
      <c r="I330" s="4"/>
      <c r="J330" s="4"/>
      <c r="K330" s="4">
        <v>232</v>
      </c>
      <c r="L330" s="4">
        <v>15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214</v>
      </c>
      <c r="F331" s="4">
        <f>ROUND(Source!AS314,O331)</f>
        <v>1237620.5</v>
      </c>
      <c r="G331" s="4" t="s">
        <v>156</v>
      </c>
      <c r="H331" s="4" t="s">
        <v>157</v>
      </c>
      <c r="I331" s="4"/>
      <c r="J331" s="4"/>
      <c r="K331" s="4">
        <v>214</v>
      </c>
      <c r="L331" s="4">
        <v>16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1237620.5</v>
      </c>
      <c r="X331" s="4">
        <v>1</v>
      </c>
      <c r="Y331" s="4">
        <v>1237620.5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215</v>
      </c>
      <c r="F332" s="4">
        <f>ROUND(Source!AT314,O332)</f>
        <v>24606.400000000001</v>
      </c>
      <c r="G332" s="4" t="s">
        <v>158</v>
      </c>
      <c r="H332" s="4" t="s">
        <v>159</v>
      </c>
      <c r="I332" s="4"/>
      <c r="J332" s="4"/>
      <c r="K332" s="4">
        <v>215</v>
      </c>
      <c r="L332" s="4">
        <v>17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24606.400000000001</v>
      </c>
      <c r="X332" s="4">
        <v>1</v>
      </c>
      <c r="Y332" s="4">
        <v>24606.400000000001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217</v>
      </c>
      <c r="F333" s="4">
        <f>ROUND(Source!AU314,O333)</f>
        <v>0</v>
      </c>
      <c r="G333" s="4" t="s">
        <v>160</v>
      </c>
      <c r="H333" s="4" t="s">
        <v>161</v>
      </c>
      <c r="I333" s="4"/>
      <c r="J333" s="4"/>
      <c r="K333" s="4">
        <v>217</v>
      </c>
      <c r="L333" s="4">
        <v>18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230</v>
      </c>
      <c r="F334" s="4">
        <f>ROUND(Source!BA314,O334)</f>
        <v>0</v>
      </c>
      <c r="G334" s="4" t="s">
        <v>162</v>
      </c>
      <c r="H334" s="4" t="s">
        <v>163</v>
      </c>
      <c r="I334" s="4"/>
      <c r="J334" s="4"/>
      <c r="K334" s="4">
        <v>230</v>
      </c>
      <c r="L334" s="4">
        <v>19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206</v>
      </c>
      <c r="F335" s="4">
        <f>ROUND(Source!T314,O335)</f>
        <v>0</v>
      </c>
      <c r="G335" s="4" t="s">
        <v>164</v>
      </c>
      <c r="H335" s="4" t="s">
        <v>165</v>
      </c>
      <c r="I335" s="4"/>
      <c r="J335" s="4"/>
      <c r="K335" s="4">
        <v>206</v>
      </c>
      <c r="L335" s="4">
        <v>20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207</v>
      </c>
      <c r="F336" s="4">
        <f>ROUND(Source!U314,O336)</f>
        <v>175.06399999999999</v>
      </c>
      <c r="G336" s="4" t="s">
        <v>166</v>
      </c>
      <c r="H336" s="4" t="s">
        <v>167</v>
      </c>
      <c r="I336" s="4"/>
      <c r="J336" s="4"/>
      <c r="K336" s="4">
        <v>207</v>
      </c>
      <c r="L336" s="4">
        <v>21</v>
      </c>
      <c r="M336" s="4">
        <v>3</v>
      </c>
      <c r="N336" s="4" t="s">
        <v>3</v>
      </c>
      <c r="O336" s="4">
        <v>7</v>
      </c>
      <c r="P336" s="4"/>
      <c r="Q336" s="4"/>
      <c r="R336" s="4"/>
      <c r="S336" s="4"/>
      <c r="T336" s="4"/>
      <c r="U336" s="4"/>
      <c r="V336" s="4"/>
      <c r="W336" s="4">
        <v>175.06399999999999</v>
      </c>
      <c r="X336" s="4">
        <v>1</v>
      </c>
      <c r="Y336" s="4">
        <v>175.06399999999999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208</v>
      </c>
      <c r="F337" s="4">
        <f>ROUND(Source!V314,O337)</f>
        <v>196.38</v>
      </c>
      <c r="G337" s="4" t="s">
        <v>168</v>
      </c>
      <c r="H337" s="4" t="s">
        <v>169</v>
      </c>
      <c r="I337" s="4"/>
      <c r="J337" s="4"/>
      <c r="K337" s="4">
        <v>208</v>
      </c>
      <c r="L337" s="4">
        <v>22</v>
      </c>
      <c r="M337" s="4">
        <v>3</v>
      </c>
      <c r="N337" s="4" t="s">
        <v>3</v>
      </c>
      <c r="O337" s="4">
        <v>7</v>
      </c>
      <c r="P337" s="4"/>
      <c r="Q337" s="4"/>
      <c r="R337" s="4"/>
      <c r="S337" s="4"/>
      <c r="T337" s="4"/>
      <c r="U337" s="4"/>
      <c r="V337" s="4"/>
      <c r="W337" s="4">
        <v>196.38</v>
      </c>
      <c r="X337" s="4">
        <v>1</v>
      </c>
      <c r="Y337" s="4">
        <v>196.38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209</v>
      </c>
      <c r="F338" s="4">
        <f>ROUND(Source!W314,O338)</f>
        <v>0</v>
      </c>
      <c r="G338" s="4" t="s">
        <v>170</v>
      </c>
      <c r="H338" s="4" t="s">
        <v>171</v>
      </c>
      <c r="I338" s="4"/>
      <c r="J338" s="4"/>
      <c r="K338" s="4">
        <v>209</v>
      </c>
      <c r="L338" s="4">
        <v>23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233</v>
      </c>
      <c r="F339" s="4">
        <f>ROUND(Source!BD314,O339)</f>
        <v>0</v>
      </c>
      <c r="G339" s="4" t="s">
        <v>172</v>
      </c>
      <c r="H339" s="4" t="s">
        <v>173</v>
      </c>
      <c r="I339" s="4"/>
      <c r="J339" s="4"/>
      <c r="K339" s="4">
        <v>233</v>
      </c>
      <c r="L339" s="4">
        <v>24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210</v>
      </c>
      <c r="F340" s="4">
        <f>ROUND(Source!X314,O340)</f>
        <v>218222.67</v>
      </c>
      <c r="G340" s="4" t="s">
        <v>174</v>
      </c>
      <c r="H340" s="4" t="s">
        <v>175</v>
      </c>
      <c r="I340" s="4"/>
      <c r="J340" s="4"/>
      <c r="K340" s="4">
        <v>210</v>
      </c>
      <c r="L340" s="4">
        <v>25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218222.67</v>
      </c>
      <c r="X340" s="4">
        <v>1</v>
      </c>
      <c r="Y340" s="4">
        <v>218222.67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211</v>
      </c>
      <c r="F341" s="4">
        <f>ROUND(Source!Y314,O341)</f>
        <v>94807.360000000001</v>
      </c>
      <c r="G341" s="4" t="s">
        <v>176</v>
      </c>
      <c r="H341" s="4" t="s">
        <v>177</v>
      </c>
      <c r="I341" s="4"/>
      <c r="J341" s="4"/>
      <c r="K341" s="4">
        <v>211</v>
      </c>
      <c r="L341" s="4">
        <v>26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94807.360000000001</v>
      </c>
      <c r="X341" s="4">
        <v>1</v>
      </c>
      <c r="Y341" s="4">
        <v>94807.360000000001</v>
      </c>
      <c r="Z341" s="4"/>
      <c r="AA341" s="4"/>
      <c r="AB341" s="4"/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224</v>
      </c>
      <c r="F342" s="4">
        <f>ROUND(Source!AR314,O342)</f>
        <v>1262226.8999999999</v>
      </c>
      <c r="G342" s="4" t="s">
        <v>178</v>
      </c>
      <c r="H342" s="4" t="s">
        <v>179</v>
      </c>
      <c r="I342" s="4"/>
      <c r="J342" s="4"/>
      <c r="K342" s="4">
        <v>224</v>
      </c>
      <c r="L342" s="4">
        <v>27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1262226.8999999999</v>
      </c>
      <c r="X342" s="4">
        <v>1</v>
      </c>
      <c r="Y342" s="4">
        <v>1262226.8999999999</v>
      </c>
      <c r="Z342" s="4"/>
      <c r="AA342" s="4"/>
      <c r="AB342" s="4"/>
    </row>
    <row r="344" spans="1:245" x14ac:dyDescent="0.2">
      <c r="A344" s="1">
        <v>4</v>
      </c>
      <c r="B344" s="1">
        <v>1</v>
      </c>
      <c r="C344" s="1"/>
      <c r="D344" s="1">
        <f>ROW(A354)</f>
        <v>354</v>
      </c>
      <c r="E344" s="1"/>
      <c r="F344" s="1" t="s">
        <v>15</v>
      </c>
      <c r="G344" s="1" t="s">
        <v>180</v>
      </c>
      <c r="H344" s="1" t="s">
        <v>3</v>
      </c>
      <c r="I344" s="1">
        <v>0</v>
      </c>
      <c r="J344" s="1"/>
      <c r="K344" s="1">
        <v>0</v>
      </c>
      <c r="L344" s="1"/>
      <c r="M344" s="1" t="s">
        <v>3</v>
      </c>
      <c r="N344" s="1"/>
      <c r="O344" s="1"/>
      <c r="P344" s="1"/>
      <c r="Q344" s="1"/>
      <c r="R344" s="1"/>
      <c r="S344" s="1">
        <v>0</v>
      </c>
      <c r="T344" s="1"/>
      <c r="U344" s="1" t="s">
        <v>3</v>
      </c>
      <c r="V344" s="1">
        <v>0</v>
      </c>
      <c r="W344" s="1"/>
      <c r="X344" s="1"/>
      <c r="Y344" s="1"/>
      <c r="Z344" s="1"/>
      <c r="AA344" s="1"/>
      <c r="AB344" s="1" t="s">
        <v>3</v>
      </c>
      <c r="AC344" s="1" t="s">
        <v>3</v>
      </c>
      <c r="AD344" s="1" t="s">
        <v>3</v>
      </c>
      <c r="AE344" s="1" t="s">
        <v>3</v>
      </c>
      <c r="AF344" s="1" t="s">
        <v>3</v>
      </c>
      <c r="AG344" s="1" t="s">
        <v>3</v>
      </c>
      <c r="AH344" s="1"/>
      <c r="AI344" s="1"/>
      <c r="AJ344" s="1"/>
      <c r="AK344" s="1"/>
      <c r="AL344" s="1"/>
      <c r="AM344" s="1"/>
      <c r="AN344" s="1"/>
      <c r="AO344" s="1"/>
      <c r="AP344" s="1" t="s">
        <v>3</v>
      </c>
      <c r="AQ344" s="1" t="s">
        <v>3</v>
      </c>
      <c r="AR344" s="1" t="s">
        <v>3</v>
      </c>
      <c r="AS344" s="1"/>
      <c r="AT344" s="1"/>
      <c r="AU344" s="1"/>
      <c r="AV344" s="1"/>
      <c r="AW344" s="1"/>
      <c r="AX344" s="1"/>
      <c r="AY344" s="1"/>
      <c r="AZ344" s="1" t="s">
        <v>3</v>
      </c>
      <c r="BA344" s="1"/>
      <c r="BB344" s="1" t="s">
        <v>3</v>
      </c>
      <c r="BC344" s="1" t="s">
        <v>3</v>
      </c>
      <c r="BD344" s="1" t="s">
        <v>3</v>
      </c>
      <c r="BE344" s="1" t="s">
        <v>3</v>
      </c>
      <c r="BF344" s="1" t="s">
        <v>3</v>
      </c>
      <c r="BG344" s="1" t="s">
        <v>3</v>
      </c>
      <c r="BH344" s="1" t="s">
        <v>3</v>
      </c>
      <c r="BI344" s="1" t="s">
        <v>3</v>
      </c>
      <c r="BJ344" s="1" t="s">
        <v>3</v>
      </c>
      <c r="BK344" s="1" t="s">
        <v>3</v>
      </c>
      <c r="BL344" s="1" t="s">
        <v>3</v>
      </c>
      <c r="BM344" s="1" t="s">
        <v>3</v>
      </c>
      <c r="BN344" s="1" t="s">
        <v>3</v>
      </c>
      <c r="BO344" s="1" t="s">
        <v>3</v>
      </c>
      <c r="BP344" s="1" t="s">
        <v>3</v>
      </c>
      <c r="BQ344" s="1"/>
      <c r="BR344" s="1"/>
      <c r="BS344" s="1"/>
      <c r="BT344" s="1"/>
      <c r="BU344" s="1"/>
      <c r="BV344" s="1"/>
      <c r="BW344" s="1"/>
      <c r="BX344" s="1">
        <v>0</v>
      </c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>
        <v>0</v>
      </c>
    </row>
    <row r="346" spans="1:245" x14ac:dyDescent="0.2">
      <c r="A346" s="2">
        <v>52</v>
      </c>
      <c r="B346" s="2">
        <f t="shared" ref="B346:G346" si="180">B354</f>
        <v>1</v>
      </c>
      <c r="C346" s="2">
        <f t="shared" si="180"/>
        <v>4</v>
      </c>
      <c r="D346" s="2">
        <f t="shared" si="180"/>
        <v>344</v>
      </c>
      <c r="E346" s="2">
        <f t="shared" si="180"/>
        <v>0</v>
      </c>
      <c r="F346" s="2" t="str">
        <f t="shared" si="180"/>
        <v>Новый раздел</v>
      </c>
      <c r="G346" s="2" t="str">
        <f t="shared" si="180"/>
        <v>материалы</v>
      </c>
      <c r="H346" s="2"/>
      <c r="I346" s="2"/>
      <c r="J346" s="2"/>
      <c r="K346" s="2"/>
      <c r="L346" s="2"/>
      <c r="M346" s="2"/>
      <c r="N346" s="2"/>
      <c r="O346" s="2">
        <f t="shared" ref="O346:AT346" si="181">O354</f>
        <v>104970.98</v>
      </c>
      <c r="P346" s="2">
        <f t="shared" si="181"/>
        <v>104970.98</v>
      </c>
      <c r="Q346" s="2">
        <f t="shared" si="181"/>
        <v>0</v>
      </c>
      <c r="R346" s="2">
        <f t="shared" si="181"/>
        <v>0</v>
      </c>
      <c r="S346" s="2">
        <f t="shared" si="181"/>
        <v>0</v>
      </c>
      <c r="T346" s="2">
        <f t="shared" si="181"/>
        <v>0</v>
      </c>
      <c r="U346" s="2">
        <f t="shared" si="181"/>
        <v>0</v>
      </c>
      <c r="V346" s="2">
        <f t="shared" si="181"/>
        <v>0</v>
      </c>
      <c r="W346" s="2">
        <f t="shared" si="181"/>
        <v>0</v>
      </c>
      <c r="X346" s="2">
        <f t="shared" si="181"/>
        <v>0</v>
      </c>
      <c r="Y346" s="2">
        <f t="shared" si="181"/>
        <v>0</v>
      </c>
      <c r="Z346" s="2">
        <f t="shared" si="181"/>
        <v>0</v>
      </c>
      <c r="AA346" s="2">
        <f t="shared" si="181"/>
        <v>0</v>
      </c>
      <c r="AB346" s="2">
        <f t="shared" si="181"/>
        <v>104970.98</v>
      </c>
      <c r="AC346" s="2">
        <f t="shared" si="181"/>
        <v>104970.98</v>
      </c>
      <c r="AD346" s="2">
        <f t="shared" si="181"/>
        <v>0</v>
      </c>
      <c r="AE346" s="2">
        <f t="shared" si="181"/>
        <v>0</v>
      </c>
      <c r="AF346" s="2">
        <f t="shared" si="181"/>
        <v>0</v>
      </c>
      <c r="AG346" s="2">
        <f t="shared" si="181"/>
        <v>0</v>
      </c>
      <c r="AH346" s="2">
        <f t="shared" si="181"/>
        <v>0</v>
      </c>
      <c r="AI346" s="2">
        <f t="shared" si="181"/>
        <v>0</v>
      </c>
      <c r="AJ346" s="2">
        <f t="shared" si="181"/>
        <v>0</v>
      </c>
      <c r="AK346" s="2">
        <f t="shared" si="181"/>
        <v>0</v>
      </c>
      <c r="AL346" s="2">
        <f t="shared" si="181"/>
        <v>0</v>
      </c>
      <c r="AM346" s="2">
        <f t="shared" si="181"/>
        <v>0</v>
      </c>
      <c r="AN346" s="2">
        <f t="shared" si="181"/>
        <v>0</v>
      </c>
      <c r="AO346" s="2">
        <f t="shared" si="181"/>
        <v>0</v>
      </c>
      <c r="AP346" s="2">
        <f t="shared" si="181"/>
        <v>0</v>
      </c>
      <c r="AQ346" s="2">
        <f t="shared" si="181"/>
        <v>0</v>
      </c>
      <c r="AR346" s="2">
        <f t="shared" si="181"/>
        <v>104970.98</v>
      </c>
      <c r="AS346" s="2">
        <f t="shared" si="181"/>
        <v>5258.48</v>
      </c>
      <c r="AT346" s="2">
        <f t="shared" si="181"/>
        <v>99712.5</v>
      </c>
      <c r="AU346" s="2">
        <f t="shared" ref="AU346:BZ346" si="182">AU354</f>
        <v>0</v>
      </c>
      <c r="AV346" s="2">
        <f t="shared" si="182"/>
        <v>104970.98</v>
      </c>
      <c r="AW346" s="2">
        <f t="shared" si="182"/>
        <v>104970.98</v>
      </c>
      <c r="AX346" s="2">
        <f t="shared" si="182"/>
        <v>0</v>
      </c>
      <c r="AY346" s="2">
        <f t="shared" si="182"/>
        <v>104970.98</v>
      </c>
      <c r="AZ346" s="2">
        <f t="shared" si="182"/>
        <v>0</v>
      </c>
      <c r="BA346" s="2">
        <f t="shared" si="182"/>
        <v>0</v>
      </c>
      <c r="BB346" s="2">
        <f t="shared" si="182"/>
        <v>0</v>
      </c>
      <c r="BC346" s="2">
        <f t="shared" si="182"/>
        <v>0</v>
      </c>
      <c r="BD346" s="2">
        <f t="shared" si="182"/>
        <v>0</v>
      </c>
      <c r="BE346" s="2">
        <f t="shared" si="182"/>
        <v>0</v>
      </c>
      <c r="BF346" s="2">
        <f t="shared" si="182"/>
        <v>0</v>
      </c>
      <c r="BG346" s="2">
        <f t="shared" si="182"/>
        <v>0</v>
      </c>
      <c r="BH346" s="2">
        <f t="shared" si="182"/>
        <v>0</v>
      </c>
      <c r="BI346" s="2">
        <f t="shared" si="182"/>
        <v>0</v>
      </c>
      <c r="BJ346" s="2">
        <f t="shared" si="182"/>
        <v>0</v>
      </c>
      <c r="BK346" s="2">
        <f t="shared" si="182"/>
        <v>0</v>
      </c>
      <c r="BL346" s="2">
        <f t="shared" si="182"/>
        <v>0</v>
      </c>
      <c r="BM346" s="2">
        <f t="shared" si="182"/>
        <v>0</v>
      </c>
      <c r="BN346" s="2">
        <f t="shared" si="182"/>
        <v>0</v>
      </c>
      <c r="BO346" s="2">
        <f t="shared" si="182"/>
        <v>0</v>
      </c>
      <c r="BP346" s="2">
        <f t="shared" si="182"/>
        <v>0</v>
      </c>
      <c r="BQ346" s="2">
        <f t="shared" si="182"/>
        <v>0</v>
      </c>
      <c r="BR346" s="2">
        <f t="shared" si="182"/>
        <v>0</v>
      </c>
      <c r="BS346" s="2">
        <f t="shared" si="182"/>
        <v>0</v>
      </c>
      <c r="BT346" s="2">
        <f t="shared" si="182"/>
        <v>0</v>
      </c>
      <c r="BU346" s="2">
        <f t="shared" si="182"/>
        <v>0</v>
      </c>
      <c r="BV346" s="2">
        <f t="shared" si="182"/>
        <v>0</v>
      </c>
      <c r="BW346" s="2">
        <f t="shared" si="182"/>
        <v>0</v>
      </c>
      <c r="BX346" s="2">
        <f t="shared" si="182"/>
        <v>0</v>
      </c>
      <c r="BY346" s="2">
        <f t="shared" si="182"/>
        <v>0</v>
      </c>
      <c r="BZ346" s="2">
        <f t="shared" si="182"/>
        <v>0</v>
      </c>
      <c r="CA346" s="2">
        <f t="shared" ref="CA346:DF346" si="183">CA354</f>
        <v>104970.98</v>
      </c>
      <c r="CB346" s="2">
        <f t="shared" si="183"/>
        <v>5258.48</v>
      </c>
      <c r="CC346" s="2">
        <f t="shared" si="183"/>
        <v>99712.5</v>
      </c>
      <c r="CD346" s="2">
        <f t="shared" si="183"/>
        <v>0</v>
      </c>
      <c r="CE346" s="2">
        <f t="shared" si="183"/>
        <v>104970.98</v>
      </c>
      <c r="CF346" s="2">
        <f t="shared" si="183"/>
        <v>104970.98</v>
      </c>
      <c r="CG346" s="2">
        <f t="shared" si="183"/>
        <v>0</v>
      </c>
      <c r="CH346" s="2">
        <f t="shared" si="183"/>
        <v>104970.98</v>
      </c>
      <c r="CI346" s="2">
        <f t="shared" si="183"/>
        <v>0</v>
      </c>
      <c r="CJ346" s="2">
        <f t="shared" si="183"/>
        <v>0</v>
      </c>
      <c r="CK346" s="2">
        <f t="shared" si="183"/>
        <v>0</v>
      </c>
      <c r="CL346" s="2">
        <f t="shared" si="183"/>
        <v>0</v>
      </c>
      <c r="CM346" s="2">
        <f t="shared" si="183"/>
        <v>0</v>
      </c>
      <c r="CN346" s="2">
        <f t="shared" si="183"/>
        <v>0</v>
      </c>
      <c r="CO346" s="2">
        <f t="shared" si="183"/>
        <v>0</v>
      </c>
      <c r="CP346" s="2">
        <f t="shared" si="183"/>
        <v>0</v>
      </c>
      <c r="CQ346" s="2">
        <f t="shared" si="183"/>
        <v>0</v>
      </c>
      <c r="CR346" s="2">
        <f t="shared" si="183"/>
        <v>0</v>
      </c>
      <c r="CS346" s="2">
        <f t="shared" si="183"/>
        <v>0</v>
      </c>
      <c r="CT346" s="2">
        <f t="shared" si="183"/>
        <v>0</v>
      </c>
      <c r="CU346" s="2">
        <f t="shared" si="183"/>
        <v>0</v>
      </c>
      <c r="CV346" s="2">
        <f t="shared" si="183"/>
        <v>0</v>
      </c>
      <c r="CW346" s="2">
        <f t="shared" si="183"/>
        <v>0</v>
      </c>
      <c r="CX346" s="2">
        <f t="shared" si="183"/>
        <v>0</v>
      </c>
      <c r="CY346" s="2">
        <f t="shared" si="183"/>
        <v>0</v>
      </c>
      <c r="CZ346" s="2">
        <f t="shared" si="183"/>
        <v>0</v>
      </c>
      <c r="DA346" s="2">
        <f t="shared" si="183"/>
        <v>0</v>
      </c>
      <c r="DB346" s="2">
        <f t="shared" si="183"/>
        <v>0</v>
      </c>
      <c r="DC346" s="2">
        <f t="shared" si="183"/>
        <v>0</v>
      </c>
      <c r="DD346" s="2">
        <f t="shared" si="183"/>
        <v>0</v>
      </c>
      <c r="DE346" s="2">
        <f t="shared" si="183"/>
        <v>0</v>
      </c>
      <c r="DF346" s="2">
        <f t="shared" si="183"/>
        <v>0</v>
      </c>
      <c r="DG346" s="3">
        <f t="shared" ref="DG346:EL346" si="184">DG354</f>
        <v>0</v>
      </c>
      <c r="DH346" s="3">
        <f t="shared" si="184"/>
        <v>0</v>
      </c>
      <c r="DI346" s="3">
        <f t="shared" si="184"/>
        <v>0</v>
      </c>
      <c r="DJ346" s="3">
        <f t="shared" si="184"/>
        <v>0</v>
      </c>
      <c r="DK346" s="3">
        <f t="shared" si="184"/>
        <v>0</v>
      </c>
      <c r="DL346" s="3">
        <f t="shared" si="184"/>
        <v>0</v>
      </c>
      <c r="DM346" s="3">
        <f t="shared" si="184"/>
        <v>0</v>
      </c>
      <c r="DN346" s="3">
        <f t="shared" si="184"/>
        <v>0</v>
      </c>
      <c r="DO346" s="3">
        <f t="shared" si="184"/>
        <v>0</v>
      </c>
      <c r="DP346" s="3">
        <f t="shared" si="184"/>
        <v>0</v>
      </c>
      <c r="DQ346" s="3">
        <f t="shared" si="184"/>
        <v>0</v>
      </c>
      <c r="DR346" s="3">
        <f t="shared" si="184"/>
        <v>0</v>
      </c>
      <c r="DS346" s="3">
        <f t="shared" si="184"/>
        <v>0</v>
      </c>
      <c r="DT346" s="3">
        <f t="shared" si="184"/>
        <v>0</v>
      </c>
      <c r="DU346" s="3">
        <f t="shared" si="184"/>
        <v>0</v>
      </c>
      <c r="DV346" s="3">
        <f t="shared" si="184"/>
        <v>0</v>
      </c>
      <c r="DW346" s="3">
        <f t="shared" si="184"/>
        <v>0</v>
      </c>
      <c r="DX346" s="3">
        <f t="shared" si="184"/>
        <v>0</v>
      </c>
      <c r="DY346" s="3">
        <f t="shared" si="184"/>
        <v>0</v>
      </c>
      <c r="DZ346" s="3">
        <f t="shared" si="184"/>
        <v>0</v>
      </c>
      <c r="EA346" s="3">
        <f t="shared" si="184"/>
        <v>0</v>
      </c>
      <c r="EB346" s="3">
        <f t="shared" si="184"/>
        <v>0</v>
      </c>
      <c r="EC346" s="3">
        <f t="shared" si="184"/>
        <v>0</v>
      </c>
      <c r="ED346" s="3">
        <f t="shared" si="184"/>
        <v>0</v>
      </c>
      <c r="EE346" s="3">
        <f t="shared" si="184"/>
        <v>0</v>
      </c>
      <c r="EF346" s="3">
        <f t="shared" si="184"/>
        <v>0</v>
      </c>
      <c r="EG346" s="3">
        <f t="shared" si="184"/>
        <v>0</v>
      </c>
      <c r="EH346" s="3">
        <f t="shared" si="184"/>
        <v>0</v>
      </c>
      <c r="EI346" s="3">
        <f t="shared" si="184"/>
        <v>0</v>
      </c>
      <c r="EJ346" s="3">
        <f t="shared" si="184"/>
        <v>0</v>
      </c>
      <c r="EK346" s="3">
        <f t="shared" si="184"/>
        <v>0</v>
      </c>
      <c r="EL346" s="3">
        <f t="shared" si="184"/>
        <v>0</v>
      </c>
      <c r="EM346" s="3">
        <f t="shared" ref="EM346:FR346" si="185">EM354</f>
        <v>0</v>
      </c>
      <c r="EN346" s="3">
        <f t="shared" si="185"/>
        <v>0</v>
      </c>
      <c r="EO346" s="3">
        <f t="shared" si="185"/>
        <v>0</v>
      </c>
      <c r="EP346" s="3">
        <f t="shared" si="185"/>
        <v>0</v>
      </c>
      <c r="EQ346" s="3">
        <f t="shared" si="185"/>
        <v>0</v>
      </c>
      <c r="ER346" s="3">
        <f t="shared" si="185"/>
        <v>0</v>
      </c>
      <c r="ES346" s="3">
        <f t="shared" si="185"/>
        <v>0</v>
      </c>
      <c r="ET346" s="3">
        <f t="shared" si="185"/>
        <v>0</v>
      </c>
      <c r="EU346" s="3">
        <f t="shared" si="185"/>
        <v>0</v>
      </c>
      <c r="EV346" s="3">
        <f t="shared" si="185"/>
        <v>0</v>
      </c>
      <c r="EW346" s="3">
        <f t="shared" si="185"/>
        <v>0</v>
      </c>
      <c r="EX346" s="3">
        <f t="shared" si="185"/>
        <v>0</v>
      </c>
      <c r="EY346" s="3">
        <f t="shared" si="185"/>
        <v>0</v>
      </c>
      <c r="EZ346" s="3">
        <f t="shared" si="185"/>
        <v>0</v>
      </c>
      <c r="FA346" s="3">
        <f t="shared" si="185"/>
        <v>0</v>
      </c>
      <c r="FB346" s="3">
        <f t="shared" si="185"/>
        <v>0</v>
      </c>
      <c r="FC346" s="3">
        <f t="shared" si="185"/>
        <v>0</v>
      </c>
      <c r="FD346" s="3">
        <f t="shared" si="185"/>
        <v>0</v>
      </c>
      <c r="FE346" s="3">
        <f t="shared" si="185"/>
        <v>0</v>
      </c>
      <c r="FF346" s="3">
        <f t="shared" si="185"/>
        <v>0</v>
      </c>
      <c r="FG346" s="3">
        <f t="shared" si="185"/>
        <v>0</v>
      </c>
      <c r="FH346" s="3">
        <f t="shared" si="185"/>
        <v>0</v>
      </c>
      <c r="FI346" s="3">
        <f t="shared" si="185"/>
        <v>0</v>
      </c>
      <c r="FJ346" s="3">
        <f t="shared" si="185"/>
        <v>0</v>
      </c>
      <c r="FK346" s="3">
        <f t="shared" si="185"/>
        <v>0</v>
      </c>
      <c r="FL346" s="3">
        <f t="shared" si="185"/>
        <v>0</v>
      </c>
      <c r="FM346" s="3">
        <f t="shared" si="185"/>
        <v>0</v>
      </c>
      <c r="FN346" s="3">
        <f t="shared" si="185"/>
        <v>0</v>
      </c>
      <c r="FO346" s="3">
        <f t="shared" si="185"/>
        <v>0</v>
      </c>
      <c r="FP346" s="3">
        <f t="shared" si="185"/>
        <v>0</v>
      </c>
      <c r="FQ346" s="3">
        <f t="shared" si="185"/>
        <v>0</v>
      </c>
      <c r="FR346" s="3">
        <f t="shared" si="185"/>
        <v>0</v>
      </c>
      <c r="FS346" s="3">
        <f t="shared" ref="FS346:GX346" si="186">FS354</f>
        <v>0</v>
      </c>
      <c r="FT346" s="3">
        <f t="shared" si="186"/>
        <v>0</v>
      </c>
      <c r="FU346" s="3">
        <f t="shared" si="186"/>
        <v>0</v>
      </c>
      <c r="FV346" s="3">
        <f t="shared" si="186"/>
        <v>0</v>
      </c>
      <c r="FW346" s="3">
        <f t="shared" si="186"/>
        <v>0</v>
      </c>
      <c r="FX346" s="3">
        <f t="shared" si="186"/>
        <v>0</v>
      </c>
      <c r="FY346" s="3">
        <f t="shared" si="186"/>
        <v>0</v>
      </c>
      <c r="FZ346" s="3">
        <f t="shared" si="186"/>
        <v>0</v>
      </c>
      <c r="GA346" s="3">
        <f t="shared" si="186"/>
        <v>0</v>
      </c>
      <c r="GB346" s="3">
        <f t="shared" si="186"/>
        <v>0</v>
      </c>
      <c r="GC346" s="3">
        <f t="shared" si="186"/>
        <v>0</v>
      </c>
      <c r="GD346" s="3">
        <f t="shared" si="186"/>
        <v>0</v>
      </c>
      <c r="GE346" s="3">
        <f t="shared" si="186"/>
        <v>0</v>
      </c>
      <c r="GF346" s="3">
        <f t="shared" si="186"/>
        <v>0</v>
      </c>
      <c r="GG346" s="3">
        <f t="shared" si="186"/>
        <v>0</v>
      </c>
      <c r="GH346" s="3">
        <f t="shared" si="186"/>
        <v>0</v>
      </c>
      <c r="GI346" s="3">
        <f t="shared" si="186"/>
        <v>0</v>
      </c>
      <c r="GJ346" s="3">
        <f t="shared" si="186"/>
        <v>0</v>
      </c>
      <c r="GK346" s="3">
        <f t="shared" si="186"/>
        <v>0</v>
      </c>
      <c r="GL346" s="3">
        <f t="shared" si="186"/>
        <v>0</v>
      </c>
      <c r="GM346" s="3">
        <f t="shared" si="186"/>
        <v>0</v>
      </c>
      <c r="GN346" s="3">
        <f t="shared" si="186"/>
        <v>0</v>
      </c>
      <c r="GO346" s="3">
        <f t="shared" si="186"/>
        <v>0</v>
      </c>
      <c r="GP346" s="3">
        <f t="shared" si="186"/>
        <v>0</v>
      </c>
      <c r="GQ346" s="3">
        <f t="shared" si="186"/>
        <v>0</v>
      </c>
      <c r="GR346" s="3">
        <f t="shared" si="186"/>
        <v>0</v>
      </c>
      <c r="GS346" s="3">
        <f t="shared" si="186"/>
        <v>0</v>
      </c>
      <c r="GT346" s="3">
        <f t="shared" si="186"/>
        <v>0</v>
      </c>
      <c r="GU346" s="3">
        <f t="shared" si="186"/>
        <v>0</v>
      </c>
      <c r="GV346" s="3">
        <f t="shared" si="186"/>
        <v>0</v>
      </c>
      <c r="GW346" s="3">
        <f t="shared" si="186"/>
        <v>0</v>
      </c>
      <c r="GX346" s="3">
        <f t="shared" si="186"/>
        <v>0</v>
      </c>
    </row>
    <row r="348" spans="1:245" x14ac:dyDescent="0.2">
      <c r="A348">
        <v>17</v>
      </c>
      <c r="B348">
        <v>1</v>
      </c>
      <c r="E348" t="s">
        <v>3</v>
      </c>
      <c r="F348" t="s">
        <v>181</v>
      </c>
      <c r="G348" t="s">
        <v>182</v>
      </c>
      <c r="H348" t="s">
        <v>183</v>
      </c>
      <c r="I348">
        <f>ROUND(90/1000,7)</f>
        <v>0.09</v>
      </c>
      <c r="J348">
        <v>0</v>
      </c>
      <c r="K348">
        <f>ROUND(90/1000,7)</f>
        <v>0.09</v>
      </c>
      <c r="O348">
        <f>ROUND(CP348,2)</f>
        <v>58687.59</v>
      </c>
      <c r="P348">
        <f>ROUND(CQ348*I348,2)</f>
        <v>58687.59</v>
      </c>
      <c r="Q348">
        <f>ROUND(CR348*I348,2)</f>
        <v>0</v>
      </c>
      <c r="R348">
        <f>ROUND(CS348*I348,2)</f>
        <v>0</v>
      </c>
      <c r="S348">
        <f>ROUND(CT348*I348,2)</f>
        <v>0</v>
      </c>
      <c r="T348">
        <f>ROUND(CU348*I348,2)</f>
        <v>0</v>
      </c>
      <c r="U348">
        <f>ROUND(CV348*I348,7)</f>
        <v>0</v>
      </c>
      <c r="V348">
        <f>ROUND(CW348*I348,7)</f>
        <v>0</v>
      </c>
      <c r="W348">
        <f>ROUND(CX348*I348,2)</f>
        <v>0</v>
      </c>
      <c r="X348">
        <f t="shared" ref="X348:Y352" si="187">ROUND(CY348,2)</f>
        <v>0</v>
      </c>
      <c r="Y348">
        <f t="shared" si="187"/>
        <v>0</v>
      </c>
      <c r="AA348">
        <v>-1</v>
      </c>
      <c r="AB348">
        <f>ROUND((AC348+AD348+AF348),6)</f>
        <v>582218.14</v>
      </c>
      <c r="AC348">
        <f>ROUND((ES348),6)</f>
        <v>582218.14</v>
      </c>
      <c r="AD348">
        <f>ROUND((((ET348)-(EU348))+AE348),6)</f>
        <v>0</v>
      </c>
      <c r="AE348">
        <f t="shared" ref="AE348:AF352" si="188">ROUND((EU348),6)</f>
        <v>0</v>
      </c>
      <c r="AF348">
        <f t="shared" si="188"/>
        <v>0</v>
      </c>
      <c r="AG348">
        <f>ROUND((AP348),6)</f>
        <v>0</v>
      </c>
      <c r="AH348">
        <f t="shared" ref="AH348:AI352" si="189">(EW348)</f>
        <v>0</v>
      </c>
      <c r="AI348">
        <f t="shared" si="189"/>
        <v>0</v>
      </c>
      <c r="AJ348">
        <f>(AS348)</f>
        <v>0</v>
      </c>
      <c r="AK348">
        <v>582218.14</v>
      </c>
      <c r="AL348">
        <v>582218.14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1.1200000000000001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2</v>
      </c>
      <c r="BJ348" t="s">
        <v>184</v>
      </c>
      <c r="BM348">
        <v>500002</v>
      </c>
      <c r="BN348">
        <v>0</v>
      </c>
      <c r="BO348" t="s">
        <v>181</v>
      </c>
      <c r="BP348">
        <v>1</v>
      </c>
      <c r="BQ348">
        <v>12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>(P348+Q348+S348+R348)</f>
        <v>58687.59</v>
      </c>
      <c r="CQ348">
        <f>ROUND(AL348*BC348,2)</f>
        <v>652084.31999999995</v>
      </c>
      <c r="CR348">
        <f>ROUND(AM348*BB348,2)</f>
        <v>0</v>
      </c>
      <c r="CS348">
        <f>ROUND(AN348*BS348,2)</f>
        <v>0</v>
      </c>
      <c r="CT348">
        <f>ROUND(AO348*BA348,2)</f>
        <v>0</v>
      </c>
      <c r="CU348">
        <f t="shared" ref="CU348:CX352" si="190">AG348</f>
        <v>0</v>
      </c>
      <c r="CV348">
        <f t="shared" si="190"/>
        <v>0</v>
      </c>
      <c r="CW348">
        <f t="shared" si="190"/>
        <v>0</v>
      </c>
      <c r="CX348">
        <f t="shared" si="190"/>
        <v>0</v>
      </c>
      <c r="CY348">
        <f>0</f>
        <v>0</v>
      </c>
      <c r="CZ348">
        <f>0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183</v>
      </c>
      <c r="DW348" t="s">
        <v>185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41196887</v>
      </c>
      <c r="EF348">
        <v>12</v>
      </c>
      <c r="EG348" t="s">
        <v>186</v>
      </c>
      <c r="EH348">
        <v>0</v>
      </c>
      <c r="EI348" t="s">
        <v>3</v>
      </c>
      <c r="EJ348">
        <v>2</v>
      </c>
      <c r="EK348">
        <v>500002</v>
      </c>
      <c r="EL348" t="s">
        <v>187</v>
      </c>
      <c r="EM348" t="s">
        <v>188</v>
      </c>
      <c r="EO348" t="s">
        <v>3</v>
      </c>
      <c r="EQ348">
        <v>1024</v>
      </c>
      <c r="ER348">
        <v>582218.14</v>
      </c>
      <c r="ES348">
        <v>582218.14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FQ348">
        <v>0</v>
      </c>
      <c r="FR348">
        <v>0</v>
      </c>
      <c r="FS348">
        <v>0</v>
      </c>
      <c r="FX348">
        <v>0</v>
      </c>
      <c r="FY348">
        <v>0</v>
      </c>
      <c r="GA348" t="s">
        <v>3</v>
      </c>
      <c r="GD348">
        <v>1</v>
      </c>
      <c r="GF348">
        <v>-1136370110</v>
      </c>
      <c r="GG348">
        <v>2</v>
      </c>
      <c r="GH348">
        <v>1</v>
      </c>
      <c r="GI348">
        <v>2</v>
      </c>
      <c r="GJ348">
        <v>0</v>
      </c>
      <c r="GK348">
        <v>0</v>
      </c>
      <c r="GL348">
        <f>ROUND(IF(AND(BH348=3,BI348=3,FS348&lt;&gt;0),P348,0),2)</f>
        <v>0</v>
      </c>
      <c r="GM348">
        <f>ROUND(O348+X348+Y348,2)+GX348</f>
        <v>58687.59</v>
      </c>
      <c r="GN348">
        <f>IF(OR(BI348=0,BI348=1),GM348-GX348,0)</f>
        <v>0</v>
      </c>
      <c r="GO348">
        <f>IF(BI348=2,GM348-GX348,0)</f>
        <v>58687.59</v>
      </c>
      <c r="GP348">
        <f>IF(BI348=4,GM348-GX348,0)</f>
        <v>0</v>
      </c>
      <c r="GR348">
        <v>0</v>
      </c>
      <c r="GS348">
        <v>0</v>
      </c>
      <c r="GT348">
        <v>0</v>
      </c>
      <c r="GU348" t="s">
        <v>3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HS348">
        <v>0</v>
      </c>
      <c r="IK348">
        <v>0</v>
      </c>
    </row>
    <row r="349" spans="1:245" x14ac:dyDescent="0.2">
      <c r="A349">
        <v>17</v>
      </c>
      <c r="B349">
        <v>1</v>
      </c>
      <c r="E349" t="s">
        <v>189</v>
      </c>
      <c r="F349" t="s">
        <v>190</v>
      </c>
      <c r="G349" t="s">
        <v>191</v>
      </c>
      <c r="H349" t="s">
        <v>192</v>
      </c>
      <c r="I349">
        <v>90</v>
      </c>
      <c r="J349">
        <v>0</v>
      </c>
      <c r="K349">
        <v>90</v>
      </c>
      <c r="O349">
        <f>ROUND(CP349,2)</f>
        <v>94459.5</v>
      </c>
      <c r="P349">
        <f>ROUND(CQ349*I349,2)</f>
        <v>94459.5</v>
      </c>
      <c r="Q349">
        <f>ROUND(CR349*I349,2)</f>
        <v>0</v>
      </c>
      <c r="R349">
        <f>ROUND(CS349*I349,2)</f>
        <v>0</v>
      </c>
      <c r="S349">
        <f>ROUND(CT349*I349,2)</f>
        <v>0</v>
      </c>
      <c r="T349">
        <f>ROUND(CU349*I349,2)</f>
        <v>0</v>
      </c>
      <c r="U349">
        <f>ROUND(CV349*I349,7)</f>
        <v>0</v>
      </c>
      <c r="V349">
        <f>ROUND(CW349*I349,7)</f>
        <v>0</v>
      </c>
      <c r="W349">
        <f>ROUND(CX349*I349,2)</f>
        <v>0</v>
      </c>
      <c r="X349">
        <f t="shared" si="187"/>
        <v>0</v>
      </c>
      <c r="Y349">
        <f t="shared" si="187"/>
        <v>0</v>
      </c>
      <c r="AA349">
        <v>43524653</v>
      </c>
      <c r="AB349">
        <f>ROUND((AC349+AD349+AF349),6)</f>
        <v>1049.55</v>
      </c>
      <c r="AC349">
        <f>ROUND((ES349),6)</f>
        <v>1049.55</v>
      </c>
      <c r="AD349">
        <f>ROUND((ET349),6)</f>
        <v>0</v>
      </c>
      <c r="AE349">
        <f t="shared" si="188"/>
        <v>0</v>
      </c>
      <c r="AF349">
        <f t="shared" si="188"/>
        <v>0</v>
      </c>
      <c r="AG349">
        <f>ROUND((AP349),6)</f>
        <v>0</v>
      </c>
      <c r="AH349">
        <f t="shared" si="189"/>
        <v>0</v>
      </c>
      <c r="AI349">
        <f t="shared" si="189"/>
        <v>0</v>
      </c>
      <c r="AJ349">
        <f>(AS349)</f>
        <v>0</v>
      </c>
      <c r="AK349">
        <v>1049.55</v>
      </c>
      <c r="AL349">
        <v>1049.55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2</v>
      </c>
      <c r="BJ349" t="s">
        <v>190</v>
      </c>
      <c r="BM349">
        <v>901</v>
      </c>
      <c r="BN349">
        <v>0</v>
      </c>
      <c r="BO349" t="s">
        <v>3</v>
      </c>
      <c r="BP349">
        <v>0</v>
      </c>
      <c r="BQ349">
        <v>91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>(P349+Q349+S349+R349)</f>
        <v>94459.5</v>
      </c>
      <c r="CQ349">
        <f>ROUND(AL349,2)</f>
        <v>1049.55</v>
      </c>
      <c r="CR349">
        <f>ROUND(AM349,2)</f>
        <v>0</v>
      </c>
      <c r="CS349">
        <f>ROUND(AN349*BS349,2)</f>
        <v>0</v>
      </c>
      <c r="CT349">
        <f>ROUND(AO349*BA349,2)</f>
        <v>0</v>
      </c>
      <c r="CU349">
        <f t="shared" si="190"/>
        <v>0</v>
      </c>
      <c r="CV349">
        <f t="shared" si="190"/>
        <v>0</v>
      </c>
      <c r="CW349">
        <f t="shared" si="190"/>
        <v>0</v>
      </c>
      <c r="CX349">
        <f t="shared" si="190"/>
        <v>0</v>
      </c>
      <c r="CY349">
        <f>0</f>
        <v>0</v>
      </c>
      <c r="CZ349">
        <f>0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1003</v>
      </c>
      <c r="DV349" t="s">
        <v>192</v>
      </c>
      <c r="DW349" t="s">
        <v>192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41197390</v>
      </c>
      <c r="EF349">
        <v>91</v>
      </c>
      <c r="EG349" t="s">
        <v>193</v>
      </c>
      <c r="EH349">
        <v>0</v>
      </c>
      <c r="EI349" t="s">
        <v>3</v>
      </c>
      <c r="EJ349">
        <v>2</v>
      </c>
      <c r="EK349">
        <v>901</v>
      </c>
      <c r="EL349" t="s">
        <v>193</v>
      </c>
      <c r="EM349" t="s">
        <v>194</v>
      </c>
      <c r="EO349" t="s">
        <v>3</v>
      </c>
      <c r="EQ349">
        <v>16</v>
      </c>
      <c r="ER349">
        <v>0</v>
      </c>
      <c r="ES349">
        <v>1049.55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0</v>
      </c>
      <c r="FD349">
        <v>18</v>
      </c>
      <c r="FF349">
        <v>1049.55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</v>
      </c>
      <c r="GD349">
        <v>1</v>
      </c>
      <c r="GF349">
        <v>1044694761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>ROUND(IF(AND(BH349=3,BI349=3,FS349&lt;&gt;0),P349,0),2)</f>
        <v>0</v>
      </c>
      <c r="GM349">
        <f>ROUND(O349+X349+Y349,2)+GX349</f>
        <v>94459.5</v>
      </c>
      <c r="GN349">
        <f>IF(OR(BI349=0,BI349=1),GM349-GX349,0)</f>
        <v>0</v>
      </c>
      <c r="GO349">
        <f>IF(BI349=2,GM349-GX349,0)</f>
        <v>94459.5</v>
      </c>
      <c r="GP349">
        <f>IF(BI349=4,GM349-GX349,0)</f>
        <v>0</v>
      </c>
      <c r="GR349">
        <v>1</v>
      </c>
      <c r="GS349">
        <v>1</v>
      </c>
      <c r="GT349">
        <v>0</v>
      </c>
      <c r="GU349" t="s">
        <v>3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3</v>
      </c>
      <c r="HF349" t="s">
        <v>3</v>
      </c>
      <c r="HG349">
        <f>ROUND(ROUND(AL349,2)*I349,2)</f>
        <v>94459.5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45" x14ac:dyDescent="0.2">
      <c r="A350">
        <v>17</v>
      </c>
      <c r="B350">
        <v>1</v>
      </c>
      <c r="E350" t="s">
        <v>200</v>
      </c>
      <c r="F350" t="s">
        <v>263</v>
      </c>
      <c r="G350" t="s">
        <v>264</v>
      </c>
      <c r="H350" t="s">
        <v>197</v>
      </c>
      <c r="I350">
        <v>4</v>
      </c>
      <c r="J350">
        <v>0</v>
      </c>
      <c r="K350">
        <v>4</v>
      </c>
      <c r="O350">
        <f>ROUND(CP350,2)</f>
        <v>5253</v>
      </c>
      <c r="P350">
        <f>ROUND(CQ350*I350,2)</f>
        <v>5253</v>
      </c>
      <c r="Q350">
        <f>ROUND(CR350*I350,2)</f>
        <v>0</v>
      </c>
      <c r="R350">
        <f>ROUND(CS350*I350,2)</f>
        <v>0</v>
      </c>
      <c r="S350">
        <f>ROUND(CT350*I350,2)</f>
        <v>0</v>
      </c>
      <c r="T350">
        <f>ROUND(CU350*I350,2)</f>
        <v>0</v>
      </c>
      <c r="U350">
        <f>ROUND(CV350*I350,7)</f>
        <v>0</v>
      </c>
      <c r="V350">
        <f>ROUND(CW350*I350,7)</f>
        <v>0</v>
      </c>
      <c r="W350">
        <f>ROUND(CX350*I350,2)</f>
        <v>0</v>
      </c>
      <c r="X350">
        <f t="shared" si="187"/>
        <v>0</v>
      </c>
      <c r="Y350">
        <f t="shared" si="187"/>
        <v>0</v>
      </c>
      <c r="AA350">
        <v>43524653</v>
      </c>
      <c r="AB350">
        <f>ROUND((AC350+AD350+AF350),6)</f>
        <v>1313.25</v>
      </c>
      <c r="AC350">
        <f>ROUND((ES350),6)</f>
        <v>1313.25</v>
      </c>
      <c r="AD350">
        <f>ROUND((ET350),6)</f>
        <v>0</v>
      </c>
      <c r="AE350">
        <f t="shared" si="188"/>
        <v>0</v>
      </c>
      <c r="AF350">
        <f t="shared" si="188"/>
        <v>0</v>
      </c>
      <c r="AG350">
        <f>ROUND((AP350),6)</f>
        <v>0</v>
      </c>
      <c r="AH350">
        <f t="shared" si="189"/>
        <v>0</v>
      </c>
      <c r="AI350">
        <f t="shared" si="189"/>
        <v>0</v>
      </c>
      <c r="AJ350">
        <f>(AS350)</f>
        <v>0</v>
      </c>
      <c r="AK350">
        <v>1313.25</v>
      </c>
      <c r="AL350">
        <v>1313.25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2</v>
      </c>
      <c r="BJ350" t="s">
        <v>263</v>
      </c>
      <c r="BM350">
        <v>900</v>
      </c>
      <c r="BN350">
        <v>0</v>
      </c>
      <c r="BO350" t="s">
        <v>3</v>
      </c>
      <c r="BP350">
        <v>0</v>
      </c>
      <c r="BQ350">
        <v>12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>(P350+Q350+S350+R350)</f>
        <v>5253</v>
      </c>
      <c r="CQ350">
        <f>ROUND(AL350,2)</f>
        <v>1313.25</v>
      </c>
      <c r="CR350">
        <f>ROUND(AM350,2)</f>
        <v>0</v>
      </c>
      <c r="CS350">
        <f>ROUND(AN350*BS350,2)</f>
        <v>0</v>
      </c>
      <c r="CT350">
        <f>ROUND(AO350*BA350,2)</f>
        <v>0</v>
      </c>
      <c r="CU350">
        <f t="shared" si="190"/>
        <v>0</v>
      </c>
      <c r="CV350">
        <f t="shared" si="190"/>
        <v>0</v>
      </c>
      <c r="CW350">
        <f t="shared" si="190"/>
        <v>0</v>
      </c>
      <c r="CX350">
        <f t="shared" si="190"/>
        <v>0</v>
      </c>
      <c r="CY350">
        <f>0</f>
        <v>0</v>
      </c>
      <c r="CZ350">
        <f>0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1010</v>
      </c>
      <c r="DV350" t="s">
        <v>197</v>
      </c>
      <c r="DW350" t="s">
        <v>197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41197389</v>
      </c>
      <c r="EF350">
        <v>12</v>
      </c>
      <c r="EG350" t="s">
        <v>186</v>
      </c>
      <c r="EH350">
        <v>0</v>
      </c>
      <c r="EI350" t="s">
        <v>3</v>
      </c>
      <c r="EJ350">
        <v>1</v>
      </c>
      <c r="EK350">
        <v>900</v>
      </c>
      <c r="EL350" t="s">
        <v>198</v>
      </c>
      <c r="EM350" t="s">
        <v>199</v>
      </c>
      <c r="EO350" t="s">
        <v>3</v>
      </c>
      <c r="EQ350">
        <v>16</v>
      </c>
      <c r="ER350">
        <v>0</v>
      </c>
      <c r="ES350">
        <v>1313.25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5</v>
      </c>
      <c r="FC350">
        <v>0</v>
      </c>
      <c r="FD350">
        <v>18</v>
      </c>
      <c r="FF350">
        <v>1313.25</v>
      </c>
      <c r="FQ350">
        <v>0</v>
      </c>
      <c r="FR350">
        <v>0</v>
      </c>
      <c r="FS350">
        <v>0</v>
      </c>
      <c r="FX350">
        <v>0</v>
      </c>
      <c r="FY350">
        <v>0</v>
      </c>
      <c r="GA350" t="s">
        <v>3</v>
      </c>
      <c r="GD350">
        <v>1</v>
      </c>
      <c r="GF350">
        <v>1682975382</v>
      </c>
      <c r="GG350">
        <v>2</v>
      </c>
      <c r="GH350">
        <v>3</v>
      </c>
      <c r="GI350">
        <v>-2</v>
      </c>
      <c r="GJ350">
        <v>0</v>
      </c>
      <c r="GK350">
        <v>0</v>
      </c>
      <c r="GL350">
        <f>ROUND(IF(AND(BH350=3,BI350=3,FS350&lt;&gt;0),P350,0),2)</f>
        <v>0</v>
      </c>
      <c r="GM350">
        <f>ROUND(O350+X350+Y350,2)+GX350</f>
        <v>5253</v>
      </c>
      <c r="GN350">
        <f>IF(OR(BI350=0,BI350=1),GM350-GX350,0)</f>
        <v>0</v>
      </c>
      <c r="GO350">
        <f>IF(BI350=2,GM350-GX350,0)</f>
        <v>5253</v>
      </c>
      <c r="GP350">
        <f>IF(BI350=4,GM350-GX350,0)</f>
        <v>0</v>
      </c>
      <c r="GR350">
        <v>1</v>
      </c>
      <c r="GS350">
        <v>1</v>
      </c>
      <c r="GT350">
        <v>0</v>
      </c>
      <c r="GU350" t="s">
        <v>3</v>
      </c>
      <c r="GV350">
        <f>ROUND((GT350),6)</f>
        <v>0</v>
      </c>
      <c r="GW350">
        <v>1</v>
      </c>
      <c r="GX350">
        <f>ROUND(HC350*I350,2)</f>
        <v>0</v>
      </c>
      <c r="HA350">
        <v>0</v>
      </c>
      <c r="HB350">
        <v>0</v>
      </c>
      <c r="HC350">
        <f>GV350*GW350</f>
        <v>0</v>
      </c>
      <c r="HE350" t="s">
        <v>3</v>
      </c>
      <c r="HF350" t="s">
        <v>3</v>
      </c>
      <c r="HG350">
        <f>ROUND(ROUND(AL350,2)*I350,2)</f>
        <v>5253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HS350">
        <v>0</v>
      </c>
      <c r="IK350">
        <v>0</v>
      </c>
    </row>
    <row r="351" spans="1:245" x14ac:dyDescent="0.2">
      <c r="A351">
        <v>17</v>
      </c>
      <c r="B351">
        <v>1</v>
      </c>
      <c r="E351" t="s">
        <v>204</v>
      </c>
      <c r="F351" t="s">
        <v>265</v>
      </c>
      <c r="G351" t="s">
        <v>266</v>
      </c>
      <c r="H351" t="s">
        <v>89</v>
      </c>
      <c r="I351">
        <v>4</v>
      </c>
      <c r="J351">
        <v>0</v>
      </c>
      <c r="K351">
        <v>4</v>
      </c>
      <c r="O351">
        <f>ROUND(CP351,2)</f>
        <v>5258.48</v>
      </c>
      <c r="P351">
        <f>ROUND(CQ351*I351,2)</f>
        <v>5258.48</v>
      </c>
      <c r="Q351">
        <f>ROUND(CR351*I351,2)</f>
        <v>0</v>
      </c>
      <c r="R351">
        <f>ROUND(CS351*I351,2)</f>
        <v>0</v>
      </c>
      <c r="S351">
        <f>ROUND(CT351*I351,2)</f>
        <v>0</v>
      </c>
      <c r="T351">
        <f>ROUND(CU351*I351,2)</f>
        <v>0</v>
      </c>
      <c r="U351">
        <f>ROUND(CV351*I351,7)</f>
        <v>0</v>
      </c>
      <c r="V351">
        <f>ROUND(CW351*I351,7)</f>
        <v>0</v>
      </c>
      <c r="W351">
        <f>ROUND(CX351*I351,2)</f>
        <v>0</v>
      </c>
      <c r="X351">
        <f t="shared" si="187"/>
        <v>0</v>
      </c>
      <c r="Y351">
        <f t="shared" si="187"/>
        <v>0</v>
      </c>
      <c r="AA351">
        <v>43524653</v>
      </c>
      <c r="AB351">
        <f>ROUND((AC351+AD351+AF351),6)</f>
        <v>1428.93</v>
      </c>
      <c r="AC351">
        <f>ROUND((ES351),6)</f>
        <v>1428.93</v>
      </c>
      <c r="AD351">
        <f>ROUND((((ET351)-(EU351))+AE351),6)</f>
        <v>0</v>
      </c>
      <c r="AE351">
        <f t="shared" si="188"/>
        <v>0</v>
      </c>
      <c r="AF351">
        <f t="shared" si="188"/>
        <v>0</v>
      </c>
      <c r="AG351">
        <f>ROUND((AP351),6)</f>
        <v>0</v>
      </c>
      <c r="AH351">
        <f t="shared" si="189"/>
        <v>0</v>
      </c>
      <c r="AI351">
        <f t="shared" si="189"/>
        <v>0</v>
      </c>
      <c r="AJ351">
        <f>(AS351)</f>
        <v>0</v>
      </c>
      <c r="AK351">
        <v>1428.93</v>
      </c>
      <c r="AL351">
        <v>1428.93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0.92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267</v>
      </c>
      <c r="BM351">
        <v>500001</v>
      </c>
      <c r="BN351">
        <v>0</v>
      </c>
      <c r="BO351" t="s">
        <v>265</v>
      </c>
      <c r="BP351">
        <v>1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>(P351+Q351+S351+R351)</f>
        <v>5258.48</v>
      </c>
      <c r="CQ351">
        <f>ROUND(AL351*BC351,2)</f>
        <v>1314.62</v>
      </c>
      <c r="CR351">
        <f>ROUND(AM351*BB351,2)</f>
        <v>0</v>
      </c>
      <c r="CS351">
        <f>ROUND(AN351*BS351,2)</f>
        <v>0</v>
      </c>
      <c r="CT351">
        <f>ROUND(AO351*BA351,2)</f>
        <v>0</v>
      </c>
      <c r="CU351">
        <f t="shared" si="190"/>
        <v>0</v>
      </c>
      <c r="CV351">
        <f t="shared" si="190"/>
        <v>0</v>
      </c>
      <c r="CW351">
        <f t="shared" si="190"/>
        <v>0</v>
      </c>
      <c r="CX351">
        <f t="shared" si="190"/>
        <v>0</v>
      </c>
      <c r="CY351">
        <f>0</f>
        <v>0</v>
      </c>
      <c r="CZ351">
        <f>0</f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89</v>
      </c>
      <c r="DW351" t="s">
        <v>89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41196886</v>
      </c>
      <c r="EF351">
        <v>8</v>
      </c>
      <c r="EG351" t="s">
        <v>71</v>
      </c>
      <c r="EH351">
        <v>0</v>
      </c>
      <c r="EI351" t="s">
        <v>3</v>
      </c>
      <c r="EJ351">
        <v>1</v>
      </c>
      <c r="EK351">
        <v>500001</v>
      </c>
      <c r="EL351" t="s">
        <v>72</v>
      </c>
      <c r="EM351" t="s">
        <v>73</v>
      </c>
      <c r="EO351" t="s">
        <v>3</v>
      </c>
      <c r="EQ351">
        <v>0</v>
      </c>
      <c r="ER351">
        <v>1428.93</v>
      </c>
      <c r="ES351">
        <v>1428.93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3</v>
      </c>
      <c r="GD351">
        <v>1</v>
      </c>
      <c r="GF351">
        <v>-535828379</v>
      </c>
      <c r="GG351">
        <v>2</v>
      </c>
      <c r="GH351">
        <v>1</v>
      </c>
      <c r="GI351">
        <v>2</v>
      </c>
      <c r="GJ351">
        <v>0</v>
      </c>
      <c r="GK351">
        <v>0</v>
      </c>
      <c r="GL351">
        <f>ROUND(IF(AND(BH351=3,BI351=3,FS351&lt;&gt;0),P351,0),2)</f>
        <v>0</v>
      </c>
      <c r="GM351">
        <f>ROUND(O351+X351+Y351,2)+GX351</f>
        <v>5258.48</v>
      </c>
      <c r="GN351">
        <f>IF(OR(BI351=0,BI351=1),GM351-GX351,0)</f>
        <v>5258.48</v>
      </c>
      <c r="GO351">
        <f>IF(BI351=2,GM351-GX351,0)</f>
        <v>0</v>
      </c>
      <c r="GP351">
        <f>IF(BI351=4,GM351-GX351,0)</f>
        <v>0</v>
      </c>
      <c r="GR351">
        <v>0</v>
      </c>
      <c r="GS351">
        <v>3</v>
      </c>
      <c r="GT351">
        <v>0</v>
      </c>
      <c r="GU351" t="s">
        <v>3</v>
      </c>
      <c r="GV351">
        <f>ROUND((GT351),6)</f>
        <v>0</v>
      </c>
      <c r="GW351">
        <v>1</v>
      </c>
      <c r="GX351">
        <f>ROUND(HC351*I351,2)</f>
        <v>0</v>
      </c>
      <c r="HA351">
        <v>0</v>
      </c>
      <c r="HB351">
        <v>0</v>
      </c>
      <c r="HC351">
        <f>GV351*GW351</f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45" x14ac:dyDescent="0.2">
      <c r="A352">
        <v>17</v>
      </c>
      <c r="B352">
        <v>1</v>
      </c>
      <c r="E352" t="s">
        <v>3</v>
      </c>
      <c r="F352" t="s">
        <v>268</v>
      </c>
      <c r="G352" t="s">
        <v>269</v>
      </c>
      <c r="H352" t="s">
        <v>197</v>
      </c>
      <c r="I352">
        <v>4</v>
      </c>
      <c r="J352">
        <v>0</v>
      </c>
      <c r="K352">
        <v>4</v>
      </c>
      <c r="O352">
        <f>ROUND(CP352,2)</f>
        <v>8579.92</v>
      </c>
      <c r="P352">
        <f>ROUND(CQ352*I352,2)</f>
        <v>8579.92</v>
      </c>
      <c r="Q352">
        <f>ROUND(CR352*I352,2)</f>
        <v>0</v>
      </c>
      <c r="R352">
        <f>ROUND(CS352*I352,2)</f>
        <v>0</v>
      </c>
      <c r="S352">
        <f>ROUND(CT352*I352,2)</f>
        <v>0</v>
      </c>
      <c r="T352">
        <f>ROUND(CU352*I352,2)</f>
        <v>0</v>
      </c>
      <c r="U352">
        <f>ROUND(CV352*I352,7)</f>
        <v>0</v>
      </c>
      <c r="V352">
        <f>ROUND(CW352*I352,7)</f>
        <v>0</v>
      </c>
      <c r="W352">
        <f>ROUND(CX352*I352,2)</f>
        <v>0</v>
      </c>
      <c r="X352">
        <f t="shared" si="187"/>
        <v>0</v>
      </c>
      <c r="Y352">
        <f t="shared" si="187"/>
        <v>0</v>
      </c>
      <c r="AA352">
        <v>-1</v>
      </c>
      <c r="AB352">
        <f>ROUND((AC352+AD352+AF352),6)</f>
        <v>2144.98</v>
      </c>
      <c r="AC352">
        <f>ROUND((ES352),6)</f>
        <v>2144.98</v>
      </c>
      <c r="AD352">
        <f>ROUND((ET352),6)</f>
        <v>0</v>
      </c>
      <c r="AE352">
        <f t="shared" si="188"/>
        <v>0</v>
      </c>
      <c r="AF352">
        <f t="shared" si="188"/>
        <v>0</v>
      </c>
      <c r="AG352">
        <f>ROUND((AP352),6)</f>
        <v>0</v>
      </c>
      <c r="AH352">
        <f t="shared" si="189"/>
        <v>0</v>
      </c>
      <c r="AI352">
        <f t="shared" si="189"/>
        <v>0</v>
      </c>
      <c r="AJ352">
        <f>(AS352)</f>
        <v>0</v>
      </c>
      <c r="AK352">
        <v>2144.98</v>
      </c>
      <c r="AL352">
        <v>2144.98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268</v>
      </c>
      <c r="BM352">
        <v>900</v>
      </c>
      <c r="BN352">
        <v>0</v>
      </c>
      <c r="BO352" t="s">
        <v>3</v>
      </c>
      <c r="BP352">
        <v>0</v>
      </c>
      <c r="BQ352">
        <v>90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>(P352+Q352+S352+R352)</f>
        <v>8579.92</v>
      </c>
      <c r="CQ352">
        <f>ROUND(AL352,2)</f>
        <v>2144.98</v>
      </c>
      <c r="CR352">
        <f>ROUND(AM352,2)</f>
        <v>0</v>
      </c>
      <c r="CS352">
        <f>ROUND(AN352*BS352,2)</f>
        <v>0</v>
      </c>
      <c r="CT352">
        <f>ROUND(AO352*BA352,2)</f>
        <v>0</v>
      </c>
      <c r="CU352">
        <f t="shared" si="190"/>
        <v>0</v>
      </c>
      <c r="CV352">
        <f t="shared" si="190"/>
        <v>0</v>
      </c>
      <c r="CW352">
        <f t="shared" si="190"/>
        <v>0</v>
      </c>
      <c r="CX352">
        <f t="shared" si="190"/>
        <v>0</v>
      </c>
      <c r="CY352">
        <f>0</f>
        <v>0</v>
      </c>
      <c r="CZ352">
        <f>0</f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1010</v>
      </c>
      <c r="DV352" t="s">
        <v>197</v>
      </c>
      <c r="DW352" t="s">
        <v>197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41197389</v>
      </c>
      <c r="EF352">
        <v>90</v>
      </c>
      <c r="EG352" t="s">
        <v>198</v>
      </c>
      <c r="EH352">
        <v>0</v>
      </c>
      <c r="EI352" t="s">
        <v>3</v>
      </c>
      <c r="EJ352">
        <v>1</v>
      </c>
      <c r="EK352">
        <v>900</v>
      </c>
      <c r="EL352" t="s">
        <v>198</v>
      </c>
      <c r="EM352" t="s">
        <v>199</v>
      </c>
      <c r="EO352" t="s">
        <v>3</v>
      </c>
      <c r="EQ352">
        <v>1040</v>
      </c>
      <c r="ER352">
        <v>0</v>
      </c>
      <c r="ES352">
        <v>2144.98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5</v>
      </c>
      <c r="FC352">
        <v>0</v>
      </c>
      <c r="FD352">
        <v>18</v>
      </c>
      <c r="FF352">
        <v>2144.98</v>
      </c>
      <c r="FQ352">
        <v>0</v>
      </c>
      <c r="FR352">
        <v>0</v>
      </c>
      <c r="FS352">
        <v>0</v>
      </c>
      <c r="FX352">
        <v>0</v>
      </c>
      <c r="FY352">
        <v>0</v>
      </c>
      <c r="GA352" t="s">
        <v>3</v>
      </c>
      <c r="GD352">
        <v>1</v>
      </c>
      <c r="GF352">
        <v>811449787</v>
      </c>
      <c r="GG352">
        <v>2</v>
      </c>
      <c r="GH352">
        <v>3</v>
      </c>
      <c r="GI352">
        <v>-2</v>
      </c>
      <c r="GJ352">
        <v>0</v>
      </c>
      <c r="GK352">
        <v>0</v>
      </c>
      <c r="GL352">
        <f>ROUND(IF(AND(BH352=3,BI352=3,FS352&lt;&gt;0),P352,0),2)</f>
        <v>0</v>
      </c>
      <c r="GM352">
        <f>ROUND(O352+X352+Y352,2)+GX352</f>
        <v>8579.92</v>
      </c>
      <c r="GN352">
        <f>IF(OR(BI352=0,BI352=1),GM352-GX352,0)</f>
        <v>8579.92</v>
      </c>
      <c r="GO352">
        <f>IF(BI352=2,GM352-GX352,0)</f>
        <v>0</v>
      </c>
      <c r="GP352">
        <f>IF(BI352=4,GM352-GX352,0)</f>
        <v>0</v>
      </c>
      <c r="GR352">
        <v>1</v>
      </c>
      <c r="GS352">
        <v>1</v>
      </c>
      <c r="GT352">
        <v>0</v>
      </c>
      <c r="GU352" t="s">
        <v>3</v>
      </c>
      <c r="GV352">
        <f>ROUND((GT352),6)</f>
        <v>0</v>
      </c>
      <c r="GW352">
        <v>1</v>
      </c>
      <c r="GX352">
        <f>ROUND(HC352*I352,2)</f>
        <v>0</v>
      </c>
      <c r="HA352">
        <v>0</v>
      </c>
      <c r="HB352">
        <v>0</v>
      </c>
      <c r="HC352">
        <f>GV352*GW352</f>
        <v>0</v>
      </c>
      <c r="HE352" t="s">
        <v>3</v>
      </c>
      <c r="HF352" t="s">
        <v>3</v>
      </c>
      <c r="HG352">
        <f>ROUND(ROUND(AL352,2)*I352,2)</f>
        <v>8579.92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4" spans="1:206" x14ac:dyDescent="0.2">
      <c r="A354" s="2">
        <v>51</v>
      </c>
      <c r="B354" s="2">
        <f>B344</f>
        <v>1</v>
      </c>
      <c r="C354" s="2">
        <f>A344</f>
        <v>4</v>
      </c>
      <c r="D354" s="2">
        <f>ROW(A344)</f>
        <v>344</v>
      </c>
      <c r="E354" s="2"/>
      <c r="F354" s="2" t="str">
        <f>IF(F344&lt;&gt;"",F344,"")</f>
        <v>Новый раздел</v>
      </c>
      <c r="G354" s="2" t="str">
        <f>IF(G344&lt;&gt;"",G344,"")</f>
        <v>материалы</v>
      </c>
      <c r="H354" s="2">
        <v>0</v>
      </c>
      <c r="I354" s="2"/>
      <c r="J354" s="2"/>
      <c r="K354" s="2"/>
      <c r="L354" s="2"/>
      <c r="M354" s="2"/>
      <c r="N354" s="2"/>
      <c r="O354" s="2">
        <f t="shared" ref="O354:T354" si="191">ROUND(AB354,2)</f>
        <v>104970.98</v>
      </c>
      <c r="P354" s="2">
        <f t="shared" si="191"/>
        <v>104970.98</v>
      </c>
      <c r="Q354" s="2">
        <f t="shared" si="191"/>
        <v>0</v>
      </c>
      <c r="R354" s="2">
        <f t="shared" si="191"/>
        <v>0</v>
      </c>
      <c r="S354" s="2">
        <f t="shared" si="191"/>
        <v>0</v>
      </c>
      <c r="T354" s="2">
        <f t="shared" si="191"/>
        <v>0</v>
      </c>
      <c r="U354" s="2">
        <f>AH354</f>
        <v>0</v>
      </c>
      <c r="V354" s="2">
        <f>AI354</f>
        <v>0</v>
      </c>
      <c r="W354" s="2">
        <f>ROUND(AJ354,2)</f>
        <v>0</v>
      </c>
      <c r="X354" s="2">
        <f>ROUND(AK354,2)</f>
        <v>0</v>
      </c>
      <c r="Y354" s="2">
        <f>ROUND(AL354,2)</f>
        <v>0</v>
      </c>
      <c r="Z354" s="2"/>
      <c r="AA354" s="2"/>
      <c r="AB354" s="2">
        <f>ROUND(SUMIF(AA348:AA352,"=43524653",O348:O352),2)</f>
        <v>104970.98</v>
      </c>
      <c r="AC354" s="2">
        <f>ROUND(SUMIF(AA348:AA352,"=43524653",P348:P352),2)</f>
        <v>104970.98</v>
      </c>
      <c r="AD354" s="2">
        <f>ROUND(SUMIF(AA348:AA352,"=43524653",Q348:Q352),2)</f>
        <v>0</v>
      </c>
      <c r="AE354" s="2">
        <f>ROUND(SUMIF(AA348:AA352,"=43524653",R348:R352),2)</f>
        <v>0</v>
      </c>
      <c r="AF354" s="2">
        <f>ROUND(SUMIF(AA348:AA352,"=43524653",S348:S352),2)</f>
        <v>0</v>
      </c>
      <c r="AG354" s="2">
        <f>ROUND(SUMIF(AA348:AA352,"=43524653",T348:T352),2)</f>
        <v>0</v>
      </c>
      <c r="AH354" s="2">
        <f>SUMIF(AA348:AA352,"=43524653",U348:U352)</f>
        <v>0</v>
      </c>
      <c r="AI354" s="2">
        <f>SUMIF(AA348:AA352,"=43524653",V348:V352)</f>
        <v>0</v>
      </c>
      <c r="AJ354" s="2">
        <f>ROUND(SUMIF(AA348:AA352,"=43524653",W348:W352),2)</f>
        <v>0</v>
      </c>
      <c r="AK354" s="2">
        <f>ROUND(SUMIF(AA348:AA352,"=43524653",X348:X352),2)</f>
        <v>0</v>
      </c>
      <c r="AL354" s="2">
        <f>ROUND(SUMIF(AA348:AA352,"=43524653",Y348:Y352),2)</f>
        <v>0</v>
      </c>
      <c r="AM354" s="2"/>
      <c r="AN354" s="2"/>
      <c r="AO354" s="2">
        <f t="shared" ref="AO354:BD354" si="192">ROUND(BX354,2)</f>
        <v>0</v>
      </c>
      <c r="AP354" s="2">
        <f t="shared" si="192"/>
        <v>0</v>
      </c>
      <c r="AQ354" s="2">
        <f t="shared" si="192"/>
        <v>0</v>
      </c>
      <c r="AR354" s="2">
        <f t="shared" si="192"/>
        <v>104970.98</v>
      </c>
      <c r="AS354" s="2">
        <f t="shared" si="192"/>
        <v>5258.48</v>
      </c>
      <c r="AT354" s="2">
        <f t="shared" si="192"/>
        <v>99712.5</v>
      </c>
      <c r="AU354" s="2">
        <f t="shared" si="192"/>
        <v>0</v>
      </c>
      <c r="AV354" s="2">
        <f t="shared" si="192"/>
        <v>104970.98</v>
      </c>
      <c r="AW354" s="2">
        <f t="shared" si="192"/>
        <v>104970.98</v>
      </c>
      <c r="AX354" s="2">
        <f t="shared" si="192"/>
        <v>0</v>
      </c>
      <c r="AY354" s="2">
        <f t="shared" si="192"/>
        <v>104970.98</v>
      </c>
      <c r="AZ354" s="2">
        <f t="shared" si="192"/>
        <v>0</v>
      </c>
      <c r="BA354" s="2">
        <f t="shared" si="192"/>
        <v>0</v>
      </c>
      <c r="BB354" s="2">
        <f t="shared" si="192"/>
        <v>0</v>
      </c>
      <c r="BC354" s="2">
        <f t="shared" si="192"/>
        <v>0</v>
      </c>
      <c r="BD354" s="2">
        <f t="shared" si="192"/>
        <v>0</v>
      </c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>
        <f>ROUND(SUMIF(AA348:AA352,"=43524653",FQ348:FQ352),2)</f>
        <v>0</v>
      </c>
      <c r="BY354" s="2">
        <f>ROUND(SUMIF(AA348:AA352,"=43524653",FR348:FR352),2)</f>
        <v>0</v>
      </c>
      <c r="BZ354" s="2">
        <f>ROUND(SUMIF(AA348:AA352,"=43524653",GL348:GL352),2)</f>
        <v>0</v>
      </c>
      <c r="CA354" s="2">
        <f>ROUND(SUMIF(AA348:AA352,"=43524653",GM348:GM352),2)</f>
        <v>104970.98</v>
      </c>
      <c r="CB354" s="2">
        <f>ROUND(SUMIF(AA348:AA352,"=43524653",GN348:GN352),2)</f>
        <v>5258.48</v>
      </c>
      <c r="CC354" s="2">
        <f>ROUND(SUMIF(AA348:AA352,"=43524653",GO348:GO352),2)</f>
        <v>99712.5</v>
      </c>
      <c r="CD354" s="2">
        <f>ROUND(SUMIF(AA348:AA352,"=43524653",GP348:GP352),2)</f>
        <v>0</v>
      </c>
      <c r="CE354" s="2">
        <f>AC354-BX354</f>
        <v>104970.98</v>
      </c>
      <c r="CF354" s="2">
        <f>AC354-BY354</f>
        <v>104970.98</v>
      </c>
      <c r="CG354" s="2">
        <f>BX354-BZ354</f>
        <v>0</v>
      </c>
      <c r="CH354" s="2">
        <f>AC354-BX354-BY354+BZ354</f>
        <v>104970.98</v>
      </c>
      <c r="CI354" s="2">
        <f>BY354-BZ354</f>
        <v>0</v>
      </c>
      <c r="CJ354" s="2">
        <f>ROUND(SUMIF(AA348:AA352,"=43524653",GX348:GX352),2)</f>
        <v>0</v>
      </c>
      <c r="CK354" s="2">
        <f>ROUND(SUMIF(AA348:AA352,"=43524653",GY348:GY352),2)</f>
        <v>0</v>
      </c>
      <c r="CL354" s="2">
        <f>ROUND(SUMIF(AA348:AA352,"=43524653",GZ348:GZ352),2)</f>
        <v>0</v>
      </c>
      <c r="CM354" s="2">
        <f>ROUND(SUMIF(AA348:AA352,"=43524653",HD348:HD352),2)</f>
        <v>0</v>
      </c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>
        <v>0</v>
      </c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201</v>
      </c>
      <c r="F356" s="4">
        <f>ROUND(Source!O354,O356)</f>
        <v>104970.98</v>
      </c>
      <c r="G356" s="4" t="s">
        <v>126</v>
      </c>
      <c r="H356" s="4" t="s">
        <v>127</v>
      </c>
      <c r="I356" s="4"/>
      <c r="J356" s="4"/>
      <c r="K356" s="4">
        <v>201</v>
      </c>
      <c r="L356" s="4">
        <v>1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104970.98</v>
      </c>
      <c r="X356" s="4">
        <v>1</v>
      </c>
      <c r="Y356" s="4">
        <v>104970.98</v>
      </c>
      <c r="Z356" s="4"/>
      <c r="AA356" s="4"/>
      <c r="AB356" s="4"/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202</v>
      </c>
      <c r="F357" s="4">
        <f>ROUND(Source!P354,O357)</f>
        <v>104970.98</v>
      </c>
      <c r="G357" s="4" t="s">
        <v>128</v>
      </c>
      <c r="H357" s="4" t="s">
        <v>129</v>
      </c>
      <c r="I357" s="4"/>
      <c r="J357" s="4"/>
      <c r="K357" s="4">
        <v>202</v>
      </c>
      <c r="L357" s="4">
        <v>2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104970.98</v>
      </c>
      <c r="X357" s="4">
        <v>1</v>
      </c>
      <c r="Y357" s="4">
        <v>104970.98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222</v>
      </c>
      <c r="F358" s="4">
        <f>ROUND(Source!AO354,O358)</f>
        <v>0</v>
      </c>
      <c r="G358" s="4" t="s">
        <v>130</v>
      </c>
      <c r="H358" s="4" t="s">
        <v>131</v>
      </c>
      <c r="I358" s="4"/>
      <c r="J358" s="4"/>
      <c r="K358" s="4">
        <v>222</v>
      </c>
      <c r="L358" s="4">
        <v>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225</v>
      </c>
      <c r="F359" s="4">
        <f>ROUND(Source!AV354,O359)</f>
        <v>104970.98</v>
      </c>
      <c r="G359" s="4" t="s">
        <v>132</v>
      </c>
      <c r="H359" s="4" t="s">
        <v>133</v>
      </c>
      <c r="I359" s="4"/>
      <c r="J359" s="4"/>
      <c r="K359" s="4">
        <v>225</v>
      </c>
      <c r="L359" s="4">
        <v>4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104970.98</v>
      </c>
      <c r="X359" s="4">
        <v>1</v>
      </c>
      <c r="Y359" s="4">
        <v>104970.98</v>
      </c>
      <c r="Z359" s="4"/>
      <c r="AA359" s="4"/>
      <c r="AB359" s="4"/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226</v>
      </c>
      <c r="F360" s="4">
        <f>ROUND(Source!AW354,O360)</f>
        <v>104970.98</v>
      </c>
      <c r="G360" s="4" t="s">
        <v>134</v>
      </c>
      <c r="H360" s="4" t="s">
        <v>135</v>
      </c>
      <c r="I360" s="4"/>
      <c r="J360" s="4"/>
      <c r="K360" s="4">
        <v>226</v>
      </c>
      <c r="L360" s="4">
        <v>5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104970.98</v>
      </c>
      <c r="X360" s="4">
        <v>1</v>
      </c>
      <c r="Y360" s="4">
        <v>104970.98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227</v>
      </c>
      <c r="F361" s="4">
        <f>ROUND(Source!AX354,O361)</f>
        <v>0</v>
      </c>
      <c r="G361" s="4" t="s">
        <v>136</v>
      </c>
      <c r="H361" s="4" t="s">
        <v>137</v>
      </c>
      <c r="I361" s="4"/>
      <c r="J361" s="4"/>
      <c r="K361" s="4">
        <v>227</v>
      </c>
      <c r="L361" s="4">
        <v>6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228</v>
      </c>
      <c r="F362" s="4">
        <f>ROUND(Source!AY354,O362)</f>
        <v>104970.98</v>
      </c>
      <c r="G362" s="4" t="s">
        <v>138</v>
      </c>
      <c r="H362" s="4" t="s">
        <v>139</v>
      </c>
      <c r="I362" s="4"/>
      <c r="J362" s="4"/>
      <c r="K362" s="4">
        <v>228</v>
      </c>
      <c r="L362" s="4">
        <v>7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104970.98</v>
      </c>
      <c r="X362" s="4">
        <v>1</v>
      </c>
      <c r="Y362" s="4">
        <v>104970.98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216</v>
      </c>
      <c r="F363" s="4">
        <f>ROUND(Source!AP354,O363)</f>
        <v>0</v>
      </c>
      <c r="G363" s="4" t="s">
        <v>140</v>
      </c>
      <c r="H363" s="4" t="s">
        <v>141</v>
      </c>
      <c r="I363" s="4"/>
      <c r="J363" s="4"/>
      <c r="K363" s="4">
        <v>216</v>
      </c>
      <c r="L363" s="4">
        <v>8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223</v>
      </c>
      <c r="F364" s="4">
        <f>ROUND(Source!AQ354,O364)</f>
        <v>0</v>
      </c>
      <c r="G364" s="4" t="s">
        <v>142</v>
      </c>
      <c r="H364" s="4" t="s">
        <v>143</v>
      </c>
      <c r="I364" s="4"/>
      <c r="J364" s="4"/>
      <c r="K364" s="4">
        <v>223</v>
      </c>
      <c r="L364" s="4">
        <v>9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229</v>
      </c>
      <c r="F365" s="4">
        <f>ROUND(Source!AZ354,O365)</f>
        <v>0</v>
      </c>
      <c r="G365" s="4" t="s">
        <v>144</v>
      </c>
      <c r="H365" s="4" t="s">
        <v>145</v>
      </c>
      <c r="I365" s="4"/>
      <c r="J365" s="4"/>
      <c r="K365" s="4">
        <v>229</v>
      </c>
      <c r="L365" s="4">
        <v>10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06" x14ac:dyDescent="0.2">
      <c r="A366" s="4">
        <v>50</v>
      </c>
      <c r="B366" s="4">
        <v>0</v>
      </c>
      <c r="C366" s="4">
        <v>0</v>
      </c>
      <c r="D366" s="4">
        <v>1</v>
      </c>
      <c r="E366" s="4">
        <v>203</v>
      </c>
      <c r="F366" s="4">
        <f>ROUND(Source!Q354,O366)</f>
        <v>0</v>
      </c>
      <c r="G366" s="4" t="s">
        <v>146</v>
      </c>
      <c r="H366" s="4" t="s">
        <v>147</v>
      </c>
      <c r="I366" s="4"/>
      <c r="J366" s="4"/>
      <c r="K366" s="4">
        <v>203</v>
      </c>
      <c r="L366" s="4">
        <v>11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06" x14ac:dyDescent="0.2">
      <c r="A367" s="4">
        <v>50</v>
      </c>
      <c r="B367" s="4">
        <v>0</v>
      </c>
      <c r="C367" s="4">
        <v>0</v>
      </c>
      <c r="D367" s="4">
        <v>1</v>
      </c>
      <c r="E367" s="4">
        <v>231</v>
      </c>
      <c r="F367" s="4">
        <f>ROUND(Source!BB354,O367)</f>
        <v>0</v>
      </c>
      <c r="G367" s="4" t="s">
        <v>148</v>
      </c>
      <c r="H367" s="4" t="s">
        <v>149</v>
      </c>
      <c r="I367" s="4"/>
      <c r="J367" s="4"/>
      <c r="K367" s="4">
        <v>231</v>
      </c>
      <c r="L367" s="4">
        <v>12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204</v>
      </c>
      <c r="F368" s="4">
        <f>ROUND(Source!R354,O368)</f>
        <v>0</v>
      </c>
      <c r="G368" s="4" t="s">
        <v>150</v>
      </c>
      <c r="H368" s="4" t="s">
        <v>151</v>
      </c>
      <c r="I368" s="4"/>
      <c r="J368" s="4"/>
      <c r="K368" s="4">
        <v>204</v>
      </c>
      <c r="L368" s="4">
        <v>13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205</v>
      </c>
      <c r="F369" s="4">
        <f>ROUND(Source!S354,O369)</f>
        <v>0</v>
      </c>
      <c r="G369" s="4" t="s">
        <v>152</v>
      </c>
      <c r="H369" s="4" t="s">
        <v>153</v>
      </c>
      <c r="I369" s="4"/>
      <c r="J369" s="4"/>
      <c r="K369" s="4">
        <v>205</v>
      </c>
      <c r="L369" s="4">
        <v>14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232</v>
      </c>
      <c r="F370" s="4">
        <f>ROUND(Source!BC354,O370)</f>
        <v>0</v>
      </c>
      <c r="G370" s="4" t="s">
        <v>154</v>
      </c>
      <c r="H370" s="4" t="s">
        <v>155</v>
      </c>
      <c r="I370" s="4"/>
      <c r="J370" s="4"/>
      <c r="K370" s="4">
        <v>232</v>
      </c>
      <c r="L370" s="4">
        <v>15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214</v>
      </c>
      <c r="F371" s="4">
        <f>ROUND(Source!AS354,O371)</f>
        <v>5258.48</v>
      </c>
      <c r="G371" s="4" t="s">
        <v>156</v>
      </c>
      <c r="H371" s="4" t="s">
        <v>157</v>
      </c>
      <c r="I371" s="4"/>
      <c r="J371" s="4"/>
      <c r="K371" s="4">
        <v>214</v>
      </c>
      <c r="L371" s="4">
        <v>16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5258.48</v>
      </c>
      <c r="X371" s="4">
        <v>1</v>
      </c>
      <c r="Y371" s="4">
        <v>5258.48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215</v>
      </c>
      <c r="F372" s="4">
        <f>ROUND(Source!AT354,O372)</f>
        <v>99712.5</v>
      </c>
      <c r="G372" s="4" t="s">
        <v>158</v>
      </c>
      <c r="H372" s="4" t="s">
        <v>159</v>
      </c>
      <c r="I372" s="4"/>
      <c r="J372" s="4"/>
      <c r="K372" s="4">
        <v>215</v>
      </c>
      <c r="L372" s="4">
        <v>17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99712.5</v>
      </c>
      <c r="X372" s="4">
        <v>1</v>
      </c>
      <c r="Y372" s="4">
        <v>99712.5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217</v>
      </c>
      <c r="F373" s="4">
        <f>ROUND(Source!AU354,O373)</f>
        <v>0</v>
      </c>
      <c r="G373" s="4" t="s">
        <v>160</v>
      </c>
      <c r="H373" s="4" t="s">
        <v>161</v>
      </c>
      <c r="I373" s="4"/>
      <c r="J373" s="4"/>
      <c r="K373" s="4">
        <v>217</v>
      </c>
      <c r="L373" s="4">
        <v>18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230</v>
      </c>
      <c r="F374" s="4">
        <f>ROUND(Source!BA354,O374)</f>
        <v>0</v>
      </c>
      <c r="G374" s="4" t="s">
        <v>162</v>
      </c>
      <c r="H374" s="4" t="s">
        <v>163</v>
      </c>
      <c r="I374" s="4"/>
      <c r="J374" s="4"/>
      <c r="K374" s="4">
        <v>230</v>
      </c>
      <c r="L374" s="4">
        <v>19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206</v>
      </c>
      <c r="F375" s="4">
        <f>ROUND(Source!T354,O375)</f>
        <v>0</v>
      </c>
      <c r="G375" s="4" t="s">
        <v>164</v>
      </c>
      <c r="H375" s="4" t="s">
        <v>165</v>
      </c>
      <c r="I375" s="4"/>
      <c r="J375" s="4"/>
      <c r="K375" s="4">
        <v>206</v>
      </c>
      <c r="L375" s="4">
        <v>20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207</v>
      </c>
      <c r="F376" s="4">
        <f>ROUND(Source!U354,O376)</f>
        <v>0</v>
      </c>
      <c r="G376" s="4" t="s">
        <v>166</v>
      </c>
      <c r="H376" s="4" t="s">
        <v>167</v>
      </c>
      <c r="I376" s="4"/>
      <c r="J376" s="4"/>
      <c r="K376" s="4">
        <v>207</v>
      </c>
      <c r="L376" s="4">
        <v>21</v>
      </c>
      <c r="M376" s="4">
        <v>3</v>
      </c>
      <c r="N376" s="4" t="s">
        <v>3</v>
      </c>
      <c r="O376" s="4">
        <v>7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208</v>
      </c>
      <c r="F377" s="4">
        <f>ROUND(Source!V354,O377)</f>
        <v>0</v>
      </c>
      <c r="G377" s="4" t="s">
        <v>168</v>
      </c>
      <c r="H377" s="4" t="s">
        <v>169</v>
      </c>
      <c r="I377" s="4"/>
      <c r="J377" s="4"/>
      <c r="K377" s="4">
        <v>208</v>
      </c>
      <c r="L377" s="4">
        <v>22</v>
      </c>
      <c r="M377" s="4">
        <v>3</v>
      </c>
      <c r="N377" s="4" t="s">
        <v>3</v>
      </c>
      <c r="O377" s="4">
        <v>7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209</v>
      </c>
      <c r="F378" s="4">
        <f>ROUND(Source!W354,O378)</f>
        <v>0</v>
      </c>
      <c r="G378" s="4" t="s">
        <v>170</v>
      </c>
      <c r="H378" s="4" t="s">
        <v>171</v>
      </c>
      <c r="I378" s="4"/>
      <c r="J378" s="4"/>
      <c r="K378" s="4">
        <v>209</v>
      </c>
      <c r="L378" s="4">
        <v>23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233</v>
      </c>
      <c r="F379" s="4">
        <f>ROUND(Source!BD354,O379)</f>
        <v>0</v>
      </c>
      <c r="G379" s="4" t="s">
        <v>172</v>
      </c>
      <c r="H379" s="4" t="s">
        <v>173</v>
      </c>
      <c r="I379" s="4"/>
      <c r="J379" s="4"/>
      <c r="K379" s="4">
        <v>233</v>
      </c>
      <c r="L379" s="4">
        <v>24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210</v>
      </c>
      <c r="F380" s="4">
        <f>ROUND(Source!X354,O380)</f>
        <v>0</v>
      </c>
      <c r="G380" s="4" t="s">
        <v>174</v>
      </c>
      <c r="H380" s="4" t="s">
        <v>175</v>
      </c>
      <c r="I380" s="4"/>
      <c r="J380" s="4"/>
      <c r="K380" s="4">
        <v>210</v>
      </c>
      <c r="L380" s="4">
        <v>25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211</v>
      </c>
      <c r="F381" s="4">
        <f>ROUND(Source!Y354,O381)</f>
        <v>0</v>
      </c>
      <c r="G381" s="4" t="s">
        <v>176</v>
      </c>
      <c r="H381" s="4" t="s">
        <v>177</v>
      </c>
      <c r="I381" s="4"/>
      <c r="J381" s="4"/>
      <c r="K381" s="4">
        <v>211</v>
      </c>
      <c r="L381" s="4">
        <v>26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224</v>
      </c>
      <c r="F382" s="4">
        <f>ROUND(Source!AR354,O382)</f>
        <v>104970.98</v>
      </c>
      <c r="G382" s="4" t="s">
        <v>178</v>
      </c>
      <c r="H382" s="4" t="s">
        <v>179</v>
      </c>
      <c r="I382" s="4"/>
      <c r="J382" s="4"/>
      <c r="K382" s="4">
        <v>224</v>
      </c>
      <c r="L382" s="4">
        <v>27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104970.98</v>
      </c>
      <c r="X382" s="4">
        <v>1</v>
      </c>
      <c r="Y382" s="4">
        <v>104970.98</v>
      </c>
      <c r="Z382" s="4"/>
      <c r="AA382" s="4"/>
      <c r="AB382" s="4"/>
    </row>
    <row r="384" spans="1:206" x14ac:dyDescent="0.2">
      <c r="A384" s="2">
        <v>51</v>
      </c>
      <c r="B384" s="2">
        <f>B285</f>
        <v>1</v>
      </c>
      <c r="C384" s="2">
        <f>A285</f>
        <v>3</v>
      </c>
      <c r="D384" s="2">
        <f>ROW(A285)</f>
        <v>285</v>
      </c>
      <c r="E384" s="2"/>
      <c r="F384" s="2" t="str">
        <f>IF(F285&lt;&gt;"",F285,"")</f>
        <v>02-01-03</v>
      </c>
      <c r="G384" s="2" t="str">
        <f>IF(G285&lt;&gt;"",G285,"")</f>
        <v>Строительство 2 КЛ-0,4 кВ (ГНБ)</v>
      </c>
      <c r="H384" s="2">
        <v>0</v>
      </c>
      <c r="I384" s="2"/>
      <c r="J384" s="2"/>
      <c r="K384" s="2"/>
      <c r="L384" s="2"/>
      <c r="M384" s="2"/>
      <c r="N384" s="2"/>
      <c r="O384" s="2">
        <f t="shared" ref="O384:T384" si="193">ROUND(O314+O354+AB384,2)</f>
        <v>1054167.8500000001</v>
      </c>
      <c r="P384" s="2">
        <f t="shared" si="193"/>
        <v>411217.99</v>
      </c>
      <c r="Q384" s="2">
        <f t="shared" si="193"/>
        <v>434701.44</v>
      </c>
      <c r="R384" s="2">
        <f t="shared" si="193"/>
        <v>113676.96</v>
      </c>
      <c r="S384" s="2">
        <f t="shared" si="193"/>
        <v>94571.46</v>
      </c>
      <c r="T384" s="2">
        <f t="shared" si="193"/>
        <v>0</v>
      </c>
      <c r="U384" s="2">
        <f>U314+U354+AH384</f>
        <v>175.06399999999999</v>
      </c>
      <c r="V384" s="2">
        <f>V314+V354+AI384</f>
        <v>196.38</v>
      </c>
      <c r="W384" s="2">
        <f>ROUND(W314+W354+AJ384,2)</f>
        <v>0</v>
      </c>
      <c r="X384" s="2">
        <f>ROUND(X314+X354+AK384,2)</f>
        <v>218222.67</v>
      </c>
      <c r="Y384" s="2">
        <f>ROUND(Y314+Y354+AL384,2)</f>
        <v>94807.360000000001</v>
      </c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>
        <f t="shared" ref="AO384:BD384" si="194">ROUND(AO314+AO354+BX384,2)</f>
        <v>0</v>
      </c>
      <c r="AP384" s="2">
        <f t="shared" si="194"/>
        <v>0</v>
      </c>
      <c r="AQ384" s="2">
        <f t="shared" si="194"/>
        <v>0</v>
      </c>
      <c r="AR384" s="2">
        <f t="shared" si="194"/>
        <v>1367197.88</v>
      </c>
      <c r="AS384" s="2">
        <f t="shared" si="194"/>
        <v>1242878.98</v>
      </c>
      <c r="AT384" s="2">
        <f t="shared" si="194"/>
        <v>124318.9</v>
      </c>
      <c r="AU384" s="2">
        <f t="shared" si="194"/>
        <v>0</v>
      </c>
      <c r="AV384" s="2">
        <f t="shared" si="194"/>
        <v>411217.99</v>
      </c>
      <c r="AW384" s="2">
        <f t="shared" si="194"/>
        <v>411217.99</v>
      </c>
      <c r="AX384" s="2">
        <f t="shared" si="194"/>
        <v>0</v>
      </c>
      <c r="AY384" s="2">
        <f t="shared" si="194"/>
        <v>411217.99</v>
      </c>
      <c r="AZ384" s="2">
        <f t="shared" si="194"/>
        <v>0</v>
      </c>
      <c r="BA384" s="2">
        <f t="shared" si="194"/>
        <v>0</v>
      </c>
      <c r="BB384" s="2">
        <f t="shared" si="194"/>
        <v>0</v>
      </c>
      <c r="BC384" s="2">
        <f t="shared" si="194"/>
        <v>0</v>
      </c>
      <c r="BD384" s="2">
        <f t="shared" si="194"/>
        <v>0</v>
      </c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>
        <v>0</v>
      </c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201</v>
      </c>
      <c r="F386" s="4">
        <f>ROUND(Source!O384,O386)</f>
        <v>1054167.8500000001</v>
      </c>
      <c r="G386" s="4" t="s">
        <v>126</v>
      </c>
      <c r="H386" s="4" t="s">
        <v>127</v>
      </c>
      <c r="I386" s="4"/>
      <c r="J386" s="4"/>
      <c r="K386" s="4">
        <v>201</v>
      </c>
      <c r="L386" s="4">
        <v>1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1054167.8500000001</v>
      </c>
      <c r="X386" s="4">
        <v>1</v>
      </c>
      <c r="Y386" s="4">
        <v>1054167.8500000001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202</v>
      </c>
      <c r="F387" s="4">
        <f>ROUND(Source!P384,O387)</f>
        <v>411217.99</v>
      </c>
      <c r="G387" s="4" t="s">
        <v>128</v>
      </c>
      <c r="H387" s="4" t="s">
        <v>129</v>
      </c>
      <c r="I387" s="4"/>
      <c r="J387" s="4"/>
      <c r="K387" s="4">
        <v>202</v>
      </c>
      <c r="L387" s="4">
        <v>2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411217.99</v>
      </c>
      <c r="X387" s="4">
        <v>1</v>
      </c>
      <c r="Y387" s="4">
        <v>411217.99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222</v>
      </c>
      <c r="F388" s="4">
        <f>ROUND(Source!AO384,O388)</f>
        <v>0</v>
      </c>
      <c r="G388" s="4" t="s">
        <v>130</v>
      </c>
      <c r="H388" s="4" t="s">
        <v>131</v>
      </c>
      <c r="I388" s="4"/>
      <c r="J388" s="4"/>
      <c r="K388" s="4">
        <v>222</v>
      </c>
      <c r="L388" s="4">
        <v>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225</v>
      </c>
      <c r="F389" s="4">
        <f>ROUND(Source!AV384,O389)</f>
        <v>411217.99</v>
      </c>
      <c r="G389" s="4" t="s">
        <v>132</v>
      </c>
      <c r="H389" s="4" t="s">
        <v>133</v>
      </c>
      <c r="I389" s="4"/>
      <c r="J389" s="4"/>
      <c r="K389" s="4">
        <v>225</v>
      </c>
      <c r="L389" s="4">
        <v>4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411217.99</v>
      </c>
      <c r="X389" s="4">
        <v>1</v>
      </c>
      <c r="Y389" s="4">
        <v>411217.99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226</v>
      </c>
      <c r="F390" s="4">
        <f>ROUND(Source!AW384,O390)</f>
        <v>411217.99</v>
      </c>
      <c r="G390" s="4" t="s">
        <v>134</v>
      </c>
      <c r="H390" s="4" t="s">
        <v>135</v>
      </c>
      <c r="I390" s="4"/>
      <c r="J390" s="4"/>
      <c r="K390" s="4">
        <v>226</v>
      </c>
      <c r="L390" s="4">
        <v>5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411217.99</v>
      </c>
      <c r="X390" s="4">
        <v>1</v>
      </c>
      <c r="Y390" s="4">
        <v>411217.99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227</v>
      </c>
      <c r="F391" s="4">
        <f>ROUND(Source!AX384,O391)</f>
        <v>0</v>
      </c>
      <c r="G391" s="4" t="s">
        <v>136</v>
      </c>
      <c r="H391" s="4" t="s">
        <v>137</v>
      </c>
      <c r="I391" s="4"/>
      <c r="J391" s="4"/>
      <c r="K391" s="4">
        <v>227</v>
      </c>
      <c r="L391" s="4">
        <v>6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228</v>
      </c>
      <c r="F392" s="4">
        <f>ROUND(Source!AY384,O392)</f>
        <v>411217.99</v>
      </c>
      <c r="G392" s="4" t="s">
        <v>138</v>
      </c>
      <c r="H392" s="4" t="s">
        <v>139</v>
      </c>
      <c r="I392" s="4"/>
      <c r="J392" s="4"/>
      <c r="K392" s="4">
        <v>228</v>
      </c>
      <c r="L392" s="4">
        <v>7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411217.99</v>
      </c>
      <c r="X392" s="4">
        <v>1</v>
      </c>
      <c r="Y392" s="4">
        <v>411217.99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216</v>
      </c>
      <c r="F393" s="4">
        <f>ROUND(Source!AP384,O393)</f>
        <v>0</v>
      </c>
      <c r="G393" s="4" t="s">
        <v>140</v>
      </c>
      <c r="H393" s="4" t="s">
        <v>141</v>
      </c>
      <c r="I393" s="4"/>
      <c r="J393" s="4"/>
      <c r="K393" s="4">
        <v>216</v>
      </c>
      <c r="L393" s="4">
        <v>8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223</v>
      </c>
      <c r="F394" s="4">
        <f>ROUND(Source!AQ384,O394)</f>
        <v>0</v>
      </c>
      <c r="G394" s="4" t="s">
        <v>142</v>
      </c>
      <c r="H394" s="4" t="s">
        <v>143</v>
      </c>
      <c r="I394" s="4"/>
      <c r="J394" s="4"/>
      <c r="K394" s="4">
        <v>223</v>
      </c>
      <c r="L394" s="4">
        <v>9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229</v>
      </c>
      <c r="F395" s="4">
        <f>ROUND(Source!AZ384,O395)</f>
        <v>0</v>
      </c>
      <c r="G395" s="4" t="s">
        <v>144</v>
      </c>
      <c r="H395" s="4" t="s">
        <v>145</v>
      </c>
      <c r="I395" s="4"/>
      <c r="J395" s="4"/>
      <c r="K395" s="4">
        <v>229</v>
      </c>
      <c r="L395" s="4">
        <v>10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203</v>
      </c>
      <c r="F396" s="4">
        <f>ROUND(Source!Q384,O396)</f>
        <v>434701.44</v>
      </c>
      <c r="G396" s="4" t="s">
        <v>146</v>
      </c>
      <c r="H396" s="4" t="s">
        <v>147</v>
      </c>
      <c r="I396" s="4"/>
      <c r="J396" s="4"/>
      <c r="K396" s="4">
        <v>203</v>
      </c>
      <c r="L396" s="4">
        <v>11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434701.44</v>
      </c>
      <c r="X396" s="4">
        <v>1</v>
      </c>
      <c r="Y396" s="4">
        <v>434701.44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231</v>
      </c>
      <c r="F397" s="4">
        <f>ROUND(Source!BB384,O397)</f>
        <v>0</v>
      </c>
      <c r="G397" s="4" t="s">
        <v>148</v>
      </c>
      <c r="H397" s="4" t="s">
        <v>149</v>
      </c>
      <c r="I397" s="4"/>
      <c r="J397" s="4"/>
      <c r="K397" s="4">
        <v>231</v>
      </c>
      <c r="L397" s="4">
        <v>12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204</v>
      </c>
      <c r="F398" s="4">
        <f>ROUND(Source!R384,O398)</f>
        <v>113676.96</v>
      </c>
      <c r="G398" s="4" t="s">
        <v>150</v>
      </c>
      <c r="H398" s="4" t="s">
        <v>151</v>
      </c>
      <c r="I398" s="4"/>
      <c r="J398" s="4"/>
      <c r="K398" s="4">
        <v>204</v>
      </c>
      <c r="L398" s="4">
        <v>13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113676.95999999998</v>
      </c>
      <c r="X398" s="4">
        <v>1</v>
      </c>
      <c r="Y398" s="4">
        <v>113676.95999999998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205</v>
      </c>
      <c r="F399" s="4">
        <f>ROUND(Source!S384,O399)</f>
        <v>94571.46</v>
      </c>
      <c r="G399" s="4" t="s">
        <v>152</v>
      </c>
      <c r="H399" s="4" t="s">
        <v>153</v>
      </c>
      <c r="I399" s="4"/>
      <c r="J399" s="4"/>
      <c r="K399" s="4">
        <v>205</v>
      </c>
      <c r="L399" s="4">
        <v>14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94571.459999999992</v>
      </c>
      <c r="X399" s="4">
        <v>1</v>
      </c>
      <c r="Y399" s="4">
        <v>94571.459999999992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232</v>
      </c>
      <c r="F400" s="4">
        <f>ROUND(Source!BC384,O400)</f>
        <v>0</v>
      </c>
      <c r="G400" s="4" t="s">
        <v>154</v>
      </c>
      <c r="H400" s="4" t="s">
        <v>155</v>
      </c>
      <c r="I400" s="4"/>
      <c r="J400" s="4"/>
      <c r="K400" s="4">
        <v>232</v>
      </c>
      <c r="L400" s="4">
        <v>15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214</v>
      </c>
      <c r="F401" s="4">
        <f>ROUND(Source!AS384,O401)</f>
        <v>1242878.98</v>
      </c>
      <c r="G401" s="4" t="s">
        <v>156</v>
      </c>
      <c r="H401" s="4" t="s">
        <v>157</v>
      </c>
      <c r="I401" s="4"/>
      <c r="J401" s="4"/>
      <c r="K401" s="4">
        <v>214</v>
      </c>
      <c r="L401" s="4">
        <v>16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1242878.98</v>
      </c>
      <c r="X401" s="4">
        <v>1</v>
      </c>
      <c r="Y401" s="4">
        <v>1242878.98</v>
      </c>
      <c r="Z401" s="4"/>
      <c r="AA401" s="4"/>
      <c r="AB401" s="4"/>
    </row>
    <row r="402" spans="1:206" x14ac:dyDescent="0.2">
      <c r="A402" s="4">
        <v>50</v>
      </c>
      <c r="B402" s="4">
        <v>0</v>
      </c>
      <c r="C402" s="4">
        <v>0</v>
      </c>
      <c r="D402" s="4">
        <v>1</v>
      </c>
      <c r="E402" s="4">
        <v>215</v>
      </c>
      <c r="F402" s="4">
        <f>ROUND(Source!AT384,O402)</f>
        <v>124318.9</v>
      </c>
      <c r="G402" s="4" t="s">
        <v>158</v>
      </c>
      <c r="H402" s="4" t="s">
        <v>159</v>
      </c>
      <c r="I402" s="4"/>
      <c r="J402" s="4"/>
      <c r="K402" s="4">
        <v>215</v>
      </c>
      <c r="L402" s="4">
        <v>17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124318.9</v>
      </c>
      <c r="X402" s="4">
        <v>1</v>
      </c>
      <c r="Y402" s="4">
        <v>124318.9</v>
      </c>
      <c r="Z402" s="4"/>
      <c r="AA402" s="4"/>
      <c r="AB402" s="4"/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217</v>
      </c>
      <c r="F403" s="4">
        <f>ROUND(Source!AU384,O403)</f>
        <v>0</v>
      </c>
      <c r="G403" s="4" t="s">
        <v>160</v>
      </c>
      <c r="H403" s="4" t="s">
        <v>161</v>
      </c>
      <c r="I403" s="4"/>
      <c r="J403" s="4"/>
      <c r="K403" s="4">
        <v>217</v>
      </c>
      <c r="L403" s="4">
        <v>18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230</v>
      </c>
      <c r="F404" s="4">
        <f>ROUND(Source!BA384,O404)</f>
        <v>0</v>
      </c>
      <c r="G404" s="4" t="s">
        <v>162</v>
      </c>
      <c r="H404" s="4" t="s">
        <v>163</v>
      </c>
      <c r="I404" s="4"/>
      <c r="J404" s="4"/>
      <c r="K404" s="4">
        <v>230</v>
      </c>
      <c r="L404" s="4">
        <v>19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206</v>
      </c>
      <c r="F405" s="4">
        <f>ROUND(Source!T384,O405)</f>
        <v>0</v>
      </c>
      <c r="G405" s="4" t="s">
        <v>164</v>
      </c>
      <c r="H405" s="4" t="s">
        <v>165</v>
      </c>
      <c r="I405" s="4"/>
      <c r="J405" s="4"/>
      <c r="K405" s="4">
        <v>206</v>
      </c>
      <c r="L405" s="4">
        <v>20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207</v>
      </c>
      <c r="F406" s="4">
        <f>ROUND(Source!U384,O406)</f>
        <v>175.06399999999999</v>
      </c>
      <c r="G406" s="4" t="s">
        <v>166</v>
      </c>
      <c r="H406" s="4" t="s">
        <v>167</v>
      </c>
      <c r="I406" s="4"/>
      <c r="J406" s="4"/>
      <c r="K406" s="4">
        <v>207</v>
      </c>
      <c r="L406" s="4">
        <v>21</v>
      </c>
      <c r="M406" s="4">
        <v>3</v>
      </c>
      <c r="N406" s="4" t="s">
        <v>3</v>
      </c>
      <c r="O406" s="4">
        <v>7</v>
      </c>
      <c r="P406" s="4"/>
      <c r="Q406" s="4"/>
      <c r="R406" s="4"/>
      <c r="S406" s="4"/>
      <c r="T406" s="4"/>
      <c r="U406" s="4"/>
      <c r="V406" s="4"/>
      <c r="W406" s="4">
        <v>175.06399999999999</v>
      </c>
      <c r="X406" s="4">
        <v>1</v>
      </c>
      <c r="Y406" s="4">
        <v>175.06399999999999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208</v>
      </c>
      <c r="F407" s="4">
        <f>ROUND(Source!V384,O407)</f>
        <v>196.38</v>
      </c>
      <c r="G407" s="4" t="s">
        <v>168</v>
      </c>
      <c r="H407" s="4" t="s">
        <v>169</v>
      </c>
      <c r="I407" s="4"/>
      <c r="J407" s="4"/>
      <c r="K407" s="4">
        <v>208</v>
      </c>
      <c r="L407" s="4">
        <v>22</v>
      </c>
      <c r="M407" s="4">
        <v>3</v>
      </c>
      <c r="N407" s="4" t="s">
        <v>3</v>
      </c>
      <c r="O407" s="4">
        <v>7</v>
      </c>
      <c r="P407" s="4"/>
      <c r="Q407" s="4"/>
      <c r="R407" s="4"/>
      <c r="S407" s="4"/>
      <c r="T407" s="4"/>
      <c r="U407" s="4"/>
      <c r="V407" s="4"/>
      <c r="W407" s="4">
        <v>196.38</v>
      </c>
      <c r="X407" s="4">
        <v>1</v>
      </c>
      <c r="Y407" s="4">
        <v>196.38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209</v>
      </c>
      <c r="F408" s="4">
        <f>ROUND(Source!W384,O408)</f>
        <v>0</v>
      </c>
      <c r="G408" s="4" t="s">
        <v>170</v>
      </c>
      <c r="H408" s="4" t="s">
        <v>171</v>
      </c>
      <c r="I408" s="4"/>
      <c r="J408" s="4"/>
      <c r="K408" s="4">
        <v>209</v>
      </c>
      <c r="L408" s="4">
        <v>23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233</v>
      </c>
      <c r="F409" s="4">
        <f>ROUND(Source!BD384,O409)</f>
        <v>0</v>
      </c>
      <c r="G409" s="4" t="s">
        <v>172</v>
      </c>
      <c r="H409" s="4" t="s">
        <v>173</v>
      </c>
      <c r="I409" s="4"/>
      <c r="J409" s="4"/>
      <c r="K409" s="4">
        <v>233</v>
      </c>
      <c r="L409" s="4">
        <v>24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210</v>
      </c>
      <c r="F410" s="4">
        <f>ROUND(Source!X384,O410)</f>
        <v>218222.67</v>
      </c>
      <c r="G410" s="4" t="s">
        <v>174</v>
      </c>
      <c r="H410" s="4" t="s">
        <v>175</v>
      </c>
      <c r="I410" s="4"/>
      <c r="J410" s="4"/>
      <c r="K410" s="4">
        <v>210</v>
      </c>
      <c r="L410" s="4">
        <v>25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218222.67</v>
      </c>
      <c r="X410" s="4">
        <v>1</v>
      </c>
      <c r="Y410" s="4">
        <v>218222.67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211</v>
      </c>
      <c r="F411" s="4">
        <f>ROUND(Source!Y384,O411)</f>
        <v>94807.360000000001</v>
      </c>
      <c r="G411" s="4" t="s">
        <v>176</v>
      </c>
      <c r="H411" s="4" t="s">
        <v>177</v>
      </c>
      <c r="I411" s="4"/>
      <c r="J411" s="4"/>
      <c r="K411" s="4">
        <v>211</v>
      </c>
      <c r="L411" s="4">
        <v>26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94807.360000000001</v>
      </c>
      <c r="X411" s="4">
        <v>1</v>
      </c>
      <c r="Y411" s="4">
        <v>94807.360000000001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224</v>
      </c>
      <c r="F412" s="4">
        <f>ROUND(Source!AR384,O412)</f>
        <v>1367197.88</v>
      </c>
      <c r="G412" s="4" t="s">
        <v>178</v>
      </c>
      <c r="H412" s="4" t="s">
        <v>179</v>
      </c>
      <c r="I412" s="4"/>
      <c r="J412" s="4"/>
      <c r="K412" s="4">
        <v>224</v>
      </c>
      <c r="L412" s="4">
        <v>27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1367197.88</v>
      </c>
      <c r="X412" s="4">
        <v>1</v>
      </c>
      <c r="Y412" s="4">
        <v>1367197.88</v>
      </c>
      <c r="Z412" s="4"/>
      <c r="AA412" s="4"/>
      <c r="AB412" s="4"/>
    </row>
    <row r="414" spans="1:206" x14ac:dyDescent="0.2">
      <c r="A414" s="1">
        <v>3</v>
      </c>
      <c r="B414" s="1">
        <v>1</v>
      </c>
      <c r="C414" s="1"/>
      <c r="D414" s="1">
        <f>ROW(A507)</f>
        <v>507</v>
      </c>
      <c r="E414" s="1"/>
      <c r="F414" s="1" t="s">
        <v>310</v>
      </c>
      <c r="G414" s="1" t="s">
        <v>311</v>
      </c>
      <c r="H414" s="1" t="s">
        <v>3</v>
      </c>
      <c r="I414" s="1">
        <v>0</v>
      </c>
      <c r="J414" s="1" t="s">
        <v>3</v>
      </c>
      <c r="K414" s="1">
        <v>-1</v>
      </c>
      <c r="L414" s="1" t="s">
        <v>310</v>
      </c>
      <c r="M414" s="1" t="s">
        <v>3</v>
      </c>
      <c r="N414" s="1"/>
      <c r="O414" s="1"/>
      <c r="P414" s="1"/>
      <c r="Q414" s="1"/>
      <c r="R414" s="1"/>
      <c r="S414" s="1">
        <v>0</v>
      </c>
      <c r="T414" s="1"/>
      <c r="U414" s="1" t="s">
        <v>3</v>
      </c>
      <c r="V414" s="1">
        <v>0</v>
      </c>
      <c r="W414" s="1"/>
      <c r="X414" s="1"/>
      <c r="Y414" s="1"/>
      <c r="Z414" s="1"/>
      <c r="AA414" s="1"/>
      <c r="AB414" s="1" t="s">
        <v>3</v>
      </c>
      <c r="AC414" s="1" t="s">
        <v>3</v>
      </c>
      <c r="AD414" s="1" t="s">
        <v>3</v>
      </c>
      <c r="AE414" s="1" t="s">
        <v>3</v>
      </c>
      <c r="AF414" s="1" t="s">
        <v>3</v>
      </c>
      <c r="AG414" s="1" t="s">
        <v>3</v>
      </c>
      <c r="AH414" s="1"/>
      <c r="AI414" s="1"/>
      <c r="AJ414" s="1"/>
      <c r="AK414" s="1"/>
      <c r="AL414" s="1"/>
      <c r="AM414" s="1"/>
      <c r="AN414" s="1"/>
      <c r="AO414" s="1"/>
      <c r="AP414" s="1" t="s">
        <v>3</v>
      </c>
      <c r="AQ414" s="1" t="s">
        <v>3</v>
      </c>
      <c r="AR414" s="1" t="s">
        <v>3</v>
      </c>
      <c r="AS414" s="1"/>
      <c r="AT414" s="1"/>
      <c r="AU414" s="1"/>
      <c r="AV414" s="1"/>
      <c r="AW414" s="1"/>
      <c r="AX414" s="1"/>
      <c r="AY414" s="1"/>
      <c r="AZ414" s="1" t="s">
        <v>3</v>
      </c>
      <c r="BA414" s="1"/>
      <c r="BB414" s="1" t="s">
        <v>3</v>
      </c>
      <c r="BC414" s="1" t="s">
        <v>3</v>
      </c>
      <c r="BD414" s="1" t="s">
        <v>3</v>
      </c>
      <c r="BE414" s="1" t="s">
        <v>3</v>
      </c>
      <c r="BF414" s="1" t="s">
        <v>3</v>
      </c>
      <c r="BG414" s="1" t="s">
        <v>3</v>
      </c>
      <c r="BH414" s="1" t="s">
        <v>3</v>
      </c>
      <c r="BI414" s="1" t="s">
        <v>3</v>
      </c>
      <c r="BJ414" s="1" t="s">
        <v>3</v>
      </c>
      <c r="BK414" s="1" t="s">
        <v>3</v>
      </c>
      <c r="BL414" s="1" t="s">
        <v>3</v>
      </c>
      <c r="BM414" s="1" t="s">
        <v>3</v>
      </c>
      <c r="BN414" s="1" t="s">
        <v>3</v>
      </c>
      <c r="BO414" s="1" t="s">
        <v>3</v>
      </c>
      <c r="BP414" s="1" t="s">
        <v>3</v>
      </c>
      <c r="BQ414" s="1"/>
      <c r="BR414" s="1"/>
      <c r="BS414" s="1"/>
      <c r="BT414" s="1"/>
      <c r="BU414" s="1"/>
      <c r="BV414" s="1"/>
      <c r="BW414" s="1"/>
      <c r="BX414" s="1">
        <v>0</v>
      </c>
      <c r="BY414" s="1"/>
      <c r="BZ414" s="1"/>
      <c r="CA414" s="1"/>
      <c r="CB414" s="1"/>
      <c r="CC414" s="1"/>
      <c r="CD414" s="1"/>
      <c r="CE414" s="1"/>
      <c r="CF414" s="1">
        <v>0</v>
      </c>
      <c r="CG414" s="1">
        <v>0</v>
      </c>
      <c r="CH414" s="1"/>
      <c r="CI414" s="1" t="s">
        <v>3</v>
      </c>
      <c r="CJ414" s="1" t="s">
        <v>3</v>
      </c>
      <c r="CK414" t="s">
        <v>3</v>
      </c>
      <c r="CL414" t="s">
        <v>3</v>
      </c>
      <c r="CM414" t="s">
        <v>3</v>
      </c>
      <c r="CN414" t="s">
        <v>3</v>
      </c>
      <c r="CO414" t="s">
        <v>3</v>
      </c>
      <c r="CP414" t="s">
        <v>3</v>
      </c>
      <c r="CQ414" t="s">
        <v>3</v>
      </c>
    </row>
    <row r="416" spans="1:206" x14ac:dyDescent="0.2">
      <c r="A416" s="2">
        <v>52</v>
      </c>
      <c r="B416" s="2">
        <f t="shared" ref="B416:G416" si="195">B507</f>
        <v>1</v>
      </c>
      <c r="C416" s="2">
        <f t="shared" si="195"/>
        <v>3</v>
      </c>
      <c r="D416" s="2">
        <f t="shared" si="195"/>
        <v>414</v>
      </c>
      <c r="E416" s="2">
        <f t="shared" si="195"/>
        <v>0</v>
      </c>
      <c r="F416" s="2" t="str">
        <f t="shared" si="195"/>
        <v>02-01-04</v>
      </c>
      <c r="G416" s="2" t="str">
        <f t="shared" si="195"/>
        <v>Строительство 2КЛ-0,4 кВ (ввод)</v>
      </c>
      <c r="H416" s="2"/>
      <c r="I416" s="2"/>
      <c r="J416" s="2"/>
      <c r="K416" s="2"/>
      <c r="L416" s="2"/>
      <c r="M416" s="2"/>
      <c r="N416" s="2"/>
      <c r="O416" s="2">
        <f t="shared" ref="O416:AT416" si="196">O507</f>
        <v>65249.05</v>
      </c>
      <c r="P416" s="2">
        <f t="shared" si="196"/>
        <v>57318.34</v>
      </c>
      <c r="Q416" s="2">
        <f t="shared" si="196"/>
        <v>90.23</v>
      </c>
      <c r="R416" s="2">
        <f t="shared" si="196"/>
        <v>46.8</v>
      </c>
      <c r="S416" s="2">
        <f t="shared" si="196"/>
        <v>7793.68</v>
      </c>
      <c r="T416" s="2">
        <f t="shared" si="196"/>
        <v>0</v>
      </c>
      <c r="U416" s="2">
        <f t="shared" si="196"/>
        <v>15.318759</v>
      </c>
      <c r="V416" s="2">
        <f t="shared" si="196"/>
        <v>7.7174000000000006E-2</v>
      </c>
      <c r="W416" s="2">
        <f t="shared" si="196"/>
        <v>0</v>
      </c>
      <c r="X416" s="2">
        <f t="shared" si="196"/>
        <v>7527.46</v>
      </c>
      <c r="Y416" s="2">
        <f t="shared" si="196"/>
        <v>3967.7</v>
      </c>
      <c r="Z416" s="2">
        <f t="shared" si="196"/>
        <v>0</v>
      </c>
      <c r="AA416" s="2">
        <f t="shared" si="196"/>
        <v>0</v>
      </c>
      <c r="AB416" s="2">
        <f t="shared" si="196"/>
        <v>0</v>
      </c>
      <c r="AC416" s="2">
        <f t="shared" si="196"/>
        <v>0</v>
      </c>
      <c r="AD416" s="2">
        <f t="shared" si="196"/>
        <v>0</v>
      </c>
      <c r="AE416" s="2">
        <f t="shared" si="196"/>
        <v>0</v>
      </c>
      <c r="AF416" s="2">
        <f t="shared" si="196"/>
        <v>0</v>
      </c>
      <c r="AG416" s="2">
        <f t="shared" si="196"/>
        <v>0</v>
      </c>
      <c r="AH416" s="2">
        <f t="shared" si="196"/>
        <v>0</v>
      </c>
      <c r="AI416" s="2">
        <f t="shared" si="196"/>
        <v>0</v>
      </c>
      <c r="AJ416" s="2">
        <f t="shared" si="196"/>
        <v>0</v>
      </c>
      <c r="AK416" s="2">
        <f t="shared" si="196"/>
        <v>0</v>
      </c>
      <c r="AL416" s="2">
        <f t="shared" si="196"/>
        <v>0</v>
      </c>
      <c r="AM416" s="2">
        <f t="shared" si="196"/>
        <v>0</v>
      </c>
      <c r="AN416" s="2">
        <f t="shared" si="196"/>
        <v>0</v>
      </c>
      <c r="AO416" s="2">
        <f t="shared" si="196"/>
        <v>0</v>
      </c>
      <c r="AP416" s="2">
        <f t="shared" si="196"/>
        <v>0</v>
      </c>
      <c r="AQ416" s="2">
        <f t="shared" si="196"/>
        <v>0</v>
      </c>
      <c r="AR416" s="2">
        <f t="shared" si="196"/>
        <v>76744.210000000006</v>
      </c>
      <c r="AS416" s="2">
        <f t="shared" si="196"/>
        <v>4569.04</v>
      </c>
      <c r="AT416" s="2">
        <f t="shared" si="196"/>
        <v>72175.17</v>
      </c>
      <c r="AU416" s="2">
        <f t="shared" ref="AU416:BZ416" si="197">AU507</f>
        <v>0</v>
      </c>
      <c r="AV416" s="2">
        <f t="shared" si="197"/>
        <v>57318.34</v>
      </c>
      <c r="AW416" s="2">
        <f t="shared" si="197"/>
        <v>57318.34</v>
      </c>
      <c r="AX416" s="2">
        <f t="shared" si="197"/>
        <v>0</v>
      </c>
      <c r="AY416" s="2">
        <f t="shared" si="197"/>
        <v>57318.34</v>
      </c>
      <c r="AZ416" s="2">
        <f t="shared" si="197"/>
        <v>0</v>
      </c>
      <c r="BA416" s="2">
        <f t="shared" si="197"/>
        <v>0</v>
      </c>
      <c r="BB416" s="2">
        <f t="shared" si="197"/>
        <v>0</v>
      </c>
      <c r="BC416" s="2">
        <f t="shared" si="197"/>
        <v>0</v>
      </c>
      <c r="BD416" s="2">
        <f t="shared" si="197"/>
        <v>0</v>
      </c>
      <c r="BE416" s="2">
        <f t="shared" si="197"/>
        <v>0</v>
      </c>
      <c r="BF416" s="2">
        <f t="shared" si="197"/>
        <v>0</v>
      </c>
      <c r="BG416" s="2">
        <f t="shared" si="197"/>
        <v>0</v>
      </c>
      <c r="BH416" s="2">
        <f t="shared" si="197"/>
        <v>0</v>
      </c>
      <c r="BI416" s="2">
        <f t="shared" si="197"/>
        <v>0</v>
      </c>
      <c r="BJ416" s="2">
        <f t="shared" si="197"/>
        <v>0</v>
      </c>
      <c r="BK416" s="2">
        <f t="shared" si="197"/>
        <v>0</v>
      </c>
      <c r="BL416" s="2">
        <f t="shared" si="197"/>
        <v>0</v>
      </c>
      <c r="BM416" s="2">
        <f t="shared" si="197"/>
        <v>0</v>
      </c>
      <c r="BN416" s="2">
        <f t="shared" si="197"/>
        <v>0</v>
      </c>
      <c r="BO416" s="2">
        <f t="shared" si="197"/>
        <v>0</v>
      </c>
      <c r="BP416" s="2">
        <f t="shared" si="197"/>
        <v>0</v>
      </c>
      <c r="BQ416" s="2">
        <f t="shared" si="197"/>
        <v>0</v>
      </c>
      <c r="BR416" s="2">
        <f t="shared" si="197"/>
        <v>0</v>
      </c>
      <c r="BS416" s="2">
        <f t="shared" si="197"/>
        <v>0</v>
      </c>
      <c r="BT416" s="2">
        <f t="shared" si="197"/>
        <v>0</v>
      </c>
      <c r="BU416" s="2">
        <f t="shared" si="197"/>
        <v>0</v>
      </c>
      <c r="BV416" s="2">
        <f t="shared" si="197"/>
        <v>0</v>
      </c>
      <c r="BW416" s="2">
        <f t="shared" si="197"/>
        <v>0</v>
      </c>
      <c r="BX416" s="2">
        <f t="shared" si="197"/>
        <v>0</v>
      </c>
      <c r="BY416" s="2">
        <f t="shared" si="197"/>
        <v>0</v>
      </c>
      <c r="BZ416" s="2">
        <f t="shared" si="197"/>
        <v>0</v>
      </c>
      <c r="CA416" s="2">
        <f t="shared" ref="CA416:DF416" si="198">CA507</f>
        <v>0</v>
      </c>
      <c r="CB416" s="2">
        <f t="shared" si="198"/>
        <v>0</v>
      </c>
      <c r="CC416" s="2">
        <f t="shared" si="198"/>
        <v>0</v>
      </c>
      <c r="CD416" s="2">
        <f t="shared" si="198"/>
        <v>0</v>
      </c>
      <c r="CE416" s="2">
        <f t="shared" si="198"/>
        <v>0</v>
      </c>
      <c r="CF416" s="2">
        <f t="shared" si="198"/>
        <v>0</v>
      </c>
      <c r="CG416" s="2">
        <f t="shared" si="198"/>
        <v>0</v>
      </c>
      <c r="CH416" s="2">
        <f t="shared" si="198"/>
        <v>0</v>
      </c>
      <c r="CI416" s="2">
        <f t="shared" si="198"/>
        <v>0</v>
      </c>
      <c r="CJ416" s="2">
        <f t="shared" si="198"/>
        <v>0</v>
      </c>
      <c r="CK416" s="2">
        <f t="shared" si="198"/>
        <v>0</v>
      </c>
      <c r="CL416" s="2">
        <f t="shared" si="198"/>
        <v>0</v>
      </c>
      <c r="CM416" s="2">
        <f t="shared" si="198"/>
        <v>0</v>
      </c>
      <c r="CN416" s="2">
        <f t="shared" si="198"/>
        <v>0</v>
      </c>
      <c r="CO416" s="2">
        <f t="shared" si="198"/>
        <v>0</v>
      </c>
      <c r="CP416" s="2">
        <f t="shared" si="198"/>
        <v>0</v>
      </c>
      <c r="CQ416" s="2">
        <f t="shared" si="198"/>
        <v>0</v>
      </c>
      <c r="CR416" s="2">
        <f t="shared" si="198"/>
        <v>0</v>
      </c>
      <c r="CS416" s="2">
        <f t="shared" si="198"/>
        <v>0</v>
      </c>
      <c r="CT416" s="2">
        <f t="shared" si="198"/>
        <v>0</v>
      </c>
      <c r="CU416" s="2">
        <f t="shared" si="198"/>
        <v>0</v>
      </c>
      <c r="CV416" s="2">
        <f t="shared" si="198"/>
        <v>0</v>
      </c>
      <c r="CW416" s="2">
        <f t="shared" si="198"/>
        <v>0</v>
      </c>
      <c r="CX416" s="2">
        <f t="shared" si="198"/>
        <v>0</v>
      </c>
      <c r="CY416" s="2">
        <f t="shared" si="198"/>
        <v>0</v>
      </c>
      <c r="CZ416" s="2">
        <f t="shared" si="198"/>
        <v>0</v>
      </c>
      <c r="DA416" s="2">
        <f t="shared" si="198"/>
        <v>0</v>
      </c>
      <c r="DB416" s="2">
        <f t="shared" si="198"/>
        <v>0</v>
      </c>
      <c r="DC416" s="2">
        <f t="shared" si="198"/>
        <v>0</v>
      </c>
      <c r="DD416" s="2">
        <f t="shared" si="198"/>
        <v>0</v>
      </c>
      <c r="DE416" s="2">
        <f t="shared" si="198"/>
        <v>0</v>
      </c>
      <c r="DF416" s="2">
        <f t="shared" si="198"/>
        <v>0</v>
      </c>
      <c r="DG416" s="3">
        <f t="shared" ref="DG416:EL416" si="199">DG507</f>
        <v>0</v>
      </c>
      <c r="DH416" s="3">
        <f t="shared" si="199"/>
        <v>0</v>
      </c>
      <c r="DI416" s="3">
        <f t="shared" si="199"/>
        <v>0</v>
      </c>
      <c r="DJ416" s="3">
        <f t="shared" si="199"/>
        <v>0</v>
      </c>
      <c r="DK416" s="3">
        <f t="shared" si="199"/>
        <v>0</v>
      </c>
      <c r="DL416" s="3">
        <f t="shared" si="199"/>
        <v>0</v>
      </c>
      <c r="DM416" s="3">
        <f t="shared" si="199"/>
        <v>0</v>
      </c>
      <c r="DN416" s="3">
        <f t="shared" si="199"/>
        <v>0</v>
      </c>
      <c r="DO416" s="3">
        <f t="shared" si="199"/>
        <v>0</v>
      </c>
      <c r="DP416" s="3">
        <f t="shared" si="199"/>
        <v>0</v>
      </c>
      <c r="DQ416" s="3">
        <f t="shared" si="199"/>
        <v>0</v>
      </c>
      <c r="DR416" s="3">
        <f t="shared" si="199"/>
        <v>0</v>
      </c>
      <c r="DS416" s="3">
        <f t="shared" si="199"/>
        <v>0</v>
      </c>
      <c r="DT416" s="3">
        <f t="shared" si="199"/>
        <v>0</v>
      </c>
      <c r="DU416" s="3">
        <f t="shared" si="199"/>
        <v>0</v>
      </c>
      <c r="DV416" s="3">
        <f t="shared" si="199"/>
        <v>0</v>
      </c>
      <c r="DW416" s="3">
        <f t="shared" si="199"/>
        <v>0</v>
      </c>
      <c r="DX416" s="3">
        <f t="shared" si="199"/>
        <v>0</v>
      </c>
      <c r="DY416" s="3">
        <f t="shared" si="199"/>
        <v>0</v>
      </c>
      <c r="DZ416" s="3">
        <f t="shared" si="199"/>
        <v>0</v>
      </c>
      <c r="EA416" s="3">
        <f t="shared" si="199"/>
        <v>0</v>
      </c>
      <c r="EB416" s="3">
        <f t="shared" si="199"/>
        <v>0</v>
      </c>
      <c r="EC416" s="3">
        <f t="shared" si="199"/>
        <v>0</v>
      </c>
      <c r="ED416" s="3">
        <f t="shared" si="199"/>
        <v>0</v>
      </c>
      <c r="EE416" s="3">
        <f t="shared" si="199"/>
        <v>0</v>
      </c>
      <c r="EF416" s="3">
        <f t="shared" si="199"/>
        <v>0</v>
      </c>
      <c r="EG416" s="3">
        <f t="shared" si="199"/>
        <v>0</v>
      </c>
      <c r="EH416" s="3">
        <f t="shared" si="199"/>
        <v>0</v>
      </c>
      <c r="EI416" s="3">
        <f t="shared" si="199"/>
        <v>0</v>
      </c>
      <c r="EJ416" s="3">
        <f t="shared" si="199"/>
        <v>0</v>
      </c>
      <c r="EK416" s="3">
        <f t="shared" si="199"/>
        <v>0</v>
      </c>
      <c r="EL416" s="3">
        <f t="shared" si="199"/>
        <v>0</v>
      </c>
      <c r="EM416" s="3">
        <f t="shared" ref="EM416:FR416" si="200">EM507</f>
        <v>0</v>
      </c>
      <c r="EN416" s="3">
        <f t="shared" si="200"/>
        <v>0</v>
      </c>
      <c r="EO416" s="3">
        <f t="shared" si="200"/>
        <v>0</v>
      </c>
      <c r="EP416" s="3">
        <f t="shared" si="200"/>
        <v>0</v>
      </c>
      <c r="EQ416" s="3">
        <f t="shared" si="200"/>
        <v>0</v>
      </c>
      <c r="ER416" s="3">
        <f t="shared" si="200"/>
        <v>0</v>
      </c>
      <c r="ES416" s="3">
        <f t="shared" si="200"/>
        <v>0</v>
      </c>
      <c r="ET416" s="3">
        <f t="shared" si="200"/>
        <v>0</v>
      </c>
      <c r="EU416" s="3">
        <f t="shared" si="200"/>
        <v>0</v>
      </c>
      <c r="EV416" s="3">
        <f t="shared" si="200"/>
        <v>0</v>
      </c>
      <c r="EW416" s="3">
        <f t="shared" si="200"/>
        <v>0</v>
      </c>
      <c r="EX416" s="3">
        <f t="shared" si="200"/>
        <v>0</v>
      </c>
      <c r="EY416" s="3">
        <f t="shared" si="200"/>
        <v>0</v>
      </c>
      <c r="EZ416" s="3">
        <f t="shared" si="200"/>
        <v>0</v>
      </c>
      <c r="FA416" s="3">
        <f t="shared" si="200"/>
        <v>0</v>
      </c>
      <c r="FB416" s="3">
        <f t="shared" si="200"/>
        <v>0</v>
      </c>
      <c r="FC416" s="3">
        <f t="shared" si="200"/>
        <v>0</v>
      </c>
      <c r="FD416" s="3">
        <f t="shared" si="200"/>
        <v>0</v>
      </c>
      <c r="FE416" s="3">
        <f t="shared" si="200"/>
        <v>0</v>
      </c>
      <c r="FF416" s="3">
        <f t="shared" si="200"/>
        <v>0</v>
      </c>
      <c r="FG416" s="3">
        <f t="shared" si="200"/>
        <v>0</v>
      </c>
      <c r="FH416" s="3">
        <f t="shared" si="200"/>
        <v>0</v>
      </c>
      <c r="FI416" s="3">
        <f t="shared" si="200"/>
        <v>0</v>
      </c>
      <c r="FJ416" s="3">
        <f t="shared" si="200"/>
        <v>0</v>
      </c>
      <c r="FK416" s="3">
        <f t="shared" si="200"/>
        <v>0</v>
      </c>
      <c r="FL416" s="3">
        <f t="shared" si="200"/>
        <v>0</v>
      </c>
      <c r="FM416" s="3">
        <f t="shared" si="200"/>
        <v>0</v>
      </c>
      <c r="FN416" s="3">
        <f t="shared" si="200"/>
        <v>0</v>
      </c>
      <c r="FO416" s="3">
        <f t="shared" si="200"/>
        <v>0</v>
      </c>
      <c r="FP416" s="3">
        <f t="shared" si="200"/>
        <v>0</v>
      </c>
      <c r="FQ416" s="3">
        <f t="shared" si="200"/>
        <v>0</v>
      </c>
      <c r="FR416" s="3">
        <f t="shared" si="200"/>
        <v>0</v>
      </c>
      <c r="FS416" s="3">
        <f t="shared" ref="FS416:GX416" si="201">FS507</f>
        <v>0</v>
      </c>
      <c r="FT416" s="3">
        <f t="shared" si="201"/>
        <v>0</v>
      </c>
      <c r="FU416" s="3">
        <f t="shared" si="201"/>
        <v>0</v>
      </c>
      <c r="FV416" s="3">
        <f t="shared" si="201"/>
        <v>0</v>
      </c>
      <c r="FW416" s="3">
        <f t="shared" si="201"/>
        <v>0</v>
      </c>
      <c r="FX416" s="3">
        <f t="shared" si="201"/>
        <v>0</v>
      </c>
      <c r="FY416" s="3">
        <f t="shared" si="201"/>
        <v>0</v>
      </c>
      <c r="FZ416" s="3">
        <f t="shared" si="201"/>
        <v>0</v>
      </c>
      <c r="GA416" s="3">
        <f t="shared" si="201"/>
        <v>0</v>
      </c>
      <c r="GB416" s="3">
        <f t="shared" si="201"/>
        <v>0</v>
      </c>
      <c r="GC416" s="3">
        <f t="shared" si="201"/>
        <v>0</v>
      </c>
      <c r="GD416" s="3">
        <f t="shared" si="201"/>
        <v>0</v>
      </c>
      <c r="GE416" s="3">
        <f t="shared" si="201"/>
        <v>0</v>
      </c>
      <c r="GF416" s="3">
        <f t="shared" si="201"/>
        <v>0</v>
      </c>
      <c r="GG416" s="3">
        <f t="shared" si="201"/>
        <v>0</v>
      </c>
      <c r="GH416" s="3">
        <f t="shared" si="201"/>
        <v>0</v>
      </c>
      <c r="GI416" s="3">
        <f t="shared" si="201"/>
        <v>0</v>
      </c>
      <c r="GJ416" s="3">
        <f t="shared" si="201"/>
        <v>0</v>
      </c>
      <c r="GK416" s="3">
        <f t="shared" si="201"/>
        <v>0</v>
      </c>
      <c r="GL416" s="3">
        <f t="shared" si="201"/>
        <v>0</v>
      </c>
      <c r="GM416" s="3">
        <f t="shared" si="201"/>
        <v>0</v>
      </c>
      <c r="GN416" s="3">
        <f t="shared" si="201"/>
        <v>0</v>
      </c>
      <c r="GO416" s="3">
        <f t="shared" si="201"/>
        <v>0</v>
      </c>
      <c r="GP416" s="3">
        <f t="shared" si="201"/>
        <v>0</v>
      </c>
      <c r="GQ416" s="3">
        <f t="shared" si="201"/>
        <v>0</v>
      </c>
      <c r="GR416" s="3">
        <f t="shared" si="201"/>
        <v>0</v>
      </c>
      <c r="GS416" s="3">
        <f t="shared" si="201"/>
        <v>0</v>
      </c>
      <c r="GT416" s="3">
        <f t="shared" si="201"/>
        <v>0</v>
      </c>
      <c r="GU416" s="3">
        <f t="shared" si="201"/>
        <v>0</v>
      </c>
      <c r="GV416" s="3">
        <f t="shared" si="201"/>
        <v>0</v>
      </c>
      <c r="GW416" s="3">
        <f t="shared" si="201"/>
        <v>0</v>
      </c>
      <c r="GX416" s="3">
        <f t="shared" si="201"/>
        <v>0</v>
      </c>
    </row>
    <row r="418" spans="1:245" x14ac:dyDescent="0.2">
      <c r="A418" s="1">
        <v>4</v>
      </c>
      <c r="B418" s="1">
        <v>1</v>
      </c>
      <c r="C418" s="1"/>
      <c r="D418" s="1">
        <f>ROW(A436)</f>
        <v>436</v>
      </c>
      <c r="E418" s="1"/>
      <c r="F418" s="1" t="s">
        <v>15</v>
      </c>
      <c r="G418" s="1" t="s">
        <v>312</v>
      </c>
      <c r="H418" s="1" t="s">
        <v>3</v>
      </c>
      <c r="I418" s="1">
        <v>0</v>
      </c>
      <c r="J418" s="1"/>
      <c r="K418" s="1">
        <v>0</v>
      </c>
      <c r="L418" s="1"/>
      <c r="M418" s="1" t="s">
        <v>3</v>
      </c>
      <c r="N418" s="1"/>
      <c r="O418" s="1"/>
      <c r="P418" s="1"/>
      <c r="Q418" s="1"/>
      <c r="R418" s="1"/>
      <c r="S418" s="1">
        <v>0</v>
      </c>
      <c r="T418" s="1"/>
      <c r="U418" s="1" t="s">
        <v>3</v>
      </c>
      <c r="V418" s="1">
        <v>0</v>
      </c>
      <c r="W418" s="1"/>
      <c r="X418" s="1"/>
      <c r="Y418" s="1"/>
      <c r="Z418" s="1"/>
      <c r="AA418" s="1"/>
      <c r="AB418" s="1" t="s">
        <v>3</v>
      </c>
      <c r="AC418" s="1" t="s">
        <v>3</v>
      </c>
      <c r="AD418" s="1" t="s">
        <v>3</v>
      </c>
      <c r="AE418" s="1" t="s">
        <v>3</v>
      </c>
      <c r="AF418" s="1" t="s">
        <v>3</v>
      </c>
      <c r="AG418" s="1" t="s">
        <v>3</v>
      </c>
      <c r="AH418" s="1"/>
      <c r="AI418" s="1"/>
      <c r="AJ418" s="1"/>
      <c r="AK418" s="1"/>
      <c r="AL418" s="1"/>
      <c r="AM418" s="1"/>
      <c r="AN418" s="1"/>
      <c r="AO418" s="1"/>
      <c r="AP418" s="1" t="s">
        <v>3</v>
      </c>
      <c r="AQ418" s="1" t="s">
        <v>3</v>
      </c>
      <c r="AR418" s="1" t="s">
        <v>3</v>
      </c>
      <c r="AS418" s="1"/>
      <c r="AT418" s="1"/>
      <c r="AU418" s="1"/>
      <c r="AV418" s="1"/>
      <c r="AW418" s="1"/>
      <c r="AX418" s="1"/>
      <c r="AY418" s="1"/>
      <c r="AZ418" s="1" t="s">
        <v>3</v>
      </c>
      <c r="BA418" s="1"/>
      <c r="BB418" s="1" t="s">
        <v>3</v>
      </c>
      <c r="BC418" s="1" t="s">
        <v>3</v>
      </c>
      <c r="BD418" s="1" t="s">
        <v>3</v>
      </c>
      <c r="BE418" s="1" t="s">
        <v>3</v>
      </c>
      <c r="BF418" s="1" t="s">
        <v>3</v>
      </c>
      <c r="BG418" s="1" t="s">
        <v>3</v>
      </c>
      <c r="BH418" s="1" t="s">
        <v>3</v>
      </c>
      <c r="BI418" s="1" t="s">
        <v>3</v>
      </c>
      <c r="BJ418" s="1" t="s">
        <v>3</v>
      </c>
      <c r="BK418" s="1" t="s">
        <v>3</v>
      </c>
      <c r="BL418" s="1" t="s">
        <v>3</v>
      </c>
      <c r="BM418" s="1" t="s">
        <v>3</v>
      </c>
      <c r="BN418" s="1" t="s">
        <v>3</v>
      </c>
      <c r="BO418" s="1" t="s">
        <v>3</v>
      </c>
      <c r="BP418" s="1" t="s">
        <v>3</v>
      </c>
      <c r="BQ418" s="1"/>
      <c r="BR418" s="1"/>
      <c r="BS418" s="1"/>
      <c r="BT418" s="1"/>
      <c r="BU418" s="1"/>
      <c r="BV418" s="1"/>
      <c r="BW418" s="1"/>
      <c r="BX418" s="1">
        <v>0</v>
      </c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>
        <v>0</v>
      </c>
    </row>
    <row r="420" spans="1:245" x14ac:dyDescent="0.2">
      <c r="A420" s="2">
        <v>52</v>
      </c>
      <c r="B420" s="2">
        <f t="shared" ref="B420:G420" si="202">B436</f>
        <v>1</v>
      </c>
      <c r="C420" s="2">
        <f t="shared" si="202"/>
        <v>4</v>
      </c>
      <c r="D420" s="2">
        <f t="shared" si="202"/>
        <v>418</v>
      </c>
      <c r="E420" s="2">
        <f t="shared" si="202"/>
        <v>0</v>
      </c>
      <c r="F420" s="2" t="str">
        <f t="shared" si="202"/>
        <v>Новый раздел</v>
      </c>
      <c r="G420" s="2" t="str">
        <f t="shared" si="202"/>
        <v>Строительство КЛ-0,4 (ввода)</v>
      </c>
      <c r="H420" s="2"/>
      <c r="I420" s="2"/>
      <c r="J420" s="2"/>
      <c r="K420" s="2"/>
      <c r="L420" s="2"/>
      <c r="M420" s="2"/>
      <c r="N420" s="2"/>
      <c r="O420" s="2">
        <f t="shared" ref="O420:AT420" si="203">O436</f>
        <v>10512.75</v>
      </c>
      <c r="P420" s="2">
        <f t="shared" si="203"/>
        <v>2582.04</v>
      </c>
      <c r="Q420" s="2">
        <f t="shared" si="203"/>
        <v>90.23</v>
      </c>
      <c r="R420" s="2">
        <f t="shared" si="203"/>
        <v>46.8</v>
      </c>
      <c r="S420" s="2">
        <f t="shared" si="203"/>
        <v>7793.68</v>
      </c>
      <c r="T420" s="2">
        <f t="shared" si="203"/>
        <v>0</v>
      </c>
      <c r="U420" s="2">
        <f t="shared" si="203"/>
        <v>15.318759</v>
      </c>
      <c r="V420" s="2">
        <f t="shared" si="203"/>
        <v>7.7174000000000006E-2</v>
      </c>
      <c r="W420" s="2">
        <f t="shared" si="203"/>
        <v>0</v>
      </c>
      <c r="X420" s="2">
        <f t="shared" si="203"/>
        <v>7527.46</v>
      </c>
      <c r="Y420" s="2">
        <f t="shared" si="203"/>
        <v>3967.7</v>
      </c>
      <c r="Z420" s="2">
        <f t="shared" si="203"/>
        <v>0</v>
      </c>
      <c r="AA420" s="2">
        <f t="shared" si="203"/>
        <v>0</v>
      </c>
      <c r="AB420" s="2">
        <f t="shared" si="203"/>
        <v>10512.75</v>
      </c>
      <c r="AC420" s="2">
        <f t="shared" si="203"/>
        <v>2582.04</v>
      </c>
      <c r="AD420" s="2">
        <f t="shared" si="203"/>
        <v>90.23</v>
      </c>
      <c r="AE420" s="2">
        <f t="shared" si="203"/>
        <v>46.8</v>
      </c>
      <c r="AF420" s="2">
        <f t="shared" si="203"/>
        <v>7793.68</v>
      </c>
      <c r="AG420" s="2">
        <f t="shared" si="203"/>
        <v>0</v>
      </c>
      <c r="AH420" s="2">
        <f t="shared" si="203"/>
        <v>15.318759</v>
      </c>
      <c r="AI420" s="2">
        <f t="shared" si="203"/>
        <v>7.7174000000000006E-2</v>
      </c>
      <c r="AJ420" s="2">
        <f t="shared" si="203"/>
        <v>0</v>
      </c>
      <c r="AK420" s="2">
        <f t="shared" si="203"/>
        <v>7527.46</v>
      </c>
      <c r="AL420" s="2">
        <f t="shared" si="203"/>
        <v>3967.7</v>
      </c>
      <c r="AM420" s="2">
        <f t="shared" si="203"/>
        <v>0</v>
      </c>
      <c r="AN420" s="2">
        <f t="shared" si="203"/>
        <v>0</v>
      </c>
      <c r="AO420" s="2">
        <f t="shared" si="203"/>
        <v>0</v>
      </c>
      <c r="AP420" s="2">
        <f t="shared" si="203"/>
        <v>0</v>
      </c>
      <c r="AQ420" s="2">
        <f t="shared" si="203"/>
        <v>0</v>
      </c>
      <c r="AR420" s="2">
        <f t="shared" si="203"/>
        <v>22007.91</v>
      </c>
      <c r="AS420" s="2">
        <f t="shared" si="203"/>
        <v>3394.44</v>
      </c>
      <c r="AT420" s="2">
        <f t="shared" si="203"/>
        <v>18613.47</v>
      </c>
      <c r="AU420" s="2">
        <f t="shared" ref="AU420:BZ420" si="204">AU436</f>
        <v>0</v>
      </c>
      <c r="AV420" s="2">
        <f t="shared" si="204"/>
        <v>2582.04</v>
      </c>
      <c r="AW420" s="2">
        <f t="shared" si="204"/>
        <v>2582.04</v>
      </c>
      <c r="AX420" s="2">
        <f t="shared" si="204"/>
        <v>0</v>
      </c>
      <c r="AY420" s="2">
        <f t="shared" si="204"/>
        <v>2582.04</v>
      </c>
      <c r="AZ420" s="2">
        <f t="shared" si="204"/>
        <v>0</v>
      </c>
      <c r="BA420" s="2">
        <f t="shared" si="204"/>
        <v>0</v>
      </c>
      <c r="BB420" s="2">
        <f t="shared" si="204"/>
        <v>0</v>
      </c>
      <c r="BC420" s="2">
        <f t="shared" si="204"/>
        <v>0</v>
      </c>
      <c r="BD420" s="2">
        <f t="shared" si="204"/>
        <v>0</v>
      </c>
      <c r="BE420" s="2">
        <f t="shared" si="204"/>
        <v>0</v>
      </c>
      <c r="BF420" s="2">
        <f t="shared" si="204"/>
        <v>0</v>
      </c>
      <c r="BG420" s="2">
        <f t="shared" si="204"/>
        <v>0</v>
      </c>
      <c r="BH420" s="2">
        <f t="shared" si="204"/>
        <v>0</v>
      </c>
      <c r="BI420" s="2">
        <f t="shared" si="204"/>
        <v>0</v>
      </c>
      <c r="BJ420" s="2">
        <f t="shared" si="204"/>
        <v>0</v>
      </c>
      <c r="BK420" s="2">
        <f t="shared" si="204"/>
        <v>0</v>
      </c>
      <c r="BL420" s="2">
        <f t="shared" si="204"/>
        <v>0</v>
      </c>
      <c r="BM420" s="2">
        <f t="shared" si="204"/>
        <v>0</v>
      </c>
      <c r="BN420" s="2">
        <f t="shared" si="204"/>
        <v>0</v>
      </c>
      <c r="BO420" s="2">
        <f t="shared" si="204"/>
        <v>0</v>
      </c>
      <c r="BP420" s="2">
        <f t="shared" si="204"/>
        <v>0</v>
      </c>
      <c r="BQ420" s="2">
        <f t="shared" si="204"/>
        <v>0</v>
      </c>
      <c r="BR420" s="2">
        <f t="shared" si="204"/>
        <v>0</v>
      </c>
      <c r="BS420" s="2">
        <f t="shared" si="204"/>
        <v>0</v>
      </c>
      <c r="BT420" s="2">
        <f t="shared" si="204"/>
        <v>0</v>
      </c>
      <c r="BU420" s="2">
        <f t="shared" si="204"/>
        <v>0</v>
      </c>
      <c r="BV420" s="2">
        <f t="shared" si="204"/>
        <v>0</v>
      </c>
      <c r="BW420" s="2">
        <f t="shared" si="204"/>
        <v>0</v>
      </c>
      <c r="BX420" s="2">
        <f t="shared" si="204"/>
        <v>0</v>
      </c>
      <c r="BY420" s="2">
        <f t="shared" si="204"/>
        <v>0</v>
      </c>
      <c r="BZ420" s="2">
        <f t="shared" si="204"/>
        <v>0</v>
      </c>
      <c r="CA420" s="2">
        <f t="shared" ref="CA420:DF420" si="205">CA436</f>
        <v>22007.91</v>
      </c>
      <c r="CB420" s="2">
        <f t="shared" si="205"/>
        <v>3394.44</v>
      </c>
      <c r="CC420" s="2">
        <f t="shared" si="205"/>
        <v>18613.47</v>
      </c>
      <c r="CD420" s="2">
        <f t="shared" si="205"/>
        <v>0</v>
      </c>
      <c r="CE420" s="2">
        <f t="shared" si="205"/>
        <v>2582.04</v>
      </c>
      <c r="CF420" s="2">
        <f t="shared" si="205"/>
        <v>2582.04</v>
      </c>
      <c r="CG420" s="2">
        <f t="shared" si="205"/>
        <v>0</v>
      </c>
      <c r="CH420" s="2">
        <f t="shared" si="205"/>
        <v>2582.04</v>
      </c>
      <c r="CI420" s="2">
        <f t="shared" si="205"/>
        <v>0</v>
      </c>
      <c r="CJ420" s="2">
        <f t="shared" si="205"/>
        <v>0</v>
      </c>
      <c r="CK420" s="2">
        <f t="shared" si="205"/>
        <v>0</v>
      </c>
      <c r="CL420" s="2">
        <f t="shared" si="205"/>
        <v>0</v>
      </c>
      <c r="CM420" s="2">
        <f t="shared" si="205"/>
        <v>0</v>
      </c>
      <c r="CN420" s="2">
        <f t="shared" si="205"/>
        <v>0</v>
      </c>
      <c r="CO420" s="2">
        <f t="shared" si="205"/>
        <v>0</v>
      </c>
      <c r="CP420" s="2">
        <f t="shared" si="205"/>
        <v>0</v>
      </c>
      <c r="CQ420" s="2">
        <f t="shared" si="205"/>
        <v>0</v>
      </c>
      <c r="CR420" s="2">
        <f t="shared" si="205"/>
        <v>0</v>
      </c>
      <c r="CS420" s="2">
        <f t="shared" si="205"/>
        <v>0</v>
      </c>
      <c r="CT420" s="2">
        <f t="shared" si="205"/>
        <v>0</v>
      </c>
      <c r="CU420" s="2">
        <f t="shared" si="205"/>
        <v>0</v>
      </c>
      <c r="CV420" s="2">
        <f t="shared" si="205"/>
        <v>0</v>
      </c>
      <c r="CW420" s="2">
        <f t="shared" si="205"/>
        <v>0</v>
      </c>
      <c r="CX420" s="2">
        <f t="shared" si="205"/>
        <v>0</v>
      </c>
      <c r="CY420" s="2">
        <f t="shared" si="205"/>
        <v>0</v>
      </c>
      <c r="CZ420" s="2">
        <f t="shared" si="205"/>
        <v>0</v>
      </c>
      <c r="DA420" s="2">
        <f t="shared" si="205"/>
        <v>0</v>
      </c>
      <c r="DB420" s="2">
        <f t="shared" si="205"/>
        <v>0</v>
      </c>
      <c r="DC420" s="2">
        <f t="shared" si="205"/>
        <v>0</v>
      </c>
      <c r="DD420" s="2">
        <f t="shared" si="205"/>
        <v>0</v>
      </c>
      <c r="DE420" s="2">
        <f t="shared" si="205"/>
        <v>0</v>
      </c>
      <c r="DF420" s="2">
        <f t="shared" si="205"/>
        <v>0</v>
      </c>
      <c r="DG420" s="3">
        <f t="shared" ref="DG420:EL420" si="206">DG436</f>
        <v>0</v>
      </c>
      <c r="DH420" s="3">
        <f t="shared" si="206"/>
        <v>0</v>
      </c>
      <c r="DI420" s="3">
        <f t="shared" si="206"/>
        <v>0</v>
      </c>
      <c r="DJ420" s="3">
        <f t="shared" si="206"/>
        <v>0</v>
      </c>
      <c r="DK420" s="3">
        <f t="shared" si="206"/>
        <v>0</v>
      </c>
      <c r="DL420" s="3">
        <f t="shared" si="206"/>
        <v>0</v>
      </c>
      <c r="DM420" s="3">
        <f t="shared" si="206"/>
        <v>0</v>
      </c>
      <c r="DN420" s="3">
        <f t="shared" si="206"/>
        <v>0</v>
      </c>
      <c r="DO420" s="3">
        <f t="shared" si="206"/>
        <v>0</v>
      </c>
      <c r="DP420" s="3">
        <f t="shared" si="206"/>
        <v>0</v>
      </c>
      <c r="DQ420" s="3">
        <f t="shared" si="206"/>
        <v>0</v>
      </c>
      <c r="DR420" s="3">
        <f t="shared" si="206"/>
        <v>0</v>
      </c>
      <c r="DS420" s="3">
        <f t="shared" si="206"/>
        <v>0</v>
      </c>
      <c r="DT420" s="3">
        <f t="shared" si="206"/>
        <v>0</v>
      </c>
      <c r="DU420" s="3">
        <f t="shared" si="206"/>
        <v>0</v>
      </c>
      <c r="DV420" s="3">
        <f t="shared" si="206"/>
        <v>0</v>
      </c>
      <c r="DW420" s="3">
        <f t="shared" si="206"/>
        <v>0</v>
      </c>
      <c r="DX420" s="3">
        <f t="shared" si="206"/>
        <v>0</v>
      </c>
      <c r="DY420" s="3">
        <f t="shared" si="206"/>
        <v>0</v>
      </c>
      <c r="DZ420" s="3">
        <f t="shared" si="206"/>
        <v>0</v>
      </c>
      <c r="EA420" s="3">
        <f t="shared" si="206"/>
        <v>0</v>
      </c>
      <c r="EB420" s="3">
        <f t="shared" si="206"/>
        <v>0</v>
      </c>
      <c r="EC420" s="3">
        <f t="shared" si="206"/>
        <v>0</v>
      </c>
      <c r="ED420" s="3">
        <f t="shared" si="206"/>
        <v>0</v>
      </c>
      <c r="EE420" s="3">
        <f t="shared" si="206"/>
        <v>0</v>
      </c>
      <c r="EF420" s="3">
        <f t="shared" si="206"/>
        <v>0</v>
      </c>
      <c r="EG420" s="3">
        <f t="shared" si="206"/>
        <v>0</v>
      </c>
      <c r="EH420" s="3">
        <f t="shared" si="206"/>
        <v>0</v>
      </c>
      <c r="EI420" s="3">
        <f t="shared" si="206"/>
        <v>0</v>
      </c>
      <c r="EJ420" s="3">
        <f t="shared" si="206"/>
        <v>0</v>
      </c>
      <c r="EK420" s="3">
        <f t="shared" si="206"/>
        <v>0</v>
      </c>
      <c r="EL420" s="3">
        <f t="shared" si="206"/>
        <v>0</v>
      </c>
      <c r="EM420" s="3">
        <f t="shared" ref="EM420:FR420" si="207">EM436</f>
        <v>0</v>
      </c>
      <c r="EN420" s="3">
        <f t="shared" si="207"/>
        <v>0</v>
      </c>
      <c r="EO420" s="3">
        <f t="shared" si="207"/>
        <v>0</v>
      </c>
      <c r="EP420" s="3">
        <f t="shared" si="207"/>
        <v>0</v>
      </c>
      <c r="EQ420" s="3">
        <f t="shared" si="207"/>
        <v>0</v>
      </c>
      <c r="ER420" s="3">
        <f t="shared" si="207"/>
        <v>0</v>
      </c>
      <c r="ES420" s="3">
        <f t="shared" si="207"/>
        <v>0</v>
      </c>
      <c r="ET420" s="3">
        <f t="shared" si="207"/>
        <v>0</v>
      </c>
      <c r="EU420" s="3">
        <f t="shared" si="207"/>
        <v>0</v>
      </c>
      <c r="EV420" s="3">
        <f t="shared" si="207"/>
        <v>0</v>
      </c>
      <c r="EW420" s="3">
        <f t="shared" si="207"/>
        <v>0</v>
      </c>
      <c r="EX420" s="3">
        <f t="shared" si="207"/>
        <v>0</v>
      </c>
      <c r="EY420" s="3">
        <f t="shared" si="207"/>
        <v>0</v>
      </c>
      <c r="EZ420" s="3">
        <f t="shared" si="207"/>
        <v>0</v>
      </c>
      <c r="FA420" s="3">
        <f t="shared" si="207"/>
        <v>0</v>
      </c>
      <c r="FB420" s="3">
        <f t="shared" si="207"/>
        <v>0</v>
      </c>
      <c r="FC420" s="3">
        <f t="shared" si="207"/>
        <v>0</v>
      </c>
      <c r="FD420" s="3">
        <f t="shared" si="207"/>
        <v>0</v>
      </c>
      <c r="FE420" s="3">
        <f t="shared" si="207"/>
        <v>0</v>
      </c>
      <c r="FF420" s="3">
        <f t="shared" si="207"/>
        <v>0</v>
      </c>
      <c r="FG420" s="3">
        <f t="shared" si="207"/>
        <v>0</v>
      </c>
      <c r="FH420" s="3">
        <f t="shared" si="207"/>
        <v>0</v>
      </c>
      <c r="FI420" s="3">
        <f t="shared" si="207"/>
        <v>0</v>
      </c>
      <c r="FJ420" s="3">
        <f t="shared" si="207"/>
        <v>0</v>
      </c>
      <c r="FK420" s="3">
        <f t="shared" si="207"/>
        <v>0</v>
      </c>
      <c r="FL420" s="3">
        <f t="shared" si="207"/>
        <v>0</v>
      </c>
      <c r="FM420" s="3">
        <f t="shared" si="207"/>
        <v>0</v>
      </c>
      <c r="FN420" s="3">
        <f t="shared" si="207"/>
        <v>0</v>
      </c>
      <c r="FO420" s="3">
        <f t="shared" si="207"/>
        <v>0</v>
      </c>
      <c r="FP420" s="3">
        <f t="shared" si="207"/>
        <v>0</v>
      </c>
      <c r="FQ420" s="3">
        <f t="shared" si="207"/>
        <v>0</v>
      </c>
      <c r="FR420" s="3">
        <f t="shared" si="207"/>
        <v>0</v>
      </c>
      <c r="FS420" s="3">
        <f t="shared" ref="FS420:GX420" si="208">FS436</f>
        <v>0</v>
      </c>
      <c r="FT420" s="3">
        <f t="shared" si="208"/>
        <v>0</v>
      </c>
      <c r="FU420" s="3">
        <f t="shared" si="208"/>
        <v>0</v>
      </c>
      <c r="FV420" s="3">
        <f t="shared" si="208"/>
        <v>0</v>
      </c>
      <c r="FW420" s="3">
        <f t="shared" si="208"/>
        <v>0</v>
      </c>
      <c r="FX420" s="3">
        <f t="shared" si="208"/>
        <v>0</v>
      </c>
      <c r="FY420" s="3">
        <f t="shared" si="208"/>
        <v>0</v>
      </c>
      <c r="FZ420" s="3">
        <f t="shared" si="208"/>
        <v>0</v>
      </c>
      <c r="GA420" s="3">
        <f t="shared" si="208"/>
        <v>0</v>
      </c>
      <c r="GB420" s="3">
        <f t="shared" si="208"/>
        <v>0</v>
      </c>
      <c r="GC420" s="3">
        <f t="shared" si="208"/>
        <v>0</v>
      </c>
      <c r="GD420" s="3">
        <f t="shared" si="208"/>
        <v>0</v>
      </c>
      <c r="GE420" s="3">
        <f t="shared" si="208"/>
        <v>0</v>
      </c>
      <c r="GF420" s="3">
        <f t="shared" si="208"/>
        <v>0</v>
      </c>
      <c r="GG420" s="3">
        <f t="shared" si="208"/>
        <v>0</v>
      </c>
      <c r="GH420" s="3">
        <f t="shared" si="208"/>
        <v>0</v>
      </c>
      <c r="GI420" s="3">
        <f t="shared" si="208"/>
        <v>0</v>
      </c>
      <c r="GJ420" s="3">
        <f t="shared" si="208"/>
        <v>0</v>
      </c>
      <c r="GK420" s="3">
        <f t="shared" si="208"/>
        <v>0</v>
      </c>
      <c r="GL420" s="3">
        <f t="shared" si="208"/>
        <v>0</v>
      </c>
      <c r="GM420" s="3">
        <f t="shared" si="208"/>
        <v>0</v>
      </c>
      <c r="GN420" s="3">
        <f t="shared" si="208"/>
        <v>0</v>
      </c>
      <c r="GO420" s="3">
        <f t="shared" si="208"/>
        <v>0</v>
      </c>
      <c r="GP420" s="3">
        <f t="shared" si="208"/>
        <v>0</v>
      </c>
      <c r="GQ420" s="3">
        <f t="shared" si="208"/>
        <v>0</v>
      </c>
      <c r="GR420" s="3">
        <f t="shared" si="208"/>
        <v>0</v>
      </c>
      <c r="GS420" s="3">
        <f t="shared" si="208"/>
        <v>0</v>
      </c>
      <c r="GT420" s="3">
        <f t="shared" si="208"/>
        <v>0</v>
      </c>
      <c r="GU420" s="3">
        <f t="shared" si="208"/>
        <v>0</v>
      </c>
      <c r="GV420" s="3">
        <f t="shared" si="208"/>
        <v>0</v>
      </c>
      <c r="GW420" s="3">
        <f t="shared" si="208"/>
        <v>0</v>
      </c>
      <c r="GX420" s="3">
        <f t="shared" si="208"/>
        <v>0</v>
      </c>
    </row>
    <row r="422" spans="1:245" x14ac:dyDescent="0.2">
      <c r="A422">
        <v>17</v>
      </c>
      <c r="B422">
        <v>1</v>
      </c>
      <c r="C422">
        <f>ROW(SmtRes!A158)</f>
        <v>158</v>
      </c>
      <c r="D422">
        <f>ROW(EtalonRes!A155)</f>
        <v>155</v>
      </c>
      <c r="E422" t="s">
        <v>17</v>
      </c>
      <c r="F422" t="s">
        <v>313</v>
      </c>
      <c r="G422" t="s">
        <v>314</v>
      </c>
      <c r="H422" t="s">
        <v>50</v>
      </c>
      <c r="I422">
        <f>ROUND(14/100,7)</f>
        <v>0.14000000000000001</v>
      </c>
      <c r="J422">
        <v>0</v>
      </c>
      <c r="K422">
        <f>ROUND(14/100,7)</f>
        <v>0.14000000000000001</v>
      </c>
      <c r="O422">
        <f>ROUND(CP422,2)</f>
        <v>1236.96</v>
      </c>
      <c r="P422">
        <f>SUMIF(SmtRes!AQ148:'SmtRes'!AQ158,"=1",SmtRes!DF148:'SmtRes'!DF158)</f>
        <v>67.17</v>
      </c>
      <c r="Q422">
        <f>SUMIF(SmtRes!AQ148:'SmtRes'!AQ158,"=1",SmtRes!DG148:'SmtRes'!DG158)</f>
        <v>65.19</v>
      </c>
      <c r="R422">
        <f>SUMIF(SmtRes!AQ148:'SmtRes'!AQ158,"=1",SmtRes!DH148:'SmtRes'!DH158)</f>
        <v>34.299999999999997</v>
      </c>
      <c r="S422">
        <f>SUMIF(SmtRes!AQ148:'SmtRes'!AQ158,"=1",SmtRes!DI148:'SmtRes'!DI158)</f>
        <v>1070.3</v>
      </c>
      <c r="T422">
        <f t="shared" ref="T422:T434" si="209">ROUND(CU422*I422,2)</f>
        <v>0</v>
      </c>
      <c r="U422">
        <f>SUMIF(SmtRes!AQ148:'SmtRes'!AQ158,"=1",SmtRes!CV148:'SmtRes'!CV158)</f>
        <v>2.0943999999999998</v>
      </c>
      <c r="V422">
        <f>SUMIF(SmtRes!AQ148:'SmtRes'!AQ158,"=1",SmtRes!CW148:'SmtRes'!CW158)</f>
        <v>5.6000000000000001E-2</v>
      </c>
      <c r="W422">
        <f t="shared" ref="W422:W434" si="210">ROUND(CX422*I422,2)</f>
        <v>0</v>
      </c>
      <c r="X422">
        <f t="shared" ref="X422:X434" si="211">ROUND(CY422,2)</f>
        <v>1071.46</v>
      </c>
      <c r="Y422">
        <f t="shared" ref="Y422:Y434" si="212">ROUND(CZ422,2)</f>
        <v>563.35</v>
      </c>
      <c r="AA422">
        <v>43524653</v>
      </c>
      <c r="AB422">
        <f t="shared" ref="AB422:AB434" si="213">ROUND((AC422+AD422+AF422),6)</f>
        <v>8410.0739159999994</v>
      </c>
      <c r="AC422">
        <f>ROUND((SUM(SmtRes!BQ148:'SmtRes'!BQ158)),6)</f>
        <v>312.47011600000002</v>
      </c>
      <c r="AD422">
        <f>ROUND((((SUM(SmtRes!BR148:'SmtRes'!BR158))-(SUM(SmtRes!BS148:'SmtRes'!BS158)))+AE422),6)</f>
        <v>452.59500000000003</v>
      </c>
      <c r="AE422">
        <f>ROUND((SUM(SmtRes!BS148:'SmtRes'!BS158)),6)</f>
        <v>244.982</v>
      </c>
      <c r="AF422">
        <f>ROUND((SUM(SmtRes!BT148:'SmtRes'!BT158)),6)</f>
        <v>7645.0087999999996</v>
      </c>
      <c r="AG422">
        <f t="shared" ref="AG422:AG434" si="214">ROUND((AP422),6)</f>
        <v>0</v>
      </c>
      <c r="AH422">
        <f>(SUM(SmtRes!BU148:'SmtRes'!BU158))</f>
        <v>14.96</v>
      </c>
      <c r="AI422">
        <f>(SUM(SmtRes!BV148:'SmtRes'!BV158))</f>
        <v>0.4</v>
      </c>
      <c r="AJ422">
        <f t="shared" ref="AJ422:AJ434" si="215">(AS422)</f>
        <v>0</v>
      </c>
      <c r="AK422">
        <v>8655.0559164000006</v>
      </c>
      <c r="AL422">
        <v>312.47011639999999</v>
      </c>
      <c r="AM422">
        <v>452.59500000000003</v>
      </c>
      <c r="AN422">
        <v>244.98200000000003</v>
      </c>
      <c r="AO422">
        <v>7645.0087999999996</v>
      </c>
      <c r="AP422">
        <v>0</v>
      </c>
      <c r="AQ422">
        <v>14.96</v>
      </c>
      <c r="AR422">
        <v>0.4</v>
      </c>
      <c r="AS422">
        <v>0</v>
      </c>
      <c r="AT422">
        <v>97</v>
      </c>
      <c r="AU422">
        <v>51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2</v>
      </c>
      <c r="BJ422" t="s">
        <v>315</v>
      </c>
      <c r="BM422">
        <v>108001</v>
      </c>
      <c r="BN422">
        <v>0</v>
      </c>
      <c r="BO422" t="s">
        <v>3</v>
      </c>
      <c r="BP422">
        <v>0</v>
      </c>
      <c r="BQ422">
        <v>3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97</v>
      </c>
      <c r="CA422">
        <v>51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>(P422+Q422+S422+R422)</f>
        <v>1236.9599999999998</v>
      </c>
      <c r="CQ422">
        <f>SUMIF(SmtRes!AQ148:'SmtRes'!AQ158,"=1",SmtRes!AA148:'SmtRes'!AA158)</f>
        <v>236193.72999999998</v>
      </c>
      <c r="CR422">
        <f>SUMIF(SmtRes!AQ148:'SmtRes'!AQ158,"=1",SmtRes!AB148:'SmtRes'!AB158)</f>
        <v>2076.77</v>
      </c>
      <c r="CS422">
        <f>SUMIF(SmtRes!AQ148:'SmtRes'!AQ158,"=1",SmtRes!AC148:'SmtRes'!AC158)</f>
        <v>1224.9099999999999</v>
      </c>
      <c r="CT422">
        <f>SUMIF(SmtRes!AQ148:'SmtRes'!AQ158,"=1",SmtRes!AD148:'SmtRes'!AD158)</f>
        <v>511.03</v>
      </c>
      <c r="CU422">
        <f>AG422</f>
        <v>0</v>
      </c>
      <c r="CV422">
        <f>SUMIF(SmtRes!AQ148:'SmtRes'!AQ158,"=1",SmtRes!BU148:'SmtRes'!BU158)</f>
        <v>14.96</v>
      </c>
      <c r="CW422">
        <f>SUMIF(SmtRes!AQ148:'SmtRes'!AQ158,"=1",SmtRes!BV148:'SmtRes'!BV158)</f>
        <v>0.4</v>
      </c>
      <c r="CX422">
        <f>AJ422</f>
        <v>0</v>
      </c>
      <c r="CY422">
        <f>(((S422+R422)*AT422)/100)</f>
        <v>1071.462</v>
      </c>
      <c r="CZ422">
        <f>(((S422+R422)*AU422)/100)</f>
        <v>563.346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50</v>
      </c>
      <c r="DW422" t="s">
        <v>50</v>
      </c>
      <c r="DX422">
        <v>100</v>
      </c>
      <c r="DZ422" t="s">
        <v>3</v>
      </c>
      <c r="EA422" t="s">
        <v>3</v>
      </c>
      <c r="EB422" t="s">
        <v>3</v>
      </c>
      <c r="EC422" t="s">
        <v>3</v>
      </c>
      <c r="EE422">
        <v>41196836</v>
      </c>
      <c r="EF422">
        <v>3</v>
      </c>
      <c r="EG422" t="s">
        <v>52</v>
      </c>
      <c r="EH422">
        <v>0</v>
      </c>
      <c r="EI422" t="s">
        <v>3</v>
      </c>
      <c r="EJ422">
        <v>2</v>
      </c>
      <c r="EK422">
        <v>108001</v>
      </c>
      <c r="EL422" t="s">
        <v>53</v>
      </c>
      <c r="EM422" t="s">
        <v>54</v>
      </c>
      <c r="EO422" t="s">
        <v>3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14.96</v>
      </c>
      <c r="EX422">
        <v>0.4</v>
      </c>
      <c r="EY422">
        <v>0</v>
      </c>
      <c r="FQ422">
        <v>0</v>
      </c>
      <c r="FR422">
        <v>0</v>
      </c>
      <c r="FS422">
        <v>0</v>
      </c>
      <c r="FX422">
        <v>97</v>
      </c>
      <c r="FY422">
        <v>51</v>
      </c>
      <c r="GA422" t="s">
        <v>3</v>
      </c>
      <c r="GD422">
        <v>1</v>
      </c>
      <c r="GF422">
        <v>-1824498747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ref="GL422:GL434" si="216">ROUND(IF(AND(BH422=3,BI422=3,FS422&lt;&gt;0),P422,0),2)</f>
        <v>0</v>
      </c>
      <c r="GM422">
        <f t="shared" ref="GM422:GM434" si="217">ROUND(O422+X422+Y422,2)+GX422</f>
        <v>2871.77</v>
      </c>
      <c r="GN422">
        <f t="shared" ref="GN422:GN434" si="218">IF(OR(BI422=0,BI422=1),GM422-GX422,0)</f>
        <v>0</v>
      </c>
      <c r="GO422">
        <f t="shared" ref="GO422:GO434" si="219">IF(BI422=2,GM422-GX422,0)</f>
        <v>2871.77</v>
      </c>
      <c r="GP422">
        <f t="shared" ref="GP422:GP434" si="220">IF(BI422=4,GM422-GX422,0)</f>
        <v>0</v>
      </c>
      <c r="GR422">
        <v>0</v>
      </c>
      <c r="GS422">
        <v>3</v>
      </c>
      <c r="GT422">
        <v>0</v>
      </c>
      <c r="GU422" t="s">
        <v>3</v>
      </c>
      <c r="GV422">
        <f t="shared" ref="GV422:GV434" si="221">ROUND((GT422),6)</f>
        <v>0</v>
      </c>
      <c r="GW422">
        <v>1</v>
      </c>
      <c r="GX422">
        <f t="shared" ref="GX422:GX434" si="222">ROUND(HC422*I422,2)</f>
        <v>0</v>
      </c>
      <c r="HA422">
        <v>0</v>
      </c>
      <c r="HB422">
        <v>0</v>
      </c>
      <c r="HC422">
        <f>GV422*GW422</f>
        <v>0</v>
      </c>
      <c r="HE422" t="s">
        <v>3</v>
      </c>
      <c r="HF422" t="s">
        <v>3</v>
      </c>
      <c r="HM422" t="s">
        <v>3</v>
      </c>
      <c r="HN422" t="s">
        <v>55</v>
      </c>
      <c r="HO422" t="s">
        <v>56</v>
      </c>
      <c r="HP422" t="s">
        <v>53</v>
      </c>
      <c r="HQ422" t="s">
        <v>53</v>
      </c>
      <c r="HS422">
        <v>0</v>
      </c>
      <c r="IK422">
        <v>0</v>
      </c>
    </row>
    <row r="423" spans="1:245" x14ac:dyDescent="0.2">
      <c r="A423">
        <v>18</v>
      </c>
      <c r="B423">
        <v>1</v>
      </c>
      <c r="C423">
        <v>158</v>
      </c>
      <c r="E423" t="s">
        <v>316</v>
      </c>
      <c r="F423" t="s">
        <v>58</v>
      </c>
      <c r="G423" t="s">
        <v>59</v>
      </c>
      <c r="H423" t="s">
        <v>60</v>
      </c>
      <c r="I423">
        <f>J423</f>
        <v>2</v>
      </c>
      <c r="J423">
        <v>2</v>
      </c>
      <c r="K423">
        <v>2</v>
      </c>
      <c r="O423">
        <f>ROUND(P423,2)</f>
        <v>21.41</v>
      </c>
      <c r="P423">
        <f>ROUND(ROUND(ROUND(SUMIF(SmtRes!AQ148:'SmtRes'!AQ158,"=1",SmtRes!CU148:'SmtRes'!CU158),2),2)*I423/100,2)</f>
        <v>21.41</v>
      </c>
      <c r="Q423">
        <f>ROUND(CR423*I423,2)</f>
        <v>0</v>
      </c>
      <c r="R423">
        <f>ROUND(CS423*I423,2)</f>
        <v>0</v>
      </c>
      <c r="S423">
        <f>ROUND(CT423*I423,2)</f>
        <v>0</v>
      </c>
      <c r="T423">
        <f t="shared" si="209"/>
        <v>0</v>
      </c>
      <c r="U423">
        <f>ROUND(CV423*I423,7)</f>
        <v>0</v>
      </c>
      <c r="V423">
        <f>ROUND(CW423*I423,7)</f>
        <v>0</v>
      </c>
      <c r="W423">
        <f t="shared" si="210"/>
        <v>0</v>
      </c>
      <c r="X423">
        <f t="shared" si="211"/>
        <v>0</v>
      </c>
      <c r="Y423">
        <f t="shared" si="212"/>
        <v>0</v>
      </c>
      <c r="AA423">
        <v>43524653</v>
      </c>
      <c r="AB423">
        <f t="shared" si="213"/>
        <v>0</v>
      </c>
      <c r="AC423">
        <f>ROUND((ES423),6)</f>
        <v>0</v>
      </c>
      <c r="AD423">
        <f>ROUND((((ET423)-(EU423))+AE423),6)</f>
        <v>0</v>
      </c>
      <c r="AE423">
        <f>ROUND((EU423),6)</f>
        <v>0</v>
      </c>
      <c r="AF423">
        <f>ROUND((EV423),6)</f>
        <v>0</v>
      </c>
      <c r="AG423">
        <f t="shared" si="214"/>
        <v>0</v>
      </c>
      <c r="AH423">
        <f>(EW423)</f>
        <v>0</v>
      </c>
      <c r="AI423">
        <f>(EX423)</f>
        <v>0</v>
      </c>
      <c r="AJ423">
        <f t="shared" si="215"/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97</v>
      </c>
      <c r="AU423">
        <v>51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2</v>
      </c>
      <c r="BJ423" t="s">
        <v>3</v>
      </c>
      <c r="BM423">
        <v>108001</v>
      </c>
      <c r="BN423">
        <v>0</v>
      </c>
      <c r="BO423" t="s">
        <v>3</v>
      </c>
      <c r="BP423">
        <v>0</v>
      </c>
      <c r="BQ423">
        <v>3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97</v>
      </c>
      <c r="CA423">
        <v>51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>0</f>
        <v>0</v>
      </c>
      <c r="CQ423">
        <f>0</f>
        <v>0</v>
      </c>
      <c r="CR423">
        <f>0</f>
        <v>0</v>
      </c>
      <c r="CS423">
        <f>0</f>
        <v>0</v>
      </c>
      <c r="CT423">
        <f>0</f>
        <v>0</v>
      </c>
      <c r="CU423">
        <f>0</f>
        <v>0</v>
      </c>
      <c r="CV423">
        <f>0</f>
        <v>0</v>
      </c>
      <c r="CW423">
        <f>0</f>
        <v>0</v>
      </c>
      <c r="CX423">
        <f>0</f>
        <v>0</v>
      </c>
      <c r="CY423">
        <f>0</f>
        <v>0</v>
      </c>
      <c r="CZ423">
        <f>0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60</v>
      </c>
      <c r="DW423" t="s">
        <v>60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41196836</v>
      </c>
      <c r="EF423">
        <v>3</v>
      </c>
      <c r="EG423" t="s">
        <v>52</v>
      </c>
      <c r="EH423">
        <v>0</v>
      </c>
      <c r="EI423" t="s">
        <v>3</v>
      </c>
      <c r="EJ423">
        <v>2</v>
      </c>
      <c r="EK423">
        <v>108001</v>
      </c>
      <c r="EL423" t="s">
        <v>53</v>
      </c>
      <c r="EM423" t="s">
        <v>54</v>
      </c>
      <c r="EO423" t="s">
        <v>3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FQ423">
        <v>0</v>
      </c>
      <c r="FR423">
        <v>0</v>
      </c>
      <c r="FS423">
        <v>0</v>
      </c>
      <c r="FX423">
        <v>97</v>
      </c>
      <c r="FY423">
        <v>51</v>
      </c>
      <c r="GA423" t="s">
        <v>3</v>
      </c>
      <c r="GD423">
        <v>1</v>
      </c>
      <c r="GF423">
        <v>274903907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216"/>
        <v>0</v>
      </c>
      <c r="GM423">
        <f t="shared" si="217"/>
        <v>21.41</v>
      </c>
      <c r="GN423">
        <f t="shared" si="218"/>
        <v>0</v>
      </c>
      <c r="GO423">
        <f t="shared" si="219"/>
        <v>21.41</v>
      </c>
      <c r="GP423">
        <f t="shared" si="220"/>
        <v>0</v>
      </c>
      <c r="GR423">
        <v>0</v>
      </c>
      <c r="GS423">
        <v>3</v>
      </c>
      <c r="GT423">
        <v>0</v>
      </c>
      <c r="GU423" t="s">
        <v>3</v>
      </c>
      <c r="GV423">
        <f t="shared" si="221"/>
        <v>0</v>
      </c>
      <c r="GW423">
        <v>1</v>
      </c>
      <c r="GX423">
        <f t="shared" si="222"/>
        <v>0</v>
      </c>
      <c r="HA423">
        <v>0</v>
      </c>
      <c r="HB423">
        <v>0</v>
      </c>
      <c r="HC423">
        <f>0</f>
        <v>0</v>
      </c>
      <c r="HE423" t="s">
        <v>3</v>
      </c>
      <c r="HF423" t="s">
        <v>3</v>
      </c>
      <c r="HM423" t="s">
        <v>3</v>
      </c>
      <c r="HN423" t="s">
        <v>55</v>
      </c>
      <c r="HO423" t="s">
        <v>56</v>
      </c>
      <c r="HP423" t="s">
        <v>53</v>
      </c>
      <c r="HQ423" t="s">
        <v>53</v>
      </c>
      <c r="HS423">
        <v>0</v>
      </c>
      <c r="IK423">
        <v>0</v>
      </c>
    </row>
    <row r="424" spans="1:245" x14ac:dyDescent="0.2">
      <c r="A424">
        <v>17</v>
      </c>
      <c r="B424">
        <v>1</v>
      </c>
      <c r="C424">
        <f>ROW(SmtRes!A168)</f>
        <v>168</v>
      </c>
      <c r="D424">
        <f>ROW(EtalonRes!A165)</f>
        <v>165</v>
      </c>
      <c r="E424" t="s">
        <v>28</v>
      </c>
      <c r="F424" t="s">
        <v>244</v>
      </c>
      <c r="G424" t="s">
        <v>317</v>
      </c>
      <c r="H424" t="s">
        <v>50</v>
      </c>
      <c r="I424">
        <f>ROUND(4/100,7)</f>
        <v>0.04</v>
      </c>
      <c r="J424">
        <v>0</v>
      </c>
      <c r="K424">
        <f>ROUND(4/100,7)</f>
        <v>0.04</v>
      </c>
      <c r="O424">
        <f>ROUND(CP424,2)</f>
        <v>438.74</v>
      </c>
      <c r="P424">
        <f>SUMIF(SmtRes!AQ159:'SmtRes'!AQ168,"=1",SmtRes!DF159:'SmtRes'!DF168)</f>
        <v>30.46</v>
      </c>
      <c r="Q424">
        <f>SUMIF(SmtRes!AQ159:'SmtRes'!AQ168,"=1",SmtRes!DG159:'SmtRes'!DG168)</f>
        <v>19.090000000000003</v>
      </c>
      <c r="R424">
        <f>SUMIF(SmtRes!AQ159:'SmtRes'!AQ168,"=1",SmtRes!DH159:'SmtRes'!DH168)</f>
        <v>9.8000000000000007</v>
      </c>
      <c r="S424">
        <f>SUMIF(SmtRes!AQ159:'SmtRes'!AQ168,"=1",SmtRes!DI159:'SmtRes'!DI168)</f>
        <v>379.39</v>
      </c>
      <c r="T424">
        <f t="shared" si="209"/>
        <v>0</v>
      </c>
      <c r="U424">
        <f>SUMIF(SmtRes!AQ159:'SmtRes'!AQ168,"=1",SmtRes!CV159:'SmtRes'!CV168)</f>
        <v>0.74239999999999995</v>
      </c>
      <c r="V424">
        <f>SUMIF(SmtRes!AQ159:'SmtRes'!AQ168,"=1",SmtRes!CW159:'SmtRes'!CW168)</f>
        <v>1.6E-2</v>
      </c>
      <c r="W424">
        <f t="shared" si="210"/>
        <v>0</v>
      </c>
      <c r="X424">
        <f t="shared" si="211"/>
        <v>377.51</v>
      </c>
      <c r="Y424">
        <f t="shared" si="212"/>
        <v>198.49</v>
      </c>
      <c r="AA424">
        <v>43524653</v>
      </c>
      <c r="AB424">
        <f t="shared" si="213"/>
        <v>10420.311548</v>
      </c>
      <c r="AC424">
        <f>ROUND((SUM(SmtRes!BQ159:'SmtRes'!BQ168)),6)</f>
        <v>474.13704799999999</v>
      </c>
      <c r="AD424">
        <f>ROUND((((SUM(SmtRes!BR159:'SmtRes'!BR168))-(SUM(SmtRes!BS159:'SmtRes'!BS168)))+AE424),6)</f>
        <v>461.45769999999999</v>
      </c>
      <c r="AE424">
        <f>ROUND((SUM(SmtRes!BS159:'SmtRes'!BS168)),6)</f>
        <v>244.982</v>
      </c>
      <c r="AF424">
        <f>ROUND((SUM(SmtRes!BT159:'SmtRes'!BT168)),6)</f>
        <v>9484.7168000000001</v>
      </c>
      <c r="AG424">
        <f t="shared" si="214"/>
        <v>0</v>
      </c>
      <c r="AH424">
        <f>(SUM(SmtRes!BU159:'SmtRes'!BU168))</f>
        <v>18.559999999999999</v>
      </c>
      <c r="AI424">
        <f>(SUM(SmtRes!BV159:'SmtRes'!BV168))</f>
        <v>0.4</v>
      </c>
      <c r="AJ424">
        <f t="shared" si="215"/>
        <v>0</v>
      </c>
      <c r="AK424">
        <v>10665.293548399999</v>
      </c>
      <c r="AL424">
        <v>474.13704840000003</v>
      </c>
      <c r="AM424">
        <v>461.45769999999999</v>
      </c>
      <c r="AN424">
        <v>244.98200000000003</v>
      </c>
      <c r="AO424">
        <v>9484.7167999999983</v>
      </c>
      <c r="AP424">
        <v>0</v>
      </c>
      <c r="AQ424">
        <v>18.559999999999999</v>
      </c>
      <c r="AR424">
        <v>0.4</v>
      </c>
      <c r="AS424">
        <v>0</v>
      </c>
      <c r="AT424">
        <v>97</v>
      </c>
      <c r="AU424">
        <v>51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2</v>
      </c>
      <c r="BJ424" t="s">
        <v>246</v>
      </c>
      <c r="BM424">
        <v>108001</v>
      </c>
      <c r="BN424">
        <v>0</v>
      </c>
      <c r="BO424" t="s">
        <v>3</v>
      </c>
      <c r="BP424">
        <v>0</v>
      </c>
      <c r="BQ424">
        <v>3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97</v>
      </c>
      <c r="CA424">
        <v>51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>(P424+Q424+S424+R424)</f>
        <v>438.74</v>
      </c>
      <c r="CQ424">
        <f>SUMIF(SmtRes!AQ159:'SmtRes'!AQ168,"=1",SmtRes!AA159:'SmtRes'!AA168)</f>
        <v>108237.39</v>
      </c>
      <c r="CR424">
        <f>SUMIF(SmtRes!AQ159:'SmtRes'!AQ168,"=1",SmtRes!AB159:'SmtRes'!AB168)</f>
        <v>2076.77</v>
      </c>
      <c r="CS424">
        <f>SUMIF(SmtRes!AQ159:'SmtRes'!AQ168,"=1",SmtRes!AC159:'SmtRes'!AC168)</f>
        <v>1224.9099999999999</v>
      </c>
      <c r="CT424">
        <f>SUMIF(SmtRes!AQ159:'SmtRes'!AQ168,"=1",SmtRes!AD159:'SmtRes'!AD168)</f>
        <v>511.03</v>
      </c>
      <c r="CU424">
        <f>AG424</f>
        <v>0</v>
      </c>
      <c r="CV424">
        <f>SUMIF(SmtRes!AQ159:'SmtRes'!AQ168,"=1",SmtRes!BU159:'SmtRes'!BU168)</f>
        <v>18.559999999999999</v>
      </c>
      <c r="CW424">
        <f>SUMIF(SmtRes!AQ159:'SmtRes'!AQ168,"=1",SmtRes!BV159:'SmtRes'!BV168)</f>
        <v>0.4</v>
      </c>
      <c r="CX424">
        <f>AJ424</f>
        <v>0</v>
      </c>
      <c r="CY424">
        <f>(((S424+R424)*AT424)/100)</f>
        <v>377.51429999999999</v>
      </c>
      <c r="CZ424">
        <f>(((S424+R424)*AU424)/100)</f>
        <v>198.48689999999999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1003</v>
      </c>
      <c r="DV424" t="s">
        <v>50</v>
      </c>
      <c r="DW424" t="s">
        <v>50</v>
      </c>
      <c r="DX424">
        <v>100</v>
      </c>
      <c r="DZ424" t="s">
        <v>3</v>
      </c>
      <c r="EA424" t="s">
        <v>3</v>
      </c>
      <c r="EB424" t="s">
        <v>3</v>
      </c>
      <c r="EC424" t="s">
        <v>3</v>
      </c>
      <c r="EE424">
        <v>41196836</v>
      </c>
      <c r="EF424">
        <v>3</v>
      </c>
      <c r="EG424" t="s">
        <v>52</v>
      </c>
      <c r="EH424">
        <v>0</v>
      </c>
      <c r="EI424" t="s">
        <v>3</v>
      </c>
      <c r="EJ424">
        <v>2</v>
      </c>
      <c r="EK424">
        <v>108001</v>
      </c>
      <c r="EL424" t="s">
        <v>53</v>
      </c>
      <c r="EM424" t="s">
        <v>54</v>
      </c>
      <c r="EO424" t="s">
        <v>3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18.559999999999999</v>
      </c>
      <c r="EX424">
        <v>0.4</v>
      </c>
      <c r="EY424">
        <v>0</v>
      </c>
      <c r="FQ424">
        <v>0</v>
      </c>
      <c r="FR424">
        <v>0</v>
      </c>
      <c r="FS424">
        <v>0</v>
      </c>
      <c r="FX424">
        <v>97</v>
      </c>
      <c r="FY424">
        <v>51</v>
      </c>
      <c r="GA424" t="s">
        <v>3</v>
      </c>
      <c r="GD424">
        <v>1</v>
      </c>
      <c r="GF424">
        <v>-480091214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216"/>
        <v>0</v>
      </c>
      <c r="GM424">
        <f t="shared" si="217"/>
        <v>1014.74</v>
      </c>
      <c r="GN424">
        <f t="shared" si="218"/>
        <v>0</v>
      </c>
      <c r="GO424">
        <f t="shared" si="219"/>
        <v>1014.74</v>
      </c>
      <c r="GP424">
        <f t="shared" si="220"/>
        <v>0</v>
      </c>
      <c r="GR424">
        <v>0</v>
      </c>
      <c r="GS424">
        <v>3</v>
      </c>
      <c r="GT424">
        <v>0</v>
      </c>
      <c r="GU424" t="s">
        <v>3</v>
      </c>
      <c r="GV424">
        <f t="shared" si="221"/>
        <v>0</v>
      </c>
      <c r="GW424">
        <v>1</v>
      </c>
      <c r="GX424">
        <f t="shared" si="222"/>
        <v>0</v>
      </c>
      <c r="HA424">
        <v>0</v>
      </c>
      <c r="HB424">
        <v>0</v>
      </c>
      <c r="HC424">
        <f>GV424*GW424</f>
        <v>0</v>
      </c>
      <c r="HE424" t="s">
        <v>3</v>
      </c>
      <c r="HF424" t="s">
        <v>3</v>
      </c>
      <c r="HM424" t="s">
        <v>3</v>
      </c>
      <c r="HN424" t="s">
        <v>55</v>
      </c>
      <c r="HO424" t="s">
        <v>56</v>
      </c>
      <c r="HP424" t="s">
        <v>53</v>
      </c>
      <c r="HQ424" t="s">
        <v>53</v>
      </c>
      <c r="HS424">
        <v>0</v>
      </c>
      <c r="IK424">
        <v>0</v>
      </c>
    </row>
    <row r="425" spans="1:245" x14ac:dyDescent="0.2">
      <c r="A425">
        <v>18</v>
      </c>
      <c r="B425">
        <v>1</v>
      </c>
      <c r="C425">
        <v>168</v>
      </c>
      <c r="E425" t="s">
        <v>318</v>
      </c>
      <c r="F425" t="s">
        <v>58</v>
      </c>
      <c r="G425" t="s">
        <v>59</v>
      </c>
      <c r="H425" t="s">
        <v>60</v>
      </c>
      <c r="I425">
        <f>J425</f>
        <v>2</v>
      </c>
      <c r="J425">
        <v>2</v>
      </c>
      <c r="K425">
        <v>2</v>
      </c>
      <c r="O425">
        <f>ROUND(P425,2)</f>
        <v>7.59</v>
      </c>
      <c r="P425">
        <f>ROUND(ROUND(ROUND(SUMIF(SmtRes!AQ159:'SmtRes'!AQ168,"=1",SmtRes!CU159:'SmtRes'!CU168),2),2)*I425/100,2)</f>
        <v>7.59</v>
      </c>
      <c r="Q425">
        <f>ROUND(CR425*I425,2)</f>
        <v>0</v>
      </c>
      <c r="R425">
        <f>ROUND(CS425*I425,2)</f>
        <v>0</v>
      </c>
      <c r="S425">
        <f>ROUND(CT425*I425,2)</f>
        <v>0</v>
      </c>
      <c r="T425">
        <f t="shared" si="209"/>
        <v>0</v>
      </c>
      <c r="U425">
        <f>ROUND(CV425*I425,7)</f>
        <v>0</v>
      </c>
      <c r="V425">
        <f>ROUND(CW425*I425,7)</f>
        <v>0</v>
      </c>
      <c r="W425">
        <f t="shared" si="210"/>
        <v>0</v>
      </c>
      <c r="X425">
        <f t="shared" si="211"/>
        <v>0</v>
      </c>
      <c r="Y425">
        <f t="shared" si="212"/>
        <v>0</v>
      </c>
      <c r="AA425">
        <v>43524653</v>
      </c>
      <c r="AB425">
        <f t="shared" si="213"/>
        <v>0</v>
      </c>
      <c r="AC425">
        <f>ROUND((ES425),6)</f>
        <v>0</v>
      </c>
      <c r="AD425">
        <f>ROUND((((ET425)-(EU425))+AE425),6)</f>
        <v>0</v>
      </c>
      <c r="AE425">
        <f>ROUND((EU425),6)</f>
        <v>0</v>
      </c>
      <c r="AF425">
        <f>ROUND((EV425),6)</f>
        <v>0</v>
      </c>
      <c r="AG425">
        <f t="shared" si="214"/>
        <v>0</v>
      </c>
      <c r="AH425">
        <f>(EW425)</f>
        <v>0</v>
      </c>
      <c r="AI425">
        <f>(EX425)</f>
        <v>0</v>
      </c>
      <c r="AJ425">
        <f t="shared" si="215"/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97</v>
      </c>
      <c r="AU425">
        <v>51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2</v>
      </c>
      <c r="BJ425" t="s">
        <v>3</v>
      </c>
      <c r="BM425">
        <v>108001</v>
      </c>
      <c r="BN425">
        <v>0</v>
      </c>
      <c r="BO425" t="s">
        <v>3</v>
      </c>
      <c r="BP425">
        <v>0</v>
      </c>
      <c r="BQ425">
        <v>3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97</v>
      </c>
      <c r="CA425">
        <v>51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>0</f>
        <v>0</v>
      </c>
      <c r="CQ425">
        <f>0</f>
        <v>0</v>
      </c>
      <c r="CR425">
        <f>0</f>
        <v>0</v>
      </c>
      <c r="CS425">
        <f>0</f>
        <v>0</v>
      </c>
      <c r="CT425">
        <f>0</f>
        <v>0</v>
      </c>
      <c r="CU425">
        <f>0</f>
        <v>0</v>
      </c>
      <c r="CV425">
        <f>0</f>
        <v>0</v>
      </c>
      <c r="CW425">
        <f>0</f>
        <v>0</v>
      </c>
      <c r="CX425">
        <f>0</f>
        <v>0</v>
      </c>
      <c r="CY425">
        <f>0</f>
        <v>0</v>
      </c>
      <c r="CZ425">
        <f>0</f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60</v>
      </c>
      <c r="DW425" t="s">
        <v>60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41196836</v>
      </c>
      <c r="EF425">
        <v>3</v>
      </c>
      <c r="EG425" t="s">
        <v>52</v>
      </c>
      <c r="EH425">
        <v>0</v>
      </c>
      <c r="EI425" t="s">
        <v>3</v>
      </c>
      <c r="EJ425">
        <v>2</v>
      </c>
      <c r="EK425">
        <v>108001</v>
      </c>
      <c r="EL425" t="s">
        <v>53</v>
      </c>
      <c r="EM425" t="s">
        <v>54</v>
      </c>
      <c r="EO425" t="s">
        <v>3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FQ425">
        <v>0</v>
      </c>
      <c r="FR425">
        <v>0</v>
      </c>
      <c r="FS425">
        <v>0</v>
      </c>
      <c r="FX425">
        <v>97</v>
      </c>
      <c r="FY425">
        <v>51</v>
      </c>
      <c r="GA425" t="s">
        <v>3</v>
      </c>
      <c r="GD425">
        <v>1</v>
      </c>
      <c r="GF425">
        <v>274903907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t="shared" si="216"/>
        <v>0</v>
      </c>
      <c r="GM425">
        <f t="shared" si="217"/>
        <v>7.59</v>
      </c>
      <c r="GN425">
        <f t="shared" si="218"/>
        <v>0</v>
      </c>
      <c r="GO425">
        <f t="shared" si="219"/>
        <v>7.59</v>
      </c>
      <c r="GP425">
        <f t="shared" si="220"/>
        <v>0</v>
      </c>
      <c r="GR425">
        <v>0</v>
      </c>
      <c r="GS425">
        <v>3</v>
      </c>
      <c r="GT425">
        <v>0</v>
      </c>
      <c r="GU425" t="s">
        <v>3</v>
      </c>
      <c r="GV425">
        <f t="shared" si="221"/>
        <v>0</v>
      </c>
      <c r="GW425">
        <v>1</v>
      </c>
      <c r="GX425">
        <f t="shared" si="222"/>
        <v>0</v>
      </c>
      <c r="HA425">
        <v>0</v>
      </c>
      <c r="HB425">
        <v>0</v>
      </c>
      <c r="HC425">
        <f>0</f>
        <v>0</v>
      </c>
      <c r="HE425" t="s">
        <v>3</v>
      </c>
      <c r="HF425" t="s">
        <v>3</v>
      </c>
      <c r="HM425" t="s">
        <v>3</v>
      </c>
      <c r="HN425" t="s">
        <v>55</v>
      </c>
      <c r="HO425" t="s">
        <v>56</v>
      </c>
      <c r="HP425" t="s">
        <v>53</v>
      </c>
      <c r="HQ425" t="s">
        <v>53</v>
      </c>
      <c r="HS425">
        <v>0</v>
      </c>
      <c r="IK425">
        <v>0</v>
      </c>
    </row>
    <row r="426" spans="1:245" x14ac:dyDescent="0.2">
      <c r="A426">
        <v>17</v>
      </c>
      <c r="B426">
        <v>1</v>
      </c>
      <c r="C426">
        <f>ROW(SmtRes!A172)</f>
        <v>172</v>
      </c>
      <c r="D426">
        <f>ROW(EtalonRes!A169)</f>
        <v>169</v>
      </c>
      <c r="E426" t="s">
        <v>3</v>
      </c>
      <c r="F426" t="s">
        <v>227</v>
      </c>
      <c r="G426" t="s">
        <v>228</v>
      </c>
      <c r="H426" t="s">
        <v>229</v>
      </c>
      <c r="I426">
        <f>ROUND(0.004,7)</f>
        <v>4.0000000000000001E-3</v>
      </c>
      <c r="J426">
        <v>0</v>
      </c>
      <c r="K426">
        <f>ROUND(0.004,7)</f>
        <v>4.0000000000000001E-3</v>
      </c>
      <c r="O426">
        <f t="shared" ref="O426:O431" si="223">ROUND(CP426,2)</f>
        <v>249.43</v>
      </c>
      <c r="P426">
        <f>SUMIF(SmtRes!AQ169:'SmtRes'!AQ172,"=1",SmtRes!DF169:'SmtRes'!DF172)</f>
        <v>4.54</v>
      </c>
      <c r="Q426">
        <f>SUMIF(SmtRes!AQ169:'SmtRes'!AQ172,"=1",SmtRes!DG169:'SmtRes'!DG172)</f>
        <v>0</v>
      </c>
      <c r="R426">
        <f>SUMIF(SmtRes!AQ169:'SmtRes'!AQ172,"=1",SmtRes!DH169:'SmtRes'!DH172)</f>
        <v>0</v>
      </c>
      <c r="S426">
        <f>SUMIF(SmtRes!AQ169:'SmtRes'!AQ172,"=1",SmtRes!DI169:'SmtRes'!DI172)</f>
        <v>244.89</v>
      </c>
      <c r="T426">
        <f t="shared" si="209"/>
        <v>0</v>
      </c>
      <c r="U426">
        <f>SUMIF(SmtRes!AQ169:'SmtRes'!AQ172,"=1",SmtRes!CV169:'SmtRes'!CV172)</f>
        <v>0.53200000000000003</v>
      </c>
      <c r="V426">
        <f>SUMIF(SmtRes!AQ169:'SmtRes'!AQ172,"=1",SmtRes!CW169:'SmtRes'!CW172)</f>
        <v>0</v>
      </c>
      <c r="W426">
        <f t="shared" si="210"/>
        <v>0</v>
      </c>
      <c r="X426">
        <f t="shared" si="211"/>
        <v>239.99</v>
      </c>
      <c r="Y426">
        <f t="shared" si="212"/>
        <v>142.04</v>
      </c>
      <c r="AA426">
        <v>-1</v>
      </c>
      <c r="AB426">
        <f t="shared" si="213"/>
        <v>62598.347040000001</v>
      </c>
      <c r="AC426">
        <f>ROUND((SUM(SmtRes!BQ169:'SmtRes'!BQ172)),6)</f>
        <v>1375.7870399999999</v>
      </c>
      <c r="AD426">
        <f>ROUND((((0)-(0))+AE426),6)</f>
        <v>0</v>
      </c>
      <c r="AE426">
        <f>ROUND((0),6)</f>
        <v>0</v>
      </c>
      <c r="AF426">
        <f>ROUND((SUM(SmtRes!BT169:'SmtRes'!BT172)),6)</f>
        <v>61222.559999999998</v>
      </c>
      <c r="AG426">
        <f t="shared" si="214"/>
        <v>0</v>
      </c>
      <c r="AH426">
        <f>(SUM(SmtRes!BU169:'SmtRes'!BU172))</f>
        <v>133</v>
      </c>
      <c r="AI426">
        <f>(0)</f>
        <v>0</v>
      </c>
      <c r="AJ426">
        <f t="shared" si="215"/>
        <v>0</v>
      </c>
      <c r="AK426">
        <v>62598.347040000001</v>
      </c>
      <c r="AL426">
        <v>1375.7870400000002</v>
      </c>
      <c r="AM426">
        <v>0</v>
      </c>
      <c r="AN426">
        <v>0</v>
      </c>
      <c r="AO426">
        <v>61222.559999999998</v>
      </c>
      <c r="AP426">
        <v>0</v>
      </c>
      <c r="AQ426">
        <v>133</v>
      </c>
      <c r="AR426">
        <v>0</v>
      </c>
      <c r="AS426">
        <v>0</v>
      </c>
      <c r="AT426">
        <v>98</v>
      </c>
      <c r="AU426">
        <v>58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1</v>
      </c>
      <c r="BJ426" t="s">
        <v>230</v>
      </c>
      <c r="BM426">
        <v>34001</v>
      </c>
      <c r="BN426">
        <v>0</v>
      </c>
      <c r="BO426" t="s">
        <v>3</v>
      </c>
      <c r="BP426">
        <v>0</v>
      </c>
      <c r="BQ426">
        <v>2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98</v>
      </c>
      <c r="CA426">
        <v>58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ref="CP426:CP431" si="224">(P426+Q426+S426+R426)</f>
        <v>249.42999999999998</v>
      </c>
      <c r="CQ426">
        <f>SUMIF(SmtRes!AQ169:'SmtRes'!AQ172,"=1",SmtRes!AA169:'SmtRes'!AA172)</f>
        <v>67890.900000000009</v>
      </c>
      <c r="CR426">
        <f>SUMIF(SmtRes!AQ169:'SmtRes'!AQ172,"=1",SmtRes!AB169:'SmtRes'!AB172)</f>
        <v>0</v>
      </c>
      <c r="CS426">
        <f>SUMIF(SmtRes!AQ169:'SmtRes'!AQ172,"=1",SmtRes!AC169:'SmtRes'!AC172)</f>
        <v>0</v>
      </c>
      <c r="CT426">
        <f>SUMIF(SmtRes!AQ169:'SmtRes'!AQ172,"=1",SmtRes!AD169:'SmtRes'!AD172)</f>
        <v>460.32</v>
      </c>
      <c r="CU426">
        <f t="shared" ref="CU426:CU431" si="225">AG426</f>
        <v>0</v>
      </c>
      <c r="CV426">
        <f>SUMIF(SmtRes!AQ169:'SmtRes'!AQ172,"=1",SmtRes!BU169:'SmtRes'!BU172)</f>
        <v>133</v>
      </c>
      <c r="CW426">
        <f>SUMIF(SmtRes!AQ169:'SmtRes'!AQ172,"=1",SmtRes!BV169:'SmtRes'!BV172)</f>
        <v>0</v>
      </c>
      <c r="CX426">
        <f t="shared" ref="CX426:CX431" si="226">AJ426</f>
        <v>0</v>
      </c>
      <c r="CY426">
        <f>(((S426+R426)*AT426)/100)</f>
        <v>239.99219999999997</v>
      </c>
      <c r="CZ426">
        <f>(((S426+R426)*AU426)/100)</f>
        <v>142.03619999999998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32096985</v>
      </c>
      <c r="DV426" t="s">
        <v>229</v>
      </c>
      <c r="DW426" t="s">
        <v>229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41197008</v>
      </c>
      <c r="EF426">
        <v>2</v>
      </c>
      <c r="EG426" t="s">
        <v>22</v>
      </c>
      <c r="EH426">
        <v>28</v>
      </c>
      <c r="EI426" t="s">
        <v>231</v>
      </c>
      <c r="EJ426">
        <v>1</v>
      </c>
      <c r="EK426">
        <v>34001</v>
      </c>
      <c r="EL426" t="s">
        <v>232</v>
      </c>
      <c r="EM426" t="s">
        <v>233</v>
      </c>
      <c r="EO426" t="s">
        <v>3</v>
      </c>
      <c r="EQ426">
        <v>1024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133</v>
      </c>
      <c r="EX426">
        <v>0</v>
      </c>
      <c r="EY426">
        <v>0</v>
      </c>
      <c r="FQ426">
        <v>0</v>
      </c>
      <c r="FR426">
        <v>0</v>
      </c>
      <c r="FS426">
        <v>0</v>
      </c>
      <c r="FX426">
        <v>98</v>
      </c>
      <c r="FY426">
        <v>58</v>
      </c>
      <c r="GA426" t="s">
        <v>3</v>
      </c>
      <c r="GD426">
        <v>1</v>
      </c>
      <c r="GF426">
        <v>-1128484921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si="216"/>
        <v>0</v>
      </c>
      <c r="GM426">
        <f t="shared" si="217"/>
        <v>631.46</v>
      </c>
      <c r="GN426">
        <f t="shared" si="218"/>
        <v>631.46</v>
      </c>
      <c r="GO426">
        <f t="shared" si="219"/>
        <v>0</v>
      </c>
      <c r="GP426">
        <f t="shared" si="220"/>
        <v>0</v>
      </c>
      <c r="GR426">
        <v>0</v>
      </c>
      <c r="GS426">
        <v>0</v>
      </c>
      <c r="GT426">
        <v>0</v>
      </c>
      <c r="GU426" t="s">
        <v>3</v>
      </c>
      <c r="GV426">
        <f t="shared" si="221"/>
        <v>0</v>
      </c>
      <c r="GW426">
        <v>1</v>
      </c>
      <c r="GX426">
        <f t="shared" si="222"/>
        <v>0</v>
      </c>
      <c r="HA426">
        <v>0</v>
      </c>
      <c r="HB426">
        <v>0</v>
      </c>
      <c r="HC426">
        <f t="shared" ref="HC426:HC431" si="227">GV426*GW426</f>
        <v>0</v>
      </c>
      <c r="HE426" t="s">
        <v>3</v>
      </c>
      <c r="HF426" t="s">
        <v>3</v>
      </c>
      <c r="HM426" t="s">
        <v>3</v>
      </c>
      <c r="HN426" t="s">
        <v>234</v>
      </c>
      <c r="HO426" t="s">
        <v>235</v>
      </c>
      <c r="HP426" t="s">
        <v>236</v>
      </c>
      <c r="HQ426" t="s">
        <v>236</v>
      </c>
      <c r="HS426">
        <v>0</v>
      </c>
      <c r="IK426">
        <v>0</v>
      </c>
    </row>
    <row r="427" spans="1:245" x14ac:dyDescent="0.2">
      <c r="A427">
        <v>18</v>
      </c>
      <c r="B427">
        <v>1</v>
      </c>
      <c r="C427">
        <v>172</v>
      </c>
      <c r="E427" t="s">
        <v>3</v>
      </c>
      <c r="F427" t="s">
        <v>238</v>
      </c>
      <c r="G427" t="s">
        <v>239</v>
      </c>
      <c r="H427" t="s">
        <v>192</v>
      </c>
      <c r="I427">
        <f>I426*J427</f>
        <v>4</v>
      </c>
      <c r="J427">
        <v>1000</v>
      </c>
      <c r="K427">
        <v>1000</v>
      </c>
      <c r="O427">
        <f t="shared" si="223"/>
        <v>0</v>
      </c>
      <c r="P427">
        <f>ROUND(CQ427*I427,2)</f>
        <v>0</v>
      </c>
      <c r="Q427">
        <f>ROUND(CR427*I427,2)</f>
        <v>0</v>
      </c>
      <c r="R427">
        <f>ROUND(CS427*I427,2)</f>
        <v>0</v>
      </c>
      <c r="S427">
        <f>ROUND(CT427*I427,2)</f>
        <v>0</v>
      </c>
      <c r="T427">
        <f t="shared" si="209"/>
        <v>0</v>
      </c>
      <c r="U427">
        <f>ROUND(CV427*I427,7)</f>
        <v>0</v>
      </c>
      <c r="V427">
        <f>ROUND(CW427*I427,7)</f>
        <v>0</v>
      </c>
      <c r="W427">
        <f t="shared" si="210"/>
        <v>0</v>
      </c>
      <c r="X427">
        <f t="shared" si="211"/>
        <v>0</v>
      </c>
      <c r="Y427">
        <f t="shared" si="212"/>
        <v>0</v>
      </c>
      <c r="AA427">
        <v>-1</v>
      </c>
      <c r="AB427">
        <f t="shared" si="213"/>
        <v>0</v>
      </c>
      <c r="AC427">
        <f>ROUND((ES427),6)</f>
        <v>0</v>
      </c>
      <c r="AD427">
        <f>ROUND((((ET427)-(EU427))+AE427),6)</f>
        <v>0</v>
      </c>
      <c r="AE427">
        <f>ROUND((EU427),6)</f>
        <v>0</v>
      </c>
      <c r="AF427">
        <f>ROUND((EV427),6)</f>
        <v>0</v>
      </c>
      <c r="AG427">
        <f t="shared" si="214"/>
        <v>0</v>
      </c>
      <c r="AH427">
        <f>(EW427)</f>
        <v>0</v>
      </c>
      <c r="AI427">
        <f>(EX427)</f>
        <v>0</v>
      </c>
      <c r="AJ427">
        <f t="shared" si="215"/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98</v>
      </c>
      <c r="AU427">
        <v>58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1</v>
      </c>
      <c r="BJ427" t="s">
        <v>3</v>
      </c>
      <c r="BM427">
        <v>34001</v>
      </c>
      <c r="BN427">
        <v>0</v>
      </c>
      <c r="BO427" t="s">
        <v>3</v>
      </c>
      <c r="BP427">
        <v>0</v>
      </c>
      <c r="BQ427">
        <v>2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98</v>
      </c>
      <c r="CA427">
        <v>58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24"/>
        <v>0</v>
      </c>
      <c r="CQ427">
        <f>ROUND(AL427*BC427,2)</f>
        <v>0</v>
      </c>
      <c r="CR427">
        <f>ROUND(AM427*BB427,2)</f>
        <v>0</v>
      </c>
      <c r="CS427">
        <f>ROUND(AN427*BS427,2)</f>
        <v>0</v>
      </c>
      <c r="CT427">
        <f>ROUND(AO427*BA427,2)</f>
        <v>0</v>
      </c>
      <c r="CU427">
        <f t="shared" si="225"/>
        <v>0</v>
      </c>
      <c r="CV427">
        <f>AH427</f>
        <v>0</v>
      </c>
      <c r="CW427">
        <f>AI427</f>
        <v>0</v>
      </c>
      <c r="CX427">
        <f t="shared" si="226"/>
        <v>0</v>
      </c>
      <c r="CY427">
        <f>(((S427+R427)*AT427)/100)</f>
        <v>0</v>
      </c>
      <c r="CZ427">
        <f>(((S427+R427)*AU427)/100)</f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192</v>
      </c>
      <c r="DW427" t="s">
        <v>192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41197008</v>
      </c>
      <c r="EF427">
        <v>2</v>
      </c>
      <c r="EG427" t="s">
        <v>22</v>
      </c>
      <c r="EH427">
        <v>28</v>
      </c>
      <c r="EI427" t="s">
        <v>231</v>
      </c>
      <c r="EJ427">
        <v>1</v>
      </c>
      <c r="EK427">
        <v>34001</v>
      </c>
      <c r="EL427" t="s">
        <v>232</v>
      </c>
      <c r="EM427" t="s">
        <v>233</v>
      </c>
      <c r="EO427" t="s">
        <v>3</v>
      </c>
      <c r="EQ427">
        <v>1024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FQ427">
        <v>0</v>
      </c>
      <c r="FR427">
        <v>0</v>
      </c>
      <c r="FS427">
        <v>0</v>
      </c>
      <c r="FX427">
        <v>98</v>
      </c>
      <c r="FY427">
        <v>58</v>
      </c>
      <c r="GA427" t="s">
        <v>3</v>
      </c>
      <c r="GD427">
        <v>1</v>
      </c>
      <c r="GF427">
        <v>-344066947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216"/>
        <v>0</v>
      </c>
      <c r="GM427">
        <f t="shared" si="217"/>
        <v>0</v>
      </c>
      <c r="GN427">
        <f t="shared" si="218"/>
        <v>0</v>
      </c>
      <c r="GO427">
        <f t="shared" si="219"/>
        <v>0</v>
      </c>
      <c r="GP427">
        <f t="shared" si="220"/>
        <v>0</v>
      </c>
      <c r="GR427">
        <v>0</v>
      </c>
      <c r="GS427">
        <v>0</v>
      </c>
      <c r="GT427">
        <v>0</v>
      </c>
      <c r="GU427" t="s">
        <v>3</v>
      </c>
      <c r="GV427">
        <f t="shared" si="221"/>
        <v>0</v>
      </c>
      <c r="GW427">
        <v>1</v>
      </c>
      <c r="GX427">
        <f t="shared" si="222"/>
        <v>0</v>
      </c>
      <c r="HA427">
        <v>0</v>
      </c>
      <c r="HB427">
        <v>0</v>
      </c>
      <c r="HC427">
        <f t="shared" si="227"/>
        <v>0</v>
      </c>
      <c r="HE427" t="s">
        <v>3</v>
      </c>
      <c r="HF427" t="s">
        <v>3</v>
      </c>
      <c r="HM427" t="s">
        <v>3</v>
      </c>
      <c r="HN427" t="s">
        <v>234</v>
      </c>
      <c r="HO427" t="s">
        <v>235</v>
      </c>
      <c r="HP427" t="s">
        <v>236</v>
      </c>
      <c r="HQ427" t="s">
        <v>236</v>
      </c>
      <c r="HS427">
        <v>0</v>
      </c>
      <c r="IK427">
        <v>0</v>
      </c>
    </row>
    <row r="428" spans="1:245" x14ac:dyDescent="0.2">
      <c r="A428">
        <v>17</v>
      </c>
      <c r="B428">
        <v>1</v>
      </c>
      <c r="E428" t="s">
        <v>3</v>
      </c>
      <c r="F428" t="s">
        <v>319</v>
      </c>
      <c r="G428" t="s">
        <v>320</v>
      </c>
      <c r="H428" t="s">
        <v>192</v>
      </c>
      <c r="I428">
        <v>4</v>
      </c>
      <c r="J428">
        <v>0</v>
      </c>
      <c r="K428">
        <v>4</v>
      </c>
      <c r="O428">
        <f t="shared" si="223"/>
        <v>778.88</v>
      </c>
      <c r="P428">
        <f>ROUND(CQ428*I428,2)</f>
        <v>778.88</v>
      </c>
      <c r="Q428">
        <f>ROUND(CR428*I428,2)</f>
        <v>0</v>
      </c>
      <c r="R428">
        <f>ROUND(CS428*I428,2)</f>
        <v>0</v>
      </c>
      <c r="S428">
        <f>ROUND(CT428*I428,2)</f>
        <v>0</v>
      </c>
      <c r="T428">
        <f t="shared" si="209"/>
        <v>0</v>
      </c>
      <c r="U428">
        <f>ROUND(CV428*I428,7)</f>
        <v>0</v>
      </c>
      <c r="V428">
        <f>ROUND(CW428*I428,7)</f>
        <v>0</v>
      </c>
      <c r="W428">
        <f t="shared" si="210"/>
        <v>0</v>
      </c>
      <c r="X428">
        <f t="shared" si="211"/>
        <v>0</v>
      </c>
      <c r="Y428">
        <f t="shared" si="212"/>
        <v>0</v>
      </c>
      <c r="AA428">
        <v>-1</v>
      </c>
      <c r="AB428">
        <f t="shared" si="213"/>
        <v>194.72</v>
      </c>
      <c r="AC428">
        <f>ROUND((ES428),6)</f>
        <v>194.72</v>
      </c>
      <c r="AD428">
        <f>ROUND((((ET428)-(EU428))+AE428),6)</f>
        <v>0</v>
      </c>
      <c r="AE428">
        <f>ROUND((EU428),6)</f>
        <v>0</v>
      </c>
      <c r="AF428">
        <f>ROUND((EV428),6)</f>
        <v>0</v>
      </c>
      <c r="AG428">
        <f t="shared" si="214"/>
        <v>0</v>
      </c>
      <c r="AH428">
        <f>(EW428)</f>
        <v>0</v>
      </c>
      <c r="AI428">
        <f>(EX428)</f>
        <v>0</v>
      </c>
      <c r="AJ428">
        <f t="shared" si="215"/>
        <v>0</v>
      </c>
      <c r="AK428">
        <v>194.72</v>
      </c>
      <c r="AL428">
        <v>194.72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2</v>
      </c>
      <c r="BJ428" t="s">
        <v>321</v>
      </c>
      <c r="BM428">
        <v>500002</v>
      </c>
      <c r="BN428">
        <v>0</v>
      </c>
      <c r="BO428" t="s">
        <v>319</v>
      </c>
      <c r="BP428">
        <v>1</v>
      </c>
      <c r="BQ428">
        <v>12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24"/>
        <v>778.88</v>
      </c>
      <c r="CQ428">
        <f>ROUND(AL428*BC428,2)</f>
        <v>194.72</v>
      </c>
      <c r="CR428">
        <f>ROUND(AM428*BB428,2)</f>
        <v>0</v>
      </c>
      <c r="CS428">
        <f>ROUND(AN428*BS428,2)</f>
        <v>0</v>
      </c>
      <c r="CT428">
        <f>ROUND(AO428*BA428,2)</f>
        <v>0</v>
      </c>
      <c r="CU428">
        <f t="shared" si="225"/>
        <v>0</v>
      </c>
      <c r="CV428">
        <f>AH428</f>
        <v>0</v>
      </c>
      <c r="CW428">
        <f>AI428</f>
        <v>0</v>
      </c>
      <c r="CX428">
        <f t="shared" si="226"/>
        <v>0</v>
      </c>
      <c r="CY428">
        <f>0</f>
        <v>0</v>
      </c>
      <c r="CZ428">
        <f>0</f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1003</v>
      </c>
      <c r="DV428" t="s">
        <v>192</v>
      </c>
      <c r="DW428" t="s">
        <v>192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41196887</v>
      </c>
      <c r="EF428">
        <v>12</v>
      </c>
      <c r="EG428" t="s">
        <v>186</v>
      </c>
      <c r="EH428">
        <v>0</v>
      </c>
      <c r="EI428" t="s">
        <v>3</v>
      </c>
      <c r="EJ428">
        <v>2</v>
      </c>
      <c r="EK428">
        <v>500002</v>
      </c>
      <c r="EL428" t="s">
        <v>187</v>
      </c>
      <c r="EM428" t="s">
        <v>188</v>
      </c>
      <c r="EO428" t="s">
        <v>3</v>
      </c>
      <c r="EQ428">
        <v>1024</v>
      </c>
      <c r="ER428">
        <v>194.72</v>
      </c>
      <c r="ES428">
        <v>194.72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v>0</v>
      </c>
      <c r="FS428">
        <v>0</v>
      </c>
      <c r="FX428">
        <v>0</v>
      </c>
      <c r="FY428">
        <v>0</v>
      </c>
      <c r="GA428" t="s">
        <v>3</v>
      </c>
      <c r="GD428">
        <v>1</v>
      </c>
      <c r="GF428">
        <v>1955381373</v>
      </c>
      <c r="GG428">
        <v>2</v>
      </c>
      <c r="GH428">
        <v>1</v>
      </c>
      <c r="GI428">
        <v>2</v>
      </c>
      <c r="GJ428">
        <v>0</v>
      </c>
      <c r="GK428">
        <v>0</v>
      </c>
      <c r="GL428">
        <f t="shared" si="216"/>
        <v>0</v>
      </c>
      <c r="GM428">
        <f t="shared" si="217"/>
        <v>778.88</v>
      </c>
      <c r="GN428">
        <f t="shared" si="218"/>
        <v>0</v>
      </c>
      <c r="GO428">
        <f t="shared" si="219"/>
        <v>778.88</v>
      </c>
      <c r="GP428">
        <f t="shared" si="220"/>
        <v>0</v>
      </c>
      <c r="GR428">
        <v>0</v>
      </c>
      <c r="GS428">
        <v>0</v>
      </c>
      <c r="GT428">
        <v>0</v>
      </c>
      <c r="GU428" t="s">
        <v>3</v>
      </c>
      <c r="GV428">
        <f t="shared" si="221"/>
        <v>0</v>
      </c>
      <c r="GW428">
        <v>1</v>
      </c>
      <c r="GX428">
        <f t="shared" si="222"/>
        <v>0</v>
      </c>
      <c r="HA428">
        <v>0</v>
      </c>
      <c r="HB428">
        <v>0</v>
      </c>
      <c r="HC428">
        <f t="shared" si="227"/>
        <v>0</v>
      </c>
      <c r="HE428" t="s">
        <v>3</v>
      </c>
      <c r="HF428" t="s">
        <v>3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HS428">
        <v>0</v>
      </c>
      <c r="IK428">
        <v>0</v>
      </c>
    </row>
    <row r="429" spans="1:245" x14ac:dyDescent="0.2">
      <c r="A429">
        <v>17</v>
      </c>
      <c r="B429">
        <v>1</v>
      </c>
      <c r="C429">
        <f>ROW(SmtRes!A180)</f>
        <v>180</v>
      </c>
      <c r="D429">
        <f>ROW(EtalonRes!A177)</f>
        <v>177</v>
      </c>
      <c r="E429" t="s">
        <v>39</v>
      </c>
      <c r="F429" t="s">
        <v>322</v>
      </c>
      <c r="G429" t="s">
        <v>323</v>
      </c>
      <c r="H429" t="s">
        <v>324</v>
      </c>
      <c r="I429">
        <f>ROUND((1.42+0.57)/100,7)</f>
        <v>1.9900000000000001E-2</v>
      </c>
      <c r="J429">
        <v>0</v>
      </c>
      <c r="K429">
        <f>ROUND((1.42+0.57)/100,7)</f>
        <v>1.9900000000000001E-2</v>
      </c>
      <c r="O429">
        <f t="shared" si="223"/>
        <v>643.04</v>
      </c>
      <c r="P429">
        <f>SUMIF(SmtRes!AQ173:'SmtRes'!AQ180,"=1",SmtRes!DF173:'SmtRes'!DF180)</f>
        <v>21.509999999999998</v>
      </c>
      <c r="Q429">
        <f>SUMIF(SmtRes!AQ173:'SmtRes'!AQ180,"=1",SmtRes!DG173:'SmtRes'!DG180)</f>
        <v>5.95</v>
      </c>
      <c r="R429">
        <f>SUMIF(SmtRes!AQ173:'SmtRes'!AQ180,"=1",SmtRes!DH173:'SmtRes'!DH180)</f>
        <v>2.7</v>
      </c>
      <c r="S429">
        <f>SUMIF(SmtRes!AQ173:'SmtRes'!AQ180,"=1",SmtRes!DI173:'SmtRes'!DI180)</f>
        <v>612.88</v>
      </c>
      <c r="T429">
        <f t="shared" si="209"/>
        <v>0</v>
      </c>
      <c r="U429">
        <f>SUMIF(SmtRes!AQ173:'SmtRes'!AQ180,"=1",SmtRes!CV173:'SmtRes'!CV180)</f>
        <v>1.241959</v>
      </c>
      <c r="V429">
        <f>SUMIF(SmtRes!AQ173:'SmtRes'!AQ180,"=1",SmtRes!CW173:'SmtRes'!CW180)</f>
        <v>5.1739999999999998E-3</v>
      </c>
      <c r="W429">
        <f t="shared" si="210"/>
        <v>0</v>
      </c>
      <c r="X429">
        <f t="shared" si="211"/>
        <v>597.11</v>
      </c>
      <c r="Y429">
        <f t="shared" si="212"/>
        <v>338.57</v>
      </c>
      <c r="AA429">
        <v>43524653</v>
      </c>
      <c r="AB429">
        <f t="shared" si="213"/>
        <v>31815.410100000001</v>
      </c>
      <c r="AC429">
        <f>ROUND((SUM(SmtRes!BQ173:'SmtRes'!BQ180)),6)</f>
        <v>754.4991</v>
      </c>
      <c r="AD429">
        <f>ROUND((((SUM(SmtRes!BR173:'SmtRes'!BR180))-(SUM(SmtRes!BS173:'SmtRes'!BS180)))+AE429),6)</f>
        <v>262.82420000000002</v>
      </c>
      <c r="AE429">
        <f>ROUND((SUM(SmtRes!BS173:'SmtRes'!BS180)),6)</f>
        <v>135.90979999999999</v>
      </c>
      <c r="AF429">
        <f>ROUND((SUM(SmtRes!BT173:'SmtRes'!BT180)),6)</f>
        <v>30798.086800000001</v>
      </c>
      <c r="AG429">
        <f t="shared" si="214"/>
        <v>0</v>
      </c>
      <c r="AH429">
        <f>(SUM(SmtRes!BU173:'SmtRes'!BU180))</f>
        <v>62.41</v>
      </c>
      <c r="AI429">
        <f>(SUM(SmtRes!BV173:'SmtRes'!BV180))</f>
        <v>0.26</v>
      </c>
      <c r="AJ429">
        <f t="shared" si="215"/>
        <v>0</v>
      </c>
      <c r="AK429">
        <v>31951.319900000002</v>
      </c>
      <c r="AL429">
        <v>754.4991</v>
      </c>
      <c r="AM429">
        <v>262.82419999999996</v>
      </c>
      <c r="AN429">
        <v>135.90980000000002</v>
      </c>
      <c r="AO429">
        <v>30798.086800000001</v>
      </c>
      <c r="AP429">
        <v>0</v>
      </c>
      <c r="AQ429">
        <v>62.41</v>
      </c>
      <c r="AR429">
        <v>0.26</v>
      </c>
      <c r="AS429">
        <v>0</v>
      </c>
      <c r="AT429">
        <v>97</v>
      </c>
      <c r="AU429">
        <v>55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325</v>
      </c>
      <c r="BM429">
        <v>26001</v>
      </c>
      <c r="BN429">
        <v>0</v>
      </c>
      <c r="BO429" t="s">
        <v>3</v>
      </c>
      <c r="BP429">
        <v>0</v>
      </c>
      <c r="BQ429">
        <v>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55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224"/>
        <v>643.04000000000008</v>
      </c>
      <c r="CQ429">
        <f>SUMIF(SmtRes!AQ173:'SmtRes'!AQ180,"=1",SmtRes!AA173:'SmtRes'!AA180)</f>
        <v>140.24</v>
      </c>
      <c r="CR429">
        <f>SUMIF(SmtRes!AQ173:'SmtRes'!AQ180,"=1",SmtRes!AB173:'SmtRes'!AB180)</f>
        <v>578.74</v>
      </c>
      <c r="CS429">
        <f>SUMIF(SmtRes!AQ173:'SmtRes'!AQ180,"=1",SmtRes!AC173:'SmtRes'!AC180)</f>
        <v>522.73</v>
      </c>
      <c r="CT429">
        <f>SUMIF(SmtRes!AQ173:'SmtRes'!AQ180,"=1",SmtRes!AD173:'SmtRes'!AD180)</f>
        <v>493.48</v>
      </c>
      <c r="CU429">
        <f t="shared" si="225"/>
        <v>0</v>
      </c>
      <c r="CV429">
        <f>SUMIF(SmtRes!AQ173:'SmtRes'!AQ180,"=1",SmtRes!BU173:'SmtRes'!BU180)</f>
        <v>62.41</v>
      </c>
      <c r="CW429">
        <f>SUMIF(SmtRes!AQ173:'SmtRes'!AQ180,"=1",SmtRes!BV173:'SmtRes'!BV180)</f>
        <v>0.26</v>
      </c>
      <c r="CX429">
        <f t="shared" si="226"/>
        <v>0</v>
      </c>
      <c r="CY429">
        <f>(((S429+R429)*AT429)/100)</f>
        <v>597.11260000000004</v>
      </c>
      <c r="CZ429">
        <f>(((S429+R429)*AU429)/100)</f>
        <v>338.56900000000002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1005</v>
      </c>
      <c r="DV429" t="s">
        <v>324</v>
      </c>
      <c r="DW429" t="s">
        <v>324</v>
      </c>
      <c r="DX429">
        <v>100</v>
      </c>
      <c r="DZ429" t="s">
        <v>3</v>
      </c>
      <c r="EA429" t="s">
        <v>3</v>
      </c>
      <c r="EB429" t="s">
        <v>3</v>
      </c>
      <c r="EC429" t="s">
        <v>3</v>
      </c>
      <c r="EE429">
        <v>41196993</v>
      </c>
      <c r="EF429">
        <v>2</v>
      </c>
      <c r="EG429" t="s">
        <v>22</v>
      </c>
      <c r="EH429">
        <v>20</v>
      </c>
      <c r="EI429" t="s">
        <v>326</v>
      </c>
      <c r="EJ429">
        <v>1</v>
      </c>
      <c r="EK429">
        <v>26001</v>
      </c>
      <c r="EL429" t="s">
        <v>326</v>
      </c>
      <c r="EM429" t="s">
        <v>327</v>
      </c>
      <c r="EO429" t="s">
        <v>3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62.41</v>
      </c>
      <c r="EX429">
        <v>0.26</v>
      </c>
      <c r="EY429">
        <v>0</v>
      </c>
      <c r="FQ429">
        <v>0</v>
      </c>
      <c r="FR429">
        <v>0</v>
      </c>
      <c r="FS429">
        <v>0</v>
      </c>
      <c r="FX429">
        <v>97</v>
      </c>
      <c r="FY429">
        <v>55</v>
      </c>
      <c r="GA429" t="s">
        <v>3</v>
      </c>
      <c r="GD429">
        <v>1</v>
      </c>
      <c r="GF429">
        <v>-773109188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216"/>
        <v>0</v>
      </c>
      <c r="GM429">
        <f t="shared" si="217"/>
        <v>1578.72</v>
      </c>
      <c r="GN429">
        <f t="shared" si="218"/>
        <v>1578.72</v>
      </c>
      <c r="GO429">
        <f t="shared" si="219"/>
        <v>0</v>
      </c>
      <c r="GP429">
        <f t="shared" si="220"/>
        <v>0</v>
      </c>
      <c r="GR429">
        <v>0</v>
      </c>
      <c r="GS429">
        <v>0</v>
      </c>
      <c r="GT429">
        <v>0</v>
      </c>
      <c r="GU429" t="s">
        <v>3</v>
      </c>
      <c r="GV429">
        <f t="shared" si="221"/>
        <v>0</v>
      </c>
      <c r="GW429">
        <v>1</v>
      </c>
      <c r="GX429">
        <f t="shared" si="222"/>
        <v>0</v>
      </c>
      <c r="HA429">
        <v>0</v>
      </c>
      <c r="HB429">
        <v>0</v>
      </c>
      <c r="HC429">
        <f t="shared" si="227"/>
        <v>0</v>
      </c>
      <c r="HE429" t="s">
        <v>3</v>
      </c>
      <c r="HF429" t="s">
        <v>3</v>
      </c>
      <c r="HM429" t="s">
        <v>3</v>
      </c>
      <c r="HN429" t="s">
        <v>328</v>
      </c>
      <c r="HO429" t="s">
        <v>329</v>
      </c>
      <c r="HP429" t="s">
        <v>326</v>
      </c>
      <c r="HQ429" t="s">
        <v>326</v>
      </c>
      <c r="HS429">
        <v>0</v>
      </c>
      <c r="IK429">
        <v>0</v>
      </c>
    </row>
    <row r="430" spans="1:245" x14ac:dyDescent="0.2">
      <c r="A430">
        <v>18</v>
      </c>
      <c r="B430">
        <v>1</v>
      </c>
      <c r="C430">
        <v>180</v>
      </c>
      <c r="E430" t="s">
        <v>237</v>
      </c>
      <c r="F430" t="s">
        <v>330</v>
      </c>
      <c r="G430" t="s">
        <v>331</v>
      </c>
      <c r="H430" t="s">
        <v>293</v>
      </c>
      <c r="I430">
        <f>I429*J430</f>
        <v>2.9850000000000003</v>
      </c>
      <c r="J430">
        <v>150</v>
      </c>
      <c r="K430">
        <v>150</v>
      </c>
      <c r="O430">
        <f t="shared" si="223"/>
        <v>1815.72</v>
      </c>
      <c r="P430">
        <f>ROUND(CQ430*I430,2)</f>
        <v>1815.72</v>
      </c>
      <c r="Q430">
        <f>ROUND(CR430*I430,2)</f>
        <v>0</v>
      </c>
      <c r="R430">
        <f>ROUND(CS430*I430,2)</f>
        <v>0</v>
      </c>
      <c r="S430">
        <f>ROUND(CT430*I430,2)</f>
        <v>0</v>
      </c>
      <c r="T430">
        <f t="shared" si="209"/>
        <v>0</v>
      </c>
      <c r="U430">
        <f>ROUND(CV430*I430,7)</f>
        <v>0</v>
      </c>
      <c r="V430">
        <f>ROUND(CW430*I430,7)</f>
        <v>0</v>
      </c>
      <c r="W430">
        <f t="shared" si="210"/>
        <v>0</v>
      </c>
      <c r="X430">
        <f t="shared" si="211"/>
        <v>0</v>
      </c>
      <c r="Y430">
        <f t="shared" si="212"/>
        <v>0</v>
      </c>
      <c r="AA430">
        <v>43524653</v>
      </c>
      <c r="AB430">
        <f t="shared" si="213"/>
        <v>608.28</v>
      </c>
      <c r="AC430">
        <f>ROUND((ES430),6)</f>
        <v>608.28</v>
      </c>
      <c r="AD430">
        <f>ROUND((((ET430)-(EU430))+AE430),6)</f>
        <v>0</v>
      </c>
      <c r="AE430">
        <f>ROUND((EU430),6)</f>
        <v>0</v>
      </c>
      <c r="AF430">
        <f>ROUND((EV430),6)</f>
        <v>0</v>
      </c>
      <c r="AG430">
        <f t="shared" si="214"/>
        <v>0</v>
      </c>
      <c r="AH430">
        <f>(EW430)</f>
        <v>0</v>
      </c>
      <c r="AI430">
        <f>(EX430)</f>
        <v>0</v>
      </c>
      <c r="AJ430">
        <f t="shared" si="215"/>
        <v>0</v>
      </c>
      <c r="AK430">
        <v>608.28</v>
      </c>
      <c r="AL430">
        <v>608.28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97</v>
      </c>
      <c r="AU430">
        <v>55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3</v>
      </c>
      <c r="BI430">
        <v>1</v>
      </c>
      <c r="BJ430" t="s">
        <v>332</v>
      </c>
      <c r="BM430">
        <v>26001</v>
      </c>
      <c r="BN430">
        <v>0</v>
      </c>
      <c r="BO430" t="s">
        <v>3</v>
      </c>
      <c r="BP430">
        <v>0</v>
      </c>
      <c r="BQ430">
        <v>2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97</v>
      </c>
      <c r="CA430">
        <v>55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24"/>
        <v>1815.72</v>
      </c>
      <c r="CQ430">
        <f>ROUND(AL430*BC430,2)</f>
        <v>608.28</v>
      </c>
      <c r="CR430">
        <f>ROUND(AM430*BB430,2)</f>
        <v>0</v>
      </c>
      <c r="CS430">
        <f>ROUND(AN430*BS430,2)</f>
        <v>0</v>
      </c>
      <c r="CT430">
        <f>ROUND(AO430*BA430,2)</f>
        <v>0</v>
      </c>
      <c r="CU430">
        <f t="shared" si="225"/>
        <v>0</v>
      </c>
      <c r="CV430">
        <f>AH430</f>
        <v>0</v>
      </c>
      <c r="CW430">
        <f>AI430</f>
        <v>0</v>
      </c>
      <c r="CX430">
        <f t="shared" si="226"/>
        <v>0</v>
      </c>
      <c r="CY430">
        <f>(((S430+R430)*AT430)/100)</f>
        <v>0</v>
      </c>
      <c r="CZ430">
        <f>(((S430+R430)*AU430)/100)</f>
        <v>0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1009</v>
      </c>
      <c r="DV430" t="s">
        <v>293</v>
      </c>
      <c r="DW430" t="s">
        <v>293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41196993</v>
      </c>
      <c r="EF430">
        <v>2</v>
      </c>
      <c r="EG430" t="s">
        <v>22</v>
      </c>
      <c r="EH430">
        <v>20</v>
      </c>
      <c r="EI430" t="s">
        <v>326</v>
      </c>
      <c r="EJ430">
        <v>1</v>
      </c>
      <c r="EK430">
        <v>26001</v>
      </c>
      <c r="EL430" t="s">
        <v>326</v>
      </c>
      <c r="EM430" t="s">
        <v>327</v>
      </c>
      <c r="EO430" t="s">
        <v>3</v>
      </c>
      <c r="EQ430">
        <v>0</v>
      </c>
      <c r="ER430">
        <v>608.28</v>
      </c>
      <c r="ES430">
        <v>608.28</v>
      </c>
      <c r="ET430">
        <v>0</v>
      </c>
      <c r="EU430">
        <v>0</v>
      </c>
      <c r="EV430">
        <v>0</v>
      </c>
      <c r="EW430">
        <v>0</v>
      </c>
      <c r="EX430">
        <v>0</v>
      </c>
      <c r="FQ430">
        <v>0</v>
      </c>
      <c r="FR430">
        <v>0</v>
      </c>
      <c r="FS430">
        <v>0</v>
      </c>
      <c r="FX430">
        <v>97</v>
      </c>
      <c r="FY430">
        <v>55</v>
      </c>
      <c r="GA430" t="s">
        <v>3</v>
      </c>
      <c r="GD430">
        <v>1</v>
      </c>
      <c r="GE430">
        <v>376.05</v>
      </c>
      <c r="GF430">
        <v>341337622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216"/>
        <v>0</v>
      </c>
      <c r="GM430">
        <f t="shared" si="217"/>
        <v>1815.72</v>
      </c>
      <c r="GN430">
        <f t="shared" si="218"/>
        <v>1815.72</v>
      </c>
      <c r="GO430">
        <f t="shared" si="219"/>
        <v>0</v>
      </c>
      <c r="GP430">
        <f t="shared" si="220"/>
        <v>0</v>
      </c>
      <c r="GR430">
        <v>3</v>
      </c>
      <c r="GS430">
        <v>3</v>
      </c>
      <c r="GT430">
        <v>0</v>
      </c>
      <c r="GU430" t="s">
        <v>3</v>
      </c>
      <c r="GV430">
        <f t="shared" si="221"/>
        <v>0</v>
      </c>
      <c r="GW430">
        <v>1</v>
      </c>
      <c r="GX430">
        <f t="shared" si="222"/>
        <v>0</v>
      </c>
      <c r="HA430">
        <v>0</v>
      </c>
      <c r="HB430">
        <v>0</v>
      </c>
      <c r="HC430">
        <f t="shared" si="227"/>
        <v>0</v>
      </c>
      <c r="HE430" t="s">
        <v>3</v>
      </c>
      <c r="HF430" t="s">
        <v>3</v>
      </c>
      <c r="HM430" t="s">
        <v>3</v>
      </c>
      <c r="HN430" t="s">
        <v>328</v>
      </c>
      <c r="HO430" t="s">
        <v>329</v>
      </c>
      <c r="HP430" t="s">
        <v>326</v>
      </c>
      <c r="HQ430" t="s">
        <v>326</v>
      </c>
      <c r="HS430">
        <v>0</v>
      </c>
      <c r="IK430">
        <v>0</v>
      </c>
    </row>
    <row r="431" spans="1:245" x14ac:dyDescent="0.2">
      <c r="A431">
        <v>17</v>
      </c>
      <c r="B431">
        <v>1</v>
      </c>
      <c r="C431">
        <f>ROW(SmtRes!A183)</f>
        <v>183</v>
      </c>
      <c r="D431">
        <f>ROW(EtalonRes!A180)</f>
        <v>180</v>
      </c>
      <c r="E431" t="s">
        <v>43</v>
      </c>
      <c r="F431" t="s">
        <v>248</v>
      </c>
      <c r="G431" t="s">
        <v>249</v>
      </c>
      <c r="H431" t="s">
        <v>250</v>
      </c>
      <c r="I431">
        <v>4</v>
      </c>
      <c r="J431">
        <v>0</v>
      </c>
      <c r="K431">
        <v>4</v>
      </c>
      <c r="O431">
        <f t="shared" si="223"/>
        <v>1144.08</v>
      </c>
      <c r="P431">
        <f>SUMIF(SmtRes!AQ181:'SmtRes'!AQ183,"=1",SmtRes!DF181:'SmtRes'!DF183)</f>
        <v>32.68</v>
      </c>
      <c r="Q431">
        <f>SUMIF(SmtRes!AQ181:'SmtRes'!AQ183,"=1",SmtRes!DG181:'SmtRes'!DG183)</f>
        <v>0</v>
      </c>
      <c r="R431">
        <f>SUMIF(SmtRes!AQ181:'SmtRes'!AQ183,"=1",SmtRes!DH181:'SmtRes'!DH183)</f>
        <v>0</v>
      </c>
      <c r="S431">
        <f>SUMIF(SmtRes!AQ181:'SmtRes'!AQ183,"=1",SmtRes!DI181:'SmtRes'!DI183)</f>
        <v>1111.4000000000001</v>
      </c>
      <c r="T431">
        <f t="shared" si="209"/>
        <v>0</v>
      </c>
      <c r="U431">
        <f>SUMIF(SmtRes!AQ181:'SmtRes'!AQ183,"=1",SmtRes!CV181:'SmtRes'!CV183)</f>
        <v>2.2000000000000002</v>
      </c>
      <c r="V431">
        <f>SUMIF(SmtRes!AQ181:'SmtRes'!AQ183,"=1",SmtRes!CW181:'SmtRes'!CW183)</f>
        <v>0</v>
      </c>
      <c r="W431">
        <f t="shared" si="210"/>
        <v>0</v>
      </c>
      <c r="X431">
        <f t="shared" si="211"/>
        <v>1000.26</v>
      </c>
      <c r="Y431">
        <f t="shared" si="212"/>
        <v>511.24</v>
      </c>
      <c r="AA431">
        <v>43524653</v>
      </c>
      <c r="AB431">
        <f t="shared" si="213"/>
        <v>285.27534000000003</v>
      </c>
      <c r="AC431">
        <f>ROUND((SUM(SmtRes!BQ181:'SmtRes'!BQ183)),6)</f>
        <v>7.4263399999999997</v>
      </c>
      <c r="AD431">
        <f>ROUND((((0)-(0))+AE431),6)</f>
        <v>0</v>
      </c>
      <c r="AE431">
        <f>ROUND((0),6)</f>
        <v>0</v>
      </c>
      <c r="AF431">
        <f>ROUND((SUM(SmtRes!BT181:'SmtRes'!BT183)),6)</f>
        <v>277.84899999999999</v>
      </c>
      <c r="AG431">
        <f t="shared" si="214"/>
        <v>0</v>
      </c>
      <c r="AH431">
        <f>(SUM(SmtRes!BU181:'SmtRes'!BU183))</f>
        <v>0.55000000000000004</v>
      </c>
      <c r="AI431">
        <f>(0)</f>
        <v>0</v>
      </c>
      <c r="AJ431">
        <f t="shared" si="215"/>
        <v>0</v>
      </c>
      <c r="AK431">
        <v>285.27533950000003</v>
      </c>
      <c r="AL431">
        <v>7.4263394999999992</v>
      </c>
      <c r="AM431">
        <v>0</v>
      </c>
      <c r="AN431">
        <v>0</v>
      </c>
      <c r="AO431">
        <v>277.84900000000005</v>
      </c>
      <c r="AP431">
        <v>0</v>
      </c>
      <c r="AQ431">
        <v>0.55000000000000004</v>
      </c>
      <c r="AR431">
        <v>0</v>
      </c>
      <c r="AS431">
        <v>0</v>
      </c>
      <c r="AT431">
        <v>90</v>
      </c>
      <c r="AU431">
        <v>46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2</v>
      </c>
      <c r="BJ431" t="s">
        <v>309</v>
      </c>
      <c r="BM431">
        <v>110006</v>
      </c>
      <c r="BN431">
        <v>0</v>
      </c>
      <c r="BO431" t="s">
        <v>3</v>
      </c>
      <c r="BP431">
        <v>0</v>
      </c>
      <c r="BQ431">
        <v>3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90</v>
      </c>
      <c r="CA431">
        <v>46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24"/>
        <v>1144.0800000000002</v>
      </c>
      <c r="CQ431">
        <f>SUMIF(SmtRes!AQ181:'SmtRes'!AQ183,"=1",SmtRes!AA181:'SmtRes'!AA183)</f>
        <v>265.49</v>
      </c>
      <c r="CR431">
        <f>SUMIF(SmtRes!AQ181:'SmtRes'!AQ183,"=1",SmtRes!AB181:'SmtRes'!AB183)</f>
        <v>0</v>
      </c>
      <c r="CS431">
        <f>SUMIF(SmtRes!AQ181:'SmtRes'!AQ183,"=1",SmtRes!AC181:'SmtRes'!AC183)</f>
        <v>0</v>
      </c>
      <c r="CT431">
        <f>SUMIF(SmtRes!AQ181:'SmtRes'!AQ183,"=1",SmtRes!AD181:'SmtRes'!AD183)</f>
        <v>505.18</v>
      </c>
      <c r="CU431">
        <f t="shared" si="225"/>
        <v>0</v>
      </c>
      <c r="CV431">
        <f>SUMIF(SmtRes!AQ181:'SmtRes'!AQ183,"=1",SmtRes!BU181:'SmtRes'!BU183)</f>
        <v>0.55000000000000004</v>
      </c>
      <c r="CW431">
        <f>SUMIF(SmtRes!AQ181:'SmtRes'!AQ183,"=1",SmtRes!BV181:'SmtRes'!BV183)</f>
        <v>0</v>
      </c>
      <c r="CX431">
        <f t="shared" si="226"/>
        <v>0</v>
      </c>
      <c r="CY431">
        <f>(((S431+R431)*AT431)/100)</f>
        <v>1000.2600000000001</v>
      </c>
      <c r="CZ431">
        <f>(((S431+R431)*AU431)/100)</f>
        <v>511.24400000000003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250</v>
      </c>
      <c r="DW431" t="s">
        <v>250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41196880</v>
      </c>
      <c r="EF431">
        <v>3</v>
      </c>
      <c r="EG431" t="s">
        <v>52</v>
      </c>
      <c r="EH431">
        <v>0</v>
      </c>
      <c r="EI431" t="s">
        <v>3</v>
      </c>
      <c r="EJ431">
        <v>2</v>
      </c>
      <c r="EK431">
        <v>110006</v>
      </c>
      <c r="EL431" t="s">
        <v>252</v>
      </c>
      <c r="EM431" t="s">
        <v>253</v>
      </c>
      <c r="EO431" t="s">
        <v>3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0.55000000000000004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90</v>
      </c>
      <c r="FY431">
        <v>46</v>
      </c>
      <c r="GA431" t="s">
        <v>3</v>
      </c>
      <c r="GD431">
        <v>1</v>
      </c>
      <c r="GF431">
        <v>-1711884093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216"/>
        <v>0</v>
      </c>
      <c r="GM431">
        <f t="shared" si="217"/>
        <v>2655.58</v>
      </c>
      <c r="GN431">
        <f t="shared" si="218"/>
        <v>0</v>
      </c>
      <c r="GO431">
        <f t="shared" si="219"/>
        <v>2655.58</v>
      </c>
      <c r="GP431">
        <f t="shared" si="220"/>
        <v>0</v>
      </c>
      <c r="GR431">
        <v>0</v>
      </c>
      <c r="GS431">
        <v>3</v>
      </c>
      <c r="GT431">
        <v>0</v>
      </c>
      <c r="GU431" t="s">
        <v>3</v>
      </c>
      <c r="GV431">
        <f t="shared" si="221"/>
        <v>0</v>
      </c>
      <c r="GW431">
        <v>1</v>
      </c>
      <c r="GX431">
        <f t="shared" si="222"/>
        <v>0</v>
      </c>
      <c r="HA431">
        <v>0</v>
      </c>
      <c r="HB431">
        <v>0</v>
      </c>
      <c r="HC431">
        <f t="shared" si="227"/>
        <v>0</v>
      </c>
      <c r="HE431" t="s">
        <v>3</v>
      </c>
      <c r="HF431" t="s">
        <v>3</v>
      </c>
      <c r="HM431" t="s">
        <v>3</v>
      </c>
      <c r="HN431" t="s">
        <v>254</v>
      </c>
      <c r="HO431" t="s">
        <v>255</v>
      </c>
      <c r="HP431" t="s">
        <v>252</v>
      </c>
      <c r="HQ431" t="s">
        <v>252</v>
      </c>
      <c r="HS431">
        <v>0</v>
      </c>
      <c r="IK431">
        <v>0</v>
      </c>
    </row>
    <row r="432" spans="1:245" x14ac:dyDescent="0.2">
      <c r="A432">
        <v>18</v>
      </c>
      <c r="B432">
        <v>1</v>
      </c>
      <c r="C432">
        <v>183</v>
      </c>
      <c r="E432" t="s">
        <v>247</v>
      </c>
      <c r="F432" t="s">
        <v>58</v>
      </c>
      <c r="G432" t="s">
        <v>59</v>
      </c>
      <c r="H432" t="s">
        <v>60</v>
      </c>
      <c r="I432">
        <f>J432</f>
        <v>2</v>
      </c>
      <c r="J432">
        <v>2</v>
      </c>
      <c r="K432">
        <v>2</v>
      </c>
      <c r="O432">
        <f>ROUND(P432,2)</f>
        <v>22.23</v>
      </c>
      <c r="P432">
        <f>ROUND(ROUND(ROUND(SUMIF(SmtRes!AQ181:'SmtRes'!AQ183,"=1",SmtRes!CU181:'SmtRes'!CU183),2),2)*I432/100,2)</f>
        <v>22.23</v>
      </c>
      <c r="Q432">
        <f>ROUND(CR432*I432,2)</f>
        <v>0</v>
      </c>
      <c r="R432">
        <f>ROUND(CS432*I432,2)</f>
        <v>0</v>
      </c>
      <c r="S432">
        <f>ROUND(CT432*I432,2)</f>
        <v>0</v>
      </c>
      <c r="T432">
        <f t="shared" si="209"/>
        <v>0</v>
      </c>
      <c r="U432">
        <f>ROUND(CV432*I432,7)</f>
        <v>0</v>
      </c>
      <c r="V432">
        <f>ROUND(CW432*I432,7)</f>
        <v>0</v>
      </c>
      <c r="W432">
        <f t="shared" si="210"/>
        <v>0</v>
      </c>
      <c r="X432">
        <f t="shared" si="211"/>
        <v>0</v>
      </c>
      <c r="Y432">
        <f t="shared" si="212"/>
        <v>0</v>
      </c>
      <c r="AA432">
        <v>43524653</v>
      </c>
      <c r="AB432">
        <f t="shared" si="213"/>
        <v>0</v>
      </c>
      <c r="AC432">
        <f>ROUND((ES432),6)</f>
        <v>0</v>
      </c>
      <c r="AD432">
        <f>ROUND((((ET432)-(EU432))+AE432),6)</f>
        <v>0</v>
      </c>
      <c r="AE432">
        <f>ROUND((EU432),6)</f>
        <v>0</v>
      </c>
      <c r="AF432">
        <f>ROUND((EV432),6)</f>
        <v>0</v>
      </c>
      <c r="AG432">
        <f t="shared" si="214"/>
        <v>0</v>
      </c>
      <c r="AH432">
        <f>(EW432)</f>
        <v>0</v>
      </c>
      <c r="AI432">
        <f>(EX432)</f>
        <v>0</v>
      </c>
      <c r="AJ432">
        <f t="shared" si="215"/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90</v>
      </c>
      <c r="AU432">
        <v>46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3</v>
      </c>
      <c r="BI432">
        <v>2</v>
      </c>
      <c r="BJ432" t="s">
        <v>3</v>
      </c>
      <c r="BM432">
        <v>110006</v>
      </c>
      <c r="BN432">
        <v>0</v>
      </c>
      <c r="BO432" t="s">
        <v>3</v>
      </c>
      <c r="BP432">
        <v>0</v>
      </c>
      <c r="BQ432">
        <v>3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90</v>
      </c>
      <c r="CA432">
        <v>46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>0</f>
        <v>0</v>
      </c>
      <c r="CQ432">
        <f>0</f>
        <v>0</v>
      </c>
      <c r="CR432">
        <f>0</f>
        <v>0</v>
      </c>
      <c r="CS432">
        <f>0</f>
        <v>0</v>
      </c>
      <c r="CT432">
        <f>0</f>
        <v>0</v>
      </c>
      <c r="CU432">
        <f>0</f>
        <v>0</v>
      </c>
      <c r="CV432">
        <f>0</f>
        <v>0</v>
      </c>
      <c r="CW432">
        <f>0</f>
        <v>0</v>
      </c>
      <c r="CX432">
        <f>0</f>
        <v>0</v>
      </c>
      <c r="CY432">
        <f>0</f>
        <v>0</v>
      </c>
      <c r="CZ432">
        <f>0</f>
        <v>0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60</v>
      </c>
      <c r="DW432" t="s">
        <v>60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41196880</v>
      </c>
      <c r="EF432">
        <v>3</v>
      </c>
      <c r="EG432" t="s">
        <v>52</v>
      </c>
      <c r="EH432">
        <v>0</v>
      </c>
      <c r="EI432" t="s">
        <v>3</v>
      </c>
      <c r="EJ432">
        <v>2</v>
      </c>
      <c r="EK432">
        <v>110006</v>
      </c>
      <c r="EL432" t="s">
        <v>252</v>
      </c>
      <c r="EM432" t="s">
        <v>253</v>
      </c>
      <c r="EO432" t="s">
        <v>3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FQ432">
        <v>0</v>
      </c>
      <c r="FR432">
        <v>0</v>
      </c>
      <c r="FS432">
        <v>0</v>
      </c>
      <c r="FX432">
        <v>90</v>
      </c>
      <c r="FY432">
        <v>46</v>
      </c>
      <c r="GA432" t="s">
        <v>3</v>
      </c>
      <c r="GD432">
        <v>1</v>
      </c>
      <c r="GF432">
        <v>274903907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 t="shared" si="216"/>
        <v>0</v>
      </c>
      <c r="GM432">
        <f t="shared" si="217"/>
        <v>22.23</v>
      </c>
      <c r="GN432">
        <f t="shared" si="218"/>
        <v>0</v>
      </c>
      <c r="GO432">
        <f t="shared" si="219"/>
        <v>22.23</v>
      </c>
      <c r="GP432">
        <f t="shared" si="220"/>
        <v>0</v>
      </c>
      <c r="GR432">
        <v>0</v>
      </c>
      <c r="GS432">
        <v>3</v>
      </c>
      <c r="GT432">
        <v>0</v>
      </c>
      <c r="GU432" t="s">
        <v>3</v>
      </c>
      <c r="GV432">
        <f t="shared" si="221"/>
        <v>0</v>
      </c>
      <c r="GW432">
        <v>1</v>
      </c>
      <c r="GX432">
        <f t="shared" si="222"/>
        <v>0</v>
      </c>
      <c r="HA432">
        <v>0</v>
      </c>
      <c r="HB432">
        <v>0</v>
      </c>
      <c r="HC432">
        <f>0</f>
        <v>0</v>
      </c>
      <c r="HE432" t="s">
        <v>3</v>
      </c>
      <c r="HF432" t="s">
        <v>3</v>
      </c>
      <c r="HM432" t="s">
        <v>3</v>
      </c>
      <c r="HN432" t="s">
        <v>254</v>
      </c>
      <c r="HO432" t="s">
        <v>255</v>
      </c>
      <c r="HP432" t="s">
        <v>252</v>
      </c>
      <c r="HQ432" t="s">
        <v>252</v>
      </c>
      <c r="HS432">
        <v>0</v>
      </c>
      <c r="IK432">
        <v>0</v>
      </c>
    </row>
    <row r="433" spans="1:245" x14ac:dyDescent="0.2">
      <c r="A433">
        <v>17</v>
      </c>
      <c r="B433">
        <v>1</v>
      </c>
      <c r="C433">
        <f>ROW(SmtRes!A189)</f>
        <v>189</v>
      </c>
      <c r="D433">
        <f>ROW(EtalonRes!A186)</f>
        <v>186</v>
      </c>
      <c r="E433" t="s">
        <v>47</v>
      </c>
      <c r="F433" t="s">
        <v>333</v>
      </c>
      <c r="G433" t="s">
        <v>334</v>
      </c>
      <c r="H433" t="s">
        <v>89</v>
      </c>
      <c r="I433">
        <v>4</v>
      </c>
      <c r="J433">
        <v>0</v>
      </c>
      <c r="K433">
        <v>4</v>
      </c>
      <c r="O433">
        <f>ROUND(CP433,2)</f>
        <v>5090.59</v>
      </c>
      <c r="P433">
        <f>SUMIF(SmtRes!AQ184:'SmtRes'!AQ189,"=1",SmtRes!DF184:'SmtRes'!DF189)</f>
        <v>470.87999999999994</v>
      </c>
      <c r="Q433">
        <f>SUMIF(SmtRes!AQ184:'SmtRes'!AQ189,"=1",SmtRes!DG184:'SmtRes'!DG189)</f>
        <v>0</v>
      </c>
      <c r="R433">
        <f>SUMIF(SmtRes!AQ184:'SmtRes'!AQ189,"=1",SmtRes!DH184:'SmtRes'!DH189)</f>
        <v>0</v>
      </c>
      <c r="S433">
        <f>SUMIF(SmtRes!AQ184:'SmtRes'!AQ189,"=1",SmtRes!DI184:'SmtRes'!DI189)</f>
        <v>4619.71</v>
      </c>
      <c r="T433">
        <f t="shared" si="209"/>
        <v>0</v>
      </c>
      <c r="U433">
        <f>SUMIF(SmtRes!AQ184:'SmtRes'!AQ189,"=1",SmtRes!CV184:'SmtRes'!CV189)</f>
        <v>9.0399999999999991</v>
      </c>
      <c r="V433">
        <f>SUMIF(SmtRes!AQ184:'SmtRes'!AQ189,"=1",SmtRes!CW184:'SmtRes'!CW189)</f>
        <v>0</v>
      </c>
      <c r="W433">
        <f t="shared" si="210"/>
        <v>0</v>
      </c>
      <c r="X433">
        <f t="shared" si="211"/>
        <v>4481.12</v>
      </c>
      <c r="Y433">
        <f t="shared" si="212"/>
        <v>2356.0500000000002</v>
      </c>
      <c r="AA433">
        <v>43524653</v>
      </c>
      <c r="AB433">
        <f t="shared" si="213"/>
        <v>1256.0170880000001</v>
      </c>
      <c r="AC433">
        <f>ROUND((SUM(SmtRes!BQ184:'SmtRes'!BQ189)),6)</f>
        <v>101.089288</v>
      </c>
      <c r="AD433">
        <f>ROUND((((0)-(0))+AE433),6)</f>
        <v>0</v>
      </c>
      <c r="AE433">
        <f>ROUND((0),6)</f>
        <v>0</v>
      </c>
      <c r="AF433">
        <f>ROUND((SUM(SmtRes!BT184:'SmtRes'!BT189)),6)</f>
        <v>1154.9277999999999</v>
      </c>
      <c r="AG433">
        <f t="shared" si="214"/>
        <v>0</v>
      </c>
      <c r="AH433">
        <f>(SUM(SmtRes!BU184:'SmtRes'!BU189))</f>
        <v>2.2599999999999998</v>
      </c>
      <c r="AI433">
        <f>(0)</f>
        <v>0</v>
      </c>
      <c r="AJ433">
        <f t="shared" si="215"/>
        <v>0</v>
      </c>
      <c r="AK433">
        <v>1256.0170879999998</v>
      </c>
      <c r="AL433">
        <v>101.089288</v>
      </c>
      <c r="AM433">
        <v>0</v>
      </c>
      <c r="AN433">
        <v>0</v>
      </c>
      <c r="AO433">
        <v>1154.9277999999999</v>
      </c>
      <c r="AP433">
        <v>0</v>
      </c>
      <c r="AQ433">
        <v>2.2599999999999998</v>
      </c>
      <c r="AR433">
        <v>0</v>
      </c>
      <c r="AS433">
        <v>0</v>
      </c>
      <c r="AT433">
        <v>97</v>
      </c>
      <c r="AU433">
        <v>51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2</v>
      </c>
      <c r="BJ433" t="s">
        <v>335</v>
      </c>
      <c r="BM433">
        <v>108001</v>
      </c>
      <c r="BN433">
        <v>0</v>
      </c>
      <c r="BO433" t="s">
        <v>3</v>
      </c>
      <c r="BP433">
        <v>0</v>
      </c>
      <c r="BQ433">
        <v>3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97</v>
      </c>
      <c r="CA433">
        <v>51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>(P433+Q433+S433+R433)</f>
        <v>5090.59</v>
      </c>
      <c r="CQ433">
        <f>SUMIF(SmtRes!AQ184:'SmtRes'!AQ189,"=1",SmtRes!AA184:'SmtRes'!AA189)</f>
        <v>272313.84000000003</v>
      </c>
      <c r="CR433">
        <f>SUMIF(SmtRes!AQ184:'SmtRes'!AQ189,"=1",SmtRes!AB184:'SmtRes'!AB189)</f>
        <v>0</v>
      </c>
      <c r="CS433">
        <f>SUMIF(SmtRes!AQ184:'SmtRes'!AQ189,"=1",SmtRes!AC184:'SmtRes'!AC189)</f>
        <v>0</v>
      </c>
      <c r="CT433">
        <f>SUMIF(SmtRes!AQ184:'SmtRes'!AQ189,"=1",SmtRes!AD184:'SmtRes'!AD189)</f>
        <v>511.03</v>
      </c>
      <c r="CU433">
        <f>AG433</f>
        <v>0</v>
      </c>
      <c r="CV433">
        <f>SUMIF(SmtRes!AQ184:'SmtRes'!AQ189,"=1",SmtRes!BU184:'SmtRes'!BU189)</f>
        <v>2.2599999999999998</v>
      </c>
      <c r="CW433">
        <f>SUMIF(SmtRes!AQ184:'SmtRes'!AQ189,"=1",SmtRes!BV184:'SmtRes'!BV189)</f>
        <v>0</v>
      </c>
      <c r="CX433">
        <f>AJ433</f>
        <v>0</v>
      </c>
      <c r="CY433">
        <f>(((S433+R433)*AT433)/100)</f>
        <v>4481.1187</v>
      </c>
      <c r="CZ433">
        <f>(((S433+R433)*AU433)/100)</f>
        <v>2356.0520999999999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89</v>
      </c>
      <c r="DW433" t="s">
        <v>89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41196836</v>
      </c>
      <c r="EF433">
        <v>3</v>
      </c>
      <c r="EG433" t="s">
        <v>52</v>
      </c>
      <c r="EH433">
        <v>0</v>
      </c>
      <c r="EI433" t="s">
        <v>3</v>
      </c>
      <c r="EJ433">
        <v>2</v>
      </c>
      <c r="EK433">
        <v>108001</v>
      </c>
      <c r="EL433" t="s">
        <v>53</v>
      </c>
      <c r="EM433" t="s">
        <v>54</v>
      </c>
      <c r="EO433" t="s">
        <v>3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2.2599999999999998</v>
      </c>
      <c r="EX433">
        <v>0</v>
      </c>
      <c r="EY433">
        <v>0</v>
      </c>
      <c r="FQ433">
        <v>0</v>
      </c>
      <c r="FR433">
        <v>0</v>
      </c>
      <c r="FS433">
        <v>0</v>
      </c>
      <c r="FX433">
        <v>97</v>
      </c>
      <c r="FY433">
        <v>51</v>
      </c>
      <c r="GA433" t="s">
        <v>3</v>
      </c>
      <c r="GD433">
        <v>1</v>
      </c>
      <c r="GF433">
        <v>2124873912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si="216"/>
        <v>0</v>
      </c>
      <c r="GM433">
        <f t="shared" si="217"/>
        <v>11927.76</v>
      </c>
      <c r="GN433">
        <f t="shared" si="218"/>
        <v>0</v>
      </c>
      <c r="GO433">
        <f t="shared" si="219"/>
        <v>11927.76</v>
      </c>
      <c r="GP433">
        <f t="shared" si="220"/>
        <v>0</v>
      </c>
      <c r="GR433">
        <v>0</v>
      </c>
      <c r="GS433">
        <v>3</v>
      </c>
      <c r="GT433">
        <v>0</v>
      </c>
      <c r="GU433" t="s">
        <v>3</v>
      </c>
      <c r="GV433">
        <f t="shared" si="221"/>
        <v>0</v>
      </c>
      <c r="GW433">
        <v>1</v>
      </c>
      <c r="GX433">
        <f t="shared" si="222"/>
        <v>0</v>
      </c>
      <c r="HA433">
        <v>0</v>
      </c>
      <c r="HB433">
        <v>0</v>
      </c>
      <c r="HC433">
        <f>GV433*GW433</f>
        <v>0</v>
      </c>
      <c r="HE433" t="s">
        <v>3</v>
      </c>
      <c r="HF433" t="s">
        <v>3</v>
      </c>
      <c r="HM433" t="s">
        <v>3</v>
      </c>
      <c r="HN433" t="s">
        <v>55</v>
      </c>
      <c r="HO433" t="s">
        <v>56</v>
      </c>
      <c r="HP433" t="s">
        <v>53</v>
      </c>
      <c r="HQ433" t="s">
        <v>53</v>
      </c>
      <c r="HS433">
        <v>0</v>
      </c>
      <c r="IK433">
        <v>0</v>
      </c>
    </row>
    <row r="434" spans="1:245" x14ac:dyDescent="0.2">
      <c r="A434">
        <v>18</v>
      </c>
      <c r="B434">
        <v>1</v>
      </c>
      <c r="C434">
        <v>189</v>
      </c>
      <c r="E434" t="s">
        <v>57</v>
      </c>
      <c r="F434" t="s">
        <v>58</v>
      </c>
      <c r="G434" t="s">
        <v>59</v>
      </c>
      <c r="H434" t="s">
        <v>60</v>
      </c>
      <c r="I434">
        <f>J434</f>
        <v>2</v>
      </c>
      <c r="J434">
        <v>2</v>
      </c>
      <c r="K434">
        <v>2</v>
      </c>
      <c r="O434">
        <f>ROUND(P434,2)</f>
        <v>92.39</v>
      </c>
      <c r="P434">
        <f>ROUND(ROUND(ROUND(SUMIF(SmtRes!AQ184:'SmtRes'!AQ189,"=1",SmtRes!CU184:'SmtRes'!CU189),2),2)*I434/100,2)</f>
        <v>92.39</v>
      </c>
      <c r="Q434">
        <f>ROUND(CR434*I434,2)</f>
        <v>0</v>
      </c>
      <c r="R434">
        <f>ROUND(CS434*I434,2)</f>
        <v>0</v>
      </c>
      <c r="S434">
        <f>ROUND(CT434*I434,2)</f>
        <v>0</v>
      </c>
      <c r="T434">
        <f t="shared" si="209"/>
        <v>0</v>
      </c>
      <c r="U434">
        <f>ROUND(CV434*I434,7)</f>
        <v>0</v>
      </c>
      <c r="V434">
        <f>ROUND(CW434*I434,7)</f>
        <v>0</v>
      </c>
      <c r="W434">
        <f t="shared" si="210"/>
        <v>0</v>
      </c>
      <c r="X434">
        <f t="shared" si="211"/>
        <v>0</v>
      </c>
      <c r="Y434">
        <f t="shared" si="212"/>
        <v>0</v>
      </c>
      <c r="AA434">
        <v>43524653</v>
      </c>
      <c r="AB434">
        <f t="shared" si="213"/>
        <v>0</v>
      </c>
      <c r="AC434">
        <f>ROUND((ES434),6)</f>
        <v>0</v>
      </c>
      <c r="AD434">
        <f>ROUND((((ET434)-(EU434))+AE434),6)</f>
        <v>0</v>
      </c>
      <c r="AE434">
        <f>ROUND((EU434),6)</f>
        <v>0</v>
      </c>
      <c r="AF434">
        <f>ROUND((EV434),6)</f>
        <v>0</v>
      </c>
      <c r="AG434">
        <f t="shared" si="214"/>
        <v>0</v>
      </c>
      <c r="AH434">
        <f>(EW434)</f>
        <v>0</v>
      </c>
      <c r="AI434">
        <f>(EX434)</f>
        <v>0</v>
      </c>
      <c r="AJ434">
        <f t="shared" si="215"/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97</v>
      </c>
      <c r="AU434">
        <v>51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2</v>
      </c>
      <c r="BJ434" t="s">
        <v>3</v>
      </c>
      <c r="BM434">
        <v>108001</v>
      </c>
      <c r="BN434">
        <v>0</v>
      </c>
      <c r="BO434" t="s">
        <v>3</v>
      </c>
      <c r="BP434">
        <v>0</v>
      </c>
      <c r="BQ434">
        <v>3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97</v>
      </c>
      <c r="CA434">
        <v>51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>0</f>
        <v>0</v>
      </c>
      <c r="CQ434">
        <f>0</f>
        <v>0</v>
      </c>
      <c r="CR434">
        <f>0</f>
        <v>0</v>
      </c>
      <c r="CS434">
        <f>0</f>
        <v>0</v>
      </c>
      <c r="CT434">
        <f>0</f>
        <v>0</v>
      </c>
      <c r="CU434">
        <f>0</f>
        <v>0</v>
      </c>
      <c r="CV434">
        <f>0</f>
        <v>0</v>
      </c>
      <c r="CW434">
        <f>0</f>
        <v>0</v>
      </c>
      <c r="CX434">
        <f>0</f>
        <v>0</v>
      </c>
      <c r="CY434">
        <f>0</f>
        <v>0</v>
      </c>
      <c r="CZ434">
        <f>0</f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60</v>
      </c>
      <c r="DW434" t="s">
        <v>60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41196836</v>
      </c>
      <c r="EF434">
        <v>3</v>
      </c>
      <c r="EG434" t="s">
        <v>52</v>
      </c>
      <c r="EH434">
        <v>0</v>
      </c>
      <c r="EI434" t="s">
        <v>3</v>
      </c>
      <c r="EJ434">
        <v>2</v>
      </c>
      <c r="EK434">
        <v>108001</v>
      </c>
      <c r="EL434" t="s">
        <v>53</v>
      </c>
      <c r="EM434" t="s">
        <v>54</v>
      </c>
      <c r="EO434" t="s">
        <v>3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FQ434">
        <v>0</v>
      </c>
      <c r="FR434">
        <v>0</v>
      </c>
      <c r="FS434">
        <v>0</v>
      </c>
      <c r="FX434">
        <v>97</v>
      </c>
      <c r="FY434">
        <v>51</v>
      </c>
      <c r="GA434" t="s">
        <v>3</v>
      </c>
      <c r="GD434">
        <v>1</v>
      </c>
      <c r="GF434">
        <v>274903907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216"/>
        <v>0</v>
      </c>
      <c r="GM434">
        <f t="shared" si="217"/>
        <v>92.39</v>
      </c>
      <c r="GN434">
        <f t="shared" si="218"/>
        <v>0</v>
      </c>
      <c r="GO434">
        <f t="shared" si="219"/>
        <v>92.39</v>
      </c>
      <c r="GP434">
        <f t="shared" si="220"/>
        <v>0</v>
      </c>
      <c r="GR434">
        <v>0</v>
      </c>
      <c r="GS434">
        <v>3</v>
      </c>
      <c r="GT434">
        <v>0</v>
      </c>
      <c r="GU434" t="s">
        <v>3</v>
      </c>
      <c r="GV434">
        <f t="shared" si="221"/>
        <v>0</v>
      </c>
      <c r="GW434">
        <v>1</v>
      </c>
      <c r="GX434">
        <f t="shared" si="222"/>
        <v>0</v>
      </c>
      <c r="HA434">
        <v>0</v>
      </c>
      <c r="HB434">
        <v>0</v>
      </c>
      <c r="HC434">
        <f>0</f>
        <v>0</v>
      </c>
      <c r="HE434" t="s">
        <v>3</v>
      </c>
      <c r="HF434" t="s">
        <v>3</v>
      </c>
      <c r="HM434" t="s">
        <v>3</v>
      </c>
      <c r="HN434" t="s">
        <v>55</v>
      </c>
      <c r="HO434" t="s">
        <v>56</v>
      </c>
      <c r="HP434" t="s">
        <v>53</v>
      </c>
      <c r="HQ434" t="s">
        <v>53</v>
      </c>
      <c r="HS434">
        <v>0</v>
      </c>
      <c r="IK434">
        <v>0</v>
      </c>
    </row>
    <row r="436" spans="1:245" x14ac:dyDescent="0.2">
      <c r="A436" s="2">
        <v>51</v>
      </c>
      <c r="B436" s="2">
        <f>B418</f>
        <v>1</v>
      </c>
      <c r="C436" s="2">
        <f>A418</f>
        <v>4</v>
      </c>
      <c r="D436" s="2">
        <f>ROW(A418)</f>
        <v>418</v>
      </c>
      <c r="E436" s="2"/>
      <c r="F436" s="2" t="str">
        <f>IF(F418&lt;&gt;"",F418,"")</f>
        <v>Новый раздел</v>
      </c>
      <c r="G436" s="2" t="str">
        <f>IF(G418&lt;&gt;"",G418,"")</f>
        <v>Строительство КЛ-0,4 (ввода)</v>
      </c>
      <c r="H436" s="2">
        <v>0</v>
      </c>
      <c r="I436" s="2"/>
      <c r="J436" s="2"/>
      <c r="K436" s="2"/>
      <c r="L436" s="2"/>
      <c r="M436" s="2"/>
      <c r="N436" s="2"/>
      <c r="O436" s="2">
        <f t="shared" ref="O436:T436" si="228">ROUND(AB436,2)</f>
        <v>10512.75</v>
      </c>
      <c r="P436" s="2">
        <f t="shared" si="228"/>
        <v>2582.04</v>
      </c>
      <c r="Q436" s="2">
        <f t="shared" si="228"/>
        <v>90.23</v>
      </c>
      <c r="R436" s="2">
        <f t="shared" si="228"/>
        <v>46.8</v>
      </c>
      <c r="S436" s="2">
        <f t="shared" si="228"/>
        <v>7793.68</v>
      </c>
      <c r="T436" s="2">
        <f t="shared" si="228"/>
        <v>0</v>
      </c>
      <c r="U436" s="2">
        <f>AH436</f>
        <v>15.318759</v>
      </c>
      <c r="V436" s="2">
        <f>AI436</f>
        <v>7.7174000000000006E-2</v>
      </c>
      <c r="W436" s="2">
        <f>ROUND(AJ436,2)</f>
        <v>0</v>
      </c>
      <c r="X436" s="2">
        <f>ROUND(AK436,2)</f>
        <v>7527.46</v>
      </c>
      <c r="Y436" s="2">
        <f>ROUND(AL436,2)</f>
        <v>3967.7</v>
      </c>
      <c r="Z436" s="2"/>
      <c r="AA436" s="2"/>
      <c r="AB436" s="2">
        <f>ROUND(SUMIF(AA422:AA434,"=43524653",O422:O434),2)</f>
        <v>10512.75</v>
      </c>
      <c r="AC436" s="2">
        <f>ROUND(SUMIF(AA422:AA434,"=43524653",P422:P434),2)</f>
        <v>2582.04</v>
      </c>
      <c r="AD436" s="2">
        <f>ROUND(SUMIF(AA422:AA434,"=43524653",Q422:Q434),2)</f>
        <v>90.23</v>
      </c>
      <c r="AE436" s="2">
        <f>ROUND(SUMIF(AA422:AA434,"=43524653",R422:R434),2)</f>
        <v>46.8</v>
      </c>
      <c r="AF436" s="2">
        <f>ROUND(SUMIF(AA422:AA434,"=43524653",S422:S434),2)</f>
        <v>7793.68</v>
      </c>
      <c r="AG436" s="2">
        <f>ROUND(SUMIF(AA422:AA434,"=43524653",T422:T434),2)</f>
        <v>0</v>
      </c>
      <c r="AH436" s="2">
        <f>SUMIF(AA422:AA434,"=43524653",U422:U434)</f>
        <v>15.318759</v>
      </c>
      <c r="AI436" s="2">
        <f>SUMIF(AA422:AA434,"=43524653",V422:V434)</f>
        <v>7.7174000000000006E-2</v>
      </c>
      <c r="AJ436" s="2">
        <f>ROUND(SUMIF(AA422:AA434,"=43524653",W422:W434),2)</f>
        <v>0</v>
      </c>
      <c r="AK436" s="2">
        <f>ROUND(SUMIF(AA422:AA434,"=43524653",X422:X434),2)</f>
        <v>7527.46</v>
      </c>
      <c r="AL436" s="2">
        <f>ROUND(SUMIF(AA422:AA434,"=43524653",Y422:Y434),2)</f>
        <v>3967.7</v>
      </c>
      <c r="AM436" s="2"/>
      <c r="AN436" s="2"/>
      <c r="AO436" s="2">
        <f t="shared" ref="AO436:BD436" si="229">ROUND(BX436,2)</f>
        <v>0</v>
      </c>
      <c r="AP436" s="2">
        <f t="shared" si="229"/>
        <v>0</v>
      </c>
      <c r="AQ436" s="2">
        <f t="shared" si="229"/>
        <v>0</v>
      </c>
      <c r="AR436" s="2">
        <f t="shared" si="229"/>
        <v>22007.91</v>
      </c>
      <c r="AS436" s="2">
        <f t="shared" si="229"/>
        <v>3394.44</v>
      </c>
      <c r="AT436" s="2">
        <f t="shared" si="229"/>
        <v>18613.47</v>
      </c>
      <c r="AU436" s="2">
        <f t="shared" si="229"/>
        <v>0</v>
      </c>
      <c r="AV436" s="2">
        <f t="shared" si="229"/>
        <v>2582.04</v>
      </c>
      <c r="AW436" s="2">
        <f t="shared" si="229"/>
        <v>2582.04</v>
      </c>
      <c r="AX436" s="2">
        <f t="shared" si="229"/>
        <v>0</v>
      </c>
      <c r="AY436" s="2">
        <f t="shared" si="229"/>
        <v>2582.04</v>
      </c>
      <c r="AZ436" s="2">
        <f t="shared" si="229"/>
        <v>0</v>
      </c>
      <c r="BA436" s="2">
        <f t="shared" si="229"/>
        <v>0</v>
      </c>
      <c r="BB436" s="2">
        <f t="shared" si="229"/>
        <v>0</v>
      </c>
      <c r="BC436" s="2">
        <f t="shared" si="229"/>
        <v>0</v>
      </c>
      <c r="BD436" s="2">
        <f t="shared" si="229"/>
        <v>0</v>
      </c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>
        <f>ROUND(SUMIF(AA422:AA434,"=43524653",FQ422:FQ434),2)</f>
        <v>0</v>
      </c>
      <c r="BY436" s="2">
        <f>ROUND(SUMIF(AA422:AA434,"=43524653",FR422:FR434),2)</f>
        <v>0</v>
      </c>
      <c r="BZ436" s="2">
        <f>ROUND(SUMIF(AA422:AA434,"=43524653",GL422:GL434),2)</f>
        <v>0</v>
      </c>
      <c r="CA436" s="2">
        <f>ROUND(SUMIF(AA422:AA434,"=43524653",GM422:GM434),2)</f>
        <v>22007.91</v>
      </c>
      <c r="CB436" s="2">
        <f>ROUND(SUMIF(AA422:AA434,"=43524653",GN422:GN434),2)</f>
        <v>3394.44</v>
      </c>
      <c r="CC436" s="2">
        <f>ROUND(SUMIF(AA422:AA434,"=43524653",GO422:GO434),2)</f>
        <v>18613.47</v>
      </c>
      <c r="CD436" s="2">
        <f>ROUND(SUMIF(AA422:AA434,"=43524653",GP422:GP434),2)</f>
        <v>0</v>
      </c>
      <c r="CE436" s="2">
        <f>AC436-BX436</f>
        <v>2582.04</v>
      </c>
      <c r="CF436" s="2">
        <f>AC436-BY436</f>
        <v>2582.04</v>
      </c>
      <c r="CG436" s="2">
        <f>BX436-BZ436</f>
        <v>0</v>
      </c>
      <c r="CH436" s="2">
        <f>AC436-BX436-BY436+BZ436</f>
        <v>2582.04</v>
      </c>
      <c r="CI436" s="2">
        <f>BY436-BZ436</f>
        <v>0</v>
      </c>
      <c r="CJ436" s="2">
        <f>ROUND(SUMIF(AA422:AA434,"=43524653",GX422:GX434),2)</f>
        <v>0</v>
      </c>
      <c r="CK436" s="2">
        <f>ROUND(SUMIF(AA422:AA434,"=43524653",GY422:GY434),2)</f>
        <v>0</v>
      </c>
      <c r="CL436" s="2">
        <f>ROUND(SUMIF(AA422:AA434,"=43524653",GZ422:GZ434),2)</f>
        <v>0</v>
      </c>
      <c r="CM436" s="2">
        <f>ROUND(SUMIF(AA422:AA434,"=43524653",HD422:HD434),2)</f>
        <v>0</v>
      </c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>
        <v>0</v>
      </c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201</v>
      </c>
      <c r="F438" s="4">
        <f>ROUND(Source!O436,O438)</f>
        <v>10512.75</v>
      </c>
      <c r="G438" s="4" t="s">
        <v>126</v>
      </c>
      <c r="H438" s="4" t="s">
        <v>127</v>
      </c>
      <c r="I438" s="4"/>
      <c r="J438" s="4"/>
      <c r="K438" s="4">
        <v>201</v>
      </c>
      <c r="L438" s="4">
        <v>1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10512.75</v>
      </c>
      <c r="X438" s="4">
        <v>1</v>
      </c>
      <c r="Y438" s="4">
        <v>10512.75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202</v>
      </c>
      <c r="F439" s="4">
        <f>ROUND(Source!P436,O439)</f>
        <v>2582.04</v>
      </c>
      <c r="G439" s="4" t="s">
        <v>128</v>
      </c>
      <c r="H439" s="4" t="s">
        <v>129</v>
      </c>
      <c r="I439" s="4"/>
      <c r="J439" s="4"/>
      <c r="K439" s="4">
        <v>202</v>
      </c>
      <c r="L439" s="4">
        <v>2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2582.04</v>
      </c>
      <c r="X439" s="4">
        <v>1</v>
      </c>
      <c r="Y439" s="4">
        <v>2582.04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222</v>
      </c>
      <c r="F440" s="4">
        <f>ROUND(Source!AO436,O440)</f>
        <v>0</v>
      </c>
      <c r="G440" s="4" t="s">
        <v>130</v>
      </c>
      <c r="H440" s="4" t="s">
        <v>131</v>
      </c>
      <c r="I440" s="4"/>
      <c r="J440" s="4"/>
      <c r="K440" s="4">
        <v>222</v>
      </c>
      <c r="L440" s="4">
        <v>3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225</v>
      </c>
      <c r="F441" s="4">
        <f>ROUND(Source!AV436,O441)</f>
        <v>2582.04</v>
      </c>
      <c r="G441" s="4" t="s">
        <v>132</v>
      </c>
      <c r="H441" s="4" t="s">
        <v>133</v>
      </c>
      <c r="I441" s="4"/>
      <c r="J441" s="4"/>
      <c r="K441" s="4">
        <v>225</v>
      </c>
      <c r="L441" s="4">
        <v>4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2582.04</v>
      </c>
      <c r="X441" s="4">
        <v>1</v>
      </c>
      <c r="Y441" s="4">
        <v>2582.04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226</v>
      </c>
      <c r="F442" s="4">
        <f>ROUND(Source!AW436,O442)</f>
        <v>2582.04</v>
      </c>
      <c r="G442" s="4" t="s">
        <v>134</v>
      </c>
      <c r="H442" s="4" t="s">
        <v>135</v>
      </c>
      <c r="I442" s="4"/>
      <c r="J442" s="4"/>
      <c r="K442" s="4">
        <v>226</v>
      </c>
      <c r="L442" s="4">
        <v>5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2582.04</v>
      </c>
      <c r="X442" s="4">
        <v>1</v>
      </c>
      <c r="Y442" s="4">
        <v>2582.04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227</v>
      </c>
      <c r="F443" s="4">
        <f>ROUND(Source!AX436,O443)</f>
        <v>0</v>
      </c>
      <c r="G443" s="4" t="s">
        <v>136</v>
      </c>
      <c r="H443" s="4" t="s">
        <v>137</v>
      </c>
      <c r="I443" s="4"/>
      <c r="J443" s="4"/>
      <c r="K443" s="4">
        <v>227</v>
      </c>
      <c r="L443" s="4">
        <v>6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228</v>
      </c>
      <c r="F444" s="4">
        <f>ROUND(Source!AY436,O444)</f>
        <v>2582.04</v>
      </c>
      <c r="G444" s="4" t="s">
        <v>138</v>
      </c>
      <c r="H444" s="4" t="s">
        <v>139</v>
      </c>
      <c r="I444" s="4"/>
      <c r="J444" s="4"/>
      <c r="K444" s="4">
        <v>228</v>
      </c>
      <c r="L444" s="4">
        <v>7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2582.04</v>
      </c>
      <c r="X444" s="4">
        <v>1</v>
      </c>
      <c r="Y444" s="4">
        <v>2582.04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216</v>
      </c>
      <c r="F445" s="4">
        <f>ROUND(Source!AP436,O445)</f>
        <v>0</v>
      </c>
      <c r="G445" s="4" t="s">
        <v>140</v>
      </c>
      <c r="H445" s="4" t="s">
        <v>141</v>
      </c>
      <c r="I445" s="4"/>
      <c r="J445" s="4"/>
      <c r="K445" s="4">
        <v>216</v>
      </c>
      <c r="L445" s="4">
        <v>8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223</v>
      </c>
      <c r="F446" s="4">
        <f>ROUND(Source!AQ436,O446)</f>
        <v>0</v>
      </c>
      <c r="G446" s="4" t="s">
        <v>142</v>
      </c>
      <c r="H446" s="4" t="s">
        <v>143</v>
      </c>
      <c r="I446" s="4"/>
      <c r="J446" s="4"/>
      <c r="K446" s="4">
        <v>223</v>
      </c>
      <c r="L446" s="4">
        <v>9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229</v>
      </c>
      <c r="F447" s="4">
        <f>ROUND(Source!AZ436,O447)</f>
        <v>0</v>
      </c>
      <c r="G447" s="4" t="s">
        <v>144</v>
      </c>
      <c r="H447" s="4" t="s">
        <v>145</v>
      </c>
      <c r="I447" s="4"/>
      <c r="J447" s="4"/>
      <c r="K447" s="4">
        <v>229</v>
      </c>
      <c r="L447" s="4">
        <v>10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203</v>
      </c>
      <c r="F448" s="4">
        <f>ROUND(Source!Q436,O448)</f>
        <v>90.23</v>
      </c>
      <c r="G448" s="4" t="s">
        <v>146</v>
      </c>
      <c r="H448" s="4" t="s">
        <v>147</v>
      </c>
      <c r="I448" s="4"/>
      <c r="J448" s="4"/>
      <c r="K448" s="4">
        <v>203</v>
      </c>
      <c r="L448" s="4">
        <v>11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90.23</v>
      </c>
      <c r="X448" s="4">
        <v>1</v>
      </c>
      <c r="Y448" s="4">
        <v>90.23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231</v>
      </c>
      <c r="F449" s="4">
        <f>ROUND(Source!BB436,O449)</f>
        <v>0</v>
      </c>
      <c r="G449" s="4" t="s">
        <v>148</v>
      </c>
      <c r="H449" s="4" t="s">
        <v>149</v>
      </c>
      <c r="I449" s="4"/>
      <c r="J449" s="4"/>
      <c r="K449" s="4">
        <v>231</v>
      </c>
      <c r="L449" s="4">
        <v>12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204</v>
      </c>
      <c r="F450" s="4">
        <f>ROUND(Source!R436,O450)</f>
        <v>46.8</v>
      </c>
      <c r="G450" s="4" t="s">
        <v>150</v>
      </c>
      <c r="H450" s="4" t="s">
        <v>151</v>
      </c>
      <c r="I450" s="4"/>
      <c r="J450" s="4"/>
      <c r="K450" s="4">
        <v>204</v>
      </c>
      <c r="L450" s="4">
        <v>13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46.8</v>
      </c>
      <c r="X450" s="4">
        <v>1</v>
      </c>
      <c r="Y450" s="4">
        <v>46.8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205</v>
      </c>
      <c r="F451" s="4">
        <f>ROUND(Source!S436,O451)</f>
        <v>7793.68</v>
      </c>
      <c r="G451" s="4" t="s">
        <v>152</v>
      </c>
      <c r="H451" s="4" t="s">
        <v>153</v>
      </c>
      <c r="I451" s="4"/>
      <c r="J451" s="4"/>
      <c r="K451" s="4">
        <v>205</v>
      </c>
      <c r="L451" s="4">
        <v>14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7793.68</v>
      </c>
      <c r="X451" s="4">
        <v>1</v>
      </c>
      <c r="Y451" s="4">
        <v>7793.68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232</v>
      </c>
      <c r="F452" s="4">
        <f>ROUND(Source!BC436,O452)</f>
        <v>0</v>
      </c>
      <c r="G452" s="4" t="s">
        <v>154</v>
      </c>
      <c r="H452" s="4" t="s">
        <v>155</v>
      </c>
      <c r="I452" s="4"/>
      <c r="J452" s="4"/>
      <c r="K452" s="4">
        <v>232</v>
      </c>
      <c r="L452" s="4">
        <v>15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214</v>
      </c>
      <c r="F453" s="4">
        <f>ROUND(Source!AS436,O453)</f>
        <v>3394.44</v>
      </c>
      <c r="G453" s="4" t="s">
        <v>156</v>
      </c>
      <c r="H453" s="4" t="s">
        <v>157</v>
      </c>
      <c r="I453" s="4"/>
      <c r="J453" s="4"/>
      <c r="K453" s="4">
        <v>214</v>
      </c>
      <c r="L453" s="4">
        <v>16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3394.44</v>
      </c>
      <c r="X453" s="4">
        <v>1</v>
      </c>
      <c r="Y453" s="4">
        <v>3394.44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215</v>
      </c>
      <c r="F454" s="4">
        <f>ROUND(Source!AT436,O454)</f>
        <v>18613.47</v>
      </c>
      <c r="G454" s="4" t="s">
        <v>158</v>
      </c>
      <c r="H454" s="4" t="s">
        <v>159</v>
      </c>
      <c r="I454" s="4"/>
      <c r="J454" s="4"/>
      <c r="K454" s="4">
        <v>215</v>
      </c>
      <c r="L454" s="4">
        <v>17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18613.47</v>
      </c>
      <c r="X454" s="4">
        <v>1</v>
      </c>
      <c r="Y454" s="4">
        <v>18613.47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217</v>
      </c>
      <c r="F455" s="4">
        <f>ROUND(Source!AU436,O455)</f>
        <v>0</v>
      </c>
      <c r="G455" s="4" t="s">
        <v>160</v>
      </c>
      <c r="H455" s="4" t="s">
        <v>161</v>
      </c>
      <c r="I455" s="4"/>
      <c r="J455" s="4"/>
      <c r="K455" s="4">
        <v>217</v>
      </c>
      <c r="L455" s="4">
        <v>18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230</v>
      </c>
      <c r="F456" s="4">
        <f>ROUND(Source!BA436,O456)</f>
        <v>0</v>
      </c>
      <c r="G456" s="4" t="s">
        <v>162</v>
      </c>
      <c r="H456" s="4" t="s">
        <v>163</v>
      </c>
      <c r="I456" s="4"/>
      <c r="J456" s="4"/>
      <c r="K456" s="4">
        <v>230</v>
      </c>
      <c r="L456" s="4">
        <v>19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206</v>
      </c>
      <c r="F457" s="4">
        <f>ROUND(Source!T436,O457)</f>
        <v>0</v>
      </c>
      <c r="G457" s="4" t="s">
        <v>164</v>
      </c>
      <c r="H457" s="4" t="s">
        <v>165</v>
      </c>
      <c r="I457" s="4"/>
      <c r="J457" s="4"/>
      <c r="K457" s="4">
        <v>206</v>
      </c>
      <c r="L457" s="4">
        <v>20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207</v>
      </c>
      <c r="F458" s="4">
        <f>ROUND(Source!U436,O458)</f>
        <v>15.318759</v>
      </c>
      <c r="G458" s="4" t="s">
        <v>166</v>
      </c>
      <c r="H458" s="4" t="s">
        <v>167</v>
      </c>
      <c r="I458" s="4"/>
      <c r="J458" s="4"/>
      <c r="K458" s="4">
        <v>207</v>
      </c>
      <c r="L458" s="4">
        <v>21</v>
      </c>
      <c r="M458" s="4">
        <v>3</v>
      </c>
      <c r="N458" s="4" t="s">
        <v>3</v>
      </c>
      <c r="O458" s="4">
        <v>7</v>
      </c>
      <c r="P458" s="4"/>
      <c r="Q458" s="4"/>
      <c r="R458" s="4"/>
      <c r="S458" s="4"/>
      <c r="T458" s="4"/>
      <c r="U458" s="4"/>
      <c r="V458" s="4"/>
      <c r="W458" s="4">
        <v>15.318759</v>
      </c>
      <c r="X458" s="4">
        <v>1</v>
      </c>
      <c r="Y458" s="4">
        <v>15.318759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208</v>
      </c>
      <c r="F459" s="4">
        <f>ROUND(Source!V436,O459)</f>
        <v>7.7174000000000006E-2</v>
      </c>
      <c r="G459" s="4" t="s">
        <v>168</v>
      </c>
      <c r="H459" s="4" t="s">
        <v>169</v>
      </c>
      <c r="I459" s="4"/>
      <c r="J459" s="4"/>
      <c r="K459" s="4">
        <v>208</v>
      </c>
      <c r="L459" s="4">
        <v>22</v>
      </c>
      <c r="M459" s="4">
        <v>3</v>
      </c>
      <c r="N459" s="4" t="s">
        <v>3</v>
      </c>
      <c r="O459" s="4">
        <v>7</v>
      </c>
      <c r="P459" s="4"/>
      <c r="Q459" s="4"/>
      <c r="R459" s="4"/>
      <c r="S459" s="4"/>
      <c r="T459" s="4"/>
      <c r="U459" s="4"/>
      <c r="V459" s="4"/>
      <c r="W459" s="4">
        <v>7.7174000000000006E-2</v>
      </c>
      <c r="X459" s="4">
        <v>1</v>
      </c>
      <c r="Y459" s="4">
        <v>7.7174000000000006E-2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209</v>
      </c>
      <c r="F460" s="4">
        <f>ROUND(Source!W436,O460)</f>
        <v>0</v>
      </c>
      <c r="G460" s="4" t="s">
        <v>170</v>
      </c>
      <c r="H460" s="4" t="s">
        <v>171</v>
      </c>
      <c r="I460" s="4"/>
      <c r="J460" s="4"/>
      <c r="K460" s="4">
        <v>209</v>
      </c>
      <c r="L460" s="4">
        <v>23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233</v>
      </c>
      <c r="F461" s="4">
        <f>ROUND(Source!BD436,O461)</f>
        <v>0</v>
      </c>
      <c r="G461" s="4" t="s">
        <v>172</v>
      </c>
      <c r="H461" s="4" t="s">
        <v>173</v>
      </c>
      <c r="I461" s="4"/>
      <c r="J461" s="4"/>
      <c r="K461" s="4">
        <v>233</v>
      </c>
      <c r="L461" s="4">
        <v>24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210</v>
      </c>
      <c r="F462" s="4">
        <f>ROUND(Source!X436,O462)</f>
        <v>7527.46</v>
      </c>
      <c r="G462" s="4" t="s">
        <v>174</v>
      </c>
      <c r="H462" s="4" t="s">
        <v>175</v>
      </c>
      <c r="I462" s="4"/>
      <c r="J462" s="4"/>
      <c r="K462" s="4">
        <v>210</v>
      </c>
      <c r="L462" s="4">
        <v>25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7527.46</v>
      </c>
      <c r="X462" s="4">
        <v>1</v>
      </c>
      <c r="Y462" s="4">
        <v>7527.46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211</v>
      </c>
      <c r="F463" s="4">
        <f>ROUND(Source!Y436,O463)</f>
        <v>3967.7</v>
      </c>
      <c r="G463" s="4" t="s">
        <v>176</v>
      </c>
      <c r="H463" s="4" t="s">
        <v>177</v>
      </c>
      <c r="I463" s="4"/>
      <c r="J463" s="4"/>
      <c r="K463" s="4">
        <v>211</v>
      </c>
      <c r="L463" s="4">
        <v>26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3967.7</v>
      </c>
      <c r="X463" s="4">
        <v>1</v>
      </c>
      <c r="Y463" s="4">
        <v>3967.7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224</v>
      </c>
      <c r="F464" s="4">
        <f>ROUND(Source!AR436,O464)</f>
        <v>22007.91</v>
      </c>
      <c r="G464" s="4" t="s">
        <v>178</v>
      </c>
      <c r="H464" s="4" t="s">
        <v>179</v>
      </c>
      <c r="I464" s="4"/>
      <c r="J464" s="4"/>
      <c r="K464" s="4">
        <v>224</v>
      </c>
      <c r="L464" s="4">
        <v>27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22007.91</v>
      </c>
      <c r="X464" s="4">
        <v>1</v>
      </c>
      <c r="Y464" s="4">
        <v>22007.91</v>
      </c>
      <c r="Z464" s="4"/>
      <c r="AA464" s="4"/>
      <c r="AB464" s="4"/>
    </row>
    <row r="466" spans="1:245" x14ac:dyDescent="0.2">
      <c r="A466" s="1">
        <v>4</v>
      </c>
      <c r="B466" s="1">
        <v>1</v>
      </c>
      <c r="C466" s="1"/>
      <c r="D466" s="1">
        <f>ROW(A477)</f>
        <v>477</v>
      </c>
      <c r="E466" s="1"/>
      <c r="F466" s="1" t="s">
        <v>15</v>
      </c>
      <c r="G466" s="1" t="s">
        <v>180</v>
      </c>
      <c r="H466" s="1" t="s">
        <v>3</v>
      </c>
      <c r="I466" s="1">
        <v>0</v>
      </c>
      <c r="J466" s="1"/>
      <c r="K466" s="1">
        <v>0</v>
      </c>
      <c r="L466" s="1"/>
      <c r="M466" s="1" t="s">
        <v>3</v>
      </c>
      <c r="N466" s="1"/>
      <c r="O466" s="1"/>
      <c r="P466" s="1"/>
      <c r="Q466" s="1"/>
      <c r="R466" s="1"/>
      <c r="S466" s="1">
        <v>0</v>
      </c>
      <c r="T466" s="1"/>
      <c r="U466" s="1" t="s">
        <v>3</v>
      </c>
      <c r="V466" s="1">
        <v>0</v>
      </c>
      <c r="W466" s="1"/>
      <c r="X466" s="1"/>
      <c r="Y466" s="1"/>
      <c r="Z466" s="1"/>
      <c r="AA466" s="1"/>
      <c r="AB466" s="1" t="s">
        <v>3</v>
      </c>
      <c r="AC466" s="1" t="s">
        <v>3</v>
      </c>
      <c r="AD466" s="1" t="s">
        <v>3</v>
      </c>
      <c r="AE466" s="1" t="s">
        <v>3</v>
      </c>
      <c r="AF466" s="1" t="s">
        <v>3</v>
      </c>
      <c r="AG466" s="1" t="s">
        <v>3</v>
      </c>
      <c r="AH466" s="1"/>
      <c r="AI466" s="1"/>
      <c r="AJ466" s="1"/>
      <c r="AK466" s="1"/>
      <c r="AL466" s="1"/>
      <c r="AM466" s="1"/>
      <c r="AN466" s="1"/>
      <c r="AO466" s="1"/>
      <c r="AP466" s="1" t="s">
        <v>3</v>
      </c>
      <c r="AQ466" s="1" t="s">
        <v>3</v>
      </c>
      <c r="AR466" s="1" t="s">
        <v>3</v>
      </c>
      <c r="AS466" s="1"/>
      <c r="AT466" s="1"/>
      <c r="AU466" s="1"/>
      <c r="AV466" s="1"/>
      <c r="AW466" s="1"/>
      <c r="AX466" s="1"/>
      <c r="AY466" s="1"/>
      <c r="AZ466" s="1" t="s">
        <v>3</v>
      </c>
      <c r="BA466" s="1"/>
      <c r="BB466" s="1" t="s">
        <v>3</v>
      </c>
      <c r="BC466" s="1" t="s">
        <v>3</v>
      </c>
      <c r="BD466" s="1" t="s">
        <v>3</v>
      </c>
      <c r="BE466" s="1" t="s">
        <v>3</v>
      </c>
      <c r="BF466" s="1" t="s">
        <v>3</v>
      </c>
      <c r="BG466" s="1" t="s">
        <v>3</v>
      </c>
      <c r="BH466" s="1" t="s">
        <v>3</v>
      </c>
      <c r="BI466" s="1" t="s">
        <v>3</v>
      </c>
      <c r="BJ466" s="1" t="s">
        <v>3</v>
      </c>
      <c r="BK466" s="1" t="s">
        <v>3</v>
      </c>
      <c r="BL466" s="1" t="s">
        <v>3</v>
      </c>
      <c r="BM466" s="1" t="s">
        <v>3</v>
      </c>
      <c r="BN466" s="1" t="s">
        <v>3</v>
      </c>
      <c r="BO466" s="1" t="s">
        <v>3</v>
      </c>
      <c r="BP466" s="1" t="s">
        <v>3</v>
      </c>
      <c r="BQ466" s="1"/>
      <c r="BR466" s="1"/>
      <c r="BS466" s="1"/>
      <c r="BT466" s="1"/>
      <c r="BU466" s="1"/>
      <c r="BV466" s="1"/>
      <c r="BW466" s="1"/>
      <c r="BX466" s="1">
        <v>0</v>
      </c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>
        <v>0</v>
      </c>
    </row>
    <row r="468" spans="1:245" x14ac:dyDescent="0.2">
      <c r="A468" s="2">
        <v>52</v>
      </c>
      <c r="B468" s="2">
        <f t="shared" ref="B468:G468" si="230">B477</f>
        <v>1</v>
      </c>
      <c r="C468" s="2">
        <f t="shared" si="230"/>
        <v>4</v>
      </c>
      <c r="D468" s="2">
        <f t="shared" si="230"/>
        <v>466</v>
      </c>
      <c r="E468" s="2">
        <f t="shared" si="230"/>
        <v>0</v>
      </c>
      <c r="F468" s="2" t="str">
        <f t="shared" si="230"/>
        <v>Новый раздел</v>
      </c>
      <c r="G468" s="2" t="str">
        <f t="shared" si="230"/>
        <v>материалы</v>
      </c>
      <c r="H468" s="2"/>
      <c r="I468" s="2"/>
      <c r="J468" s="2"/>
      <c r="K468" s="2"/>
      <c r="L468" s="2"/>
      <c r="M468" s="2"/>
      <c r="N468" s="2"/>
      <c r="O468" s="2">
        <f t="shared" ref="O468:AT468" si="231">O477</f>
        <v>54736.3</v>
      </c>
      <c r="P468" s="2">
        <f t="shared" si="231"/>
        <v>54736.3</v>
      </c>
      <c r="Q468" s="2">
        <f t="shared" si="231"/>
        <v>0</v>
      </c>
      <c r="R468" s="2">
        <f t="shared" si="231"/>
        <v>0</v>
      </c>
      <c r="S468" s="2">
        <f t="shared" si="231"/>
        <v>0</v>
      </c>
      <c r="T468" s="2">
        <f t="shared" si="231"/>
        <v>0</v>
      </c>
      <c r="U468" s="2">
        <f t="shared" si="231"/>
        <v>0</v>
      </c>
      <c r="V468" s="2">
        <f t="shared" si="231"/>
        <v>0</v>
      </c>
      <c r="W468" s="2">
        <f t="shared" si="231"/>
        <v>0</v>
      </c>
      <c r="X468" s="2">
        <f t="shared" si="231"/>
        <v>0</v>
      </c>
      <c r="Y468" s="2">
        <f t="shared" si="231"/>
        <v>0</v>
      </c>
      <c r="Z468" s="2">
        <f t="shared" si="231"/>
        <v>0</v>
      </c>
      <c r="AA468" s="2">
        <f t="shared" si="231"/>
        <v>0</v>
      </c>
      <c r="AB468" s="2">
        <f t="shared" si="231"/>
        <v>54736.3</v>
      </c>
      <c r="AC468" s="2">
        <f t="shared" si="231"/>
        <v>54736.3</v>
      </c>
      <c r="AD468" s="2">
        <f t="shared" si="231"/>
        <v>0</v>
      </c>
      <c r="AE468" s="2">
        <f t="shared" si="231"/>
        <v>0</v>
      </c>
      <c r="AF468" s="2">
        <f t="shared" si="231"/>
        <v>0</v>
      </c>
      <c r="AG468" s="2">
        <f t="shared" si="231"/>
        <v>0</v>
      </c>
      <c r="AH468" s="2">
        <f t="shared" si="231"/>
        <v>0</v>
      </c>
      <c r="AI468" s="2">
        <f t="shared" si="231"/>
        <v>0</v>
      </c>
      <c r="AJ468" s="2">
        <f t="shared" si="231"/>
        <v>0</v>
      </c>
      <c r="AK468" s="2">
        <f t="shared" si="231"/>
        <v>0</v>
      </c>
      <c r="AL468" s="2">
        <f t="shared" si="231"/>
        <v>0</v>
      </c>
      <c r="AM468" s="2">
        <f t="shared" si="231"/>
        <v>0</v>
      </c>
      <c r="AN468" s="2">
        <f t="shared" si="231"/>
        <v>0</v>
      </c>
      <c r="AO468" s="2">
        <f t="shared" si="231"/>
        <v>0</v>
      </c>
      <c r="AP468" s="2">
        <f t="shared" si="231"/>
        <v>0</v>
      </c>
      <c r="AQ468" s="2">
        <f t="shared" si="231"/>
        <v>0</v>
      </c>
      <c r="AR468" s="2">
        <f t="shared" si="231"/>
        <v>54736.3</v>
      </c>
      <c r="AS468" s="2">
        <f t="shared" si="231"/>
        <v>1174.5999999999999</v>
      </c>
      <c r="AT468" s="2">
        <f t="shared" si="231"/>
        <v>53561.7</v>
      </c>
      <c r="AU468" s="2">
        <f t="shared" ref="AU468:BZ468" si="232">AU477</f>
        <v>0</v>
      </c>
      <c r="AV468" s="2">
        <f t="shared" si="232"/>
        <v>54736.3</v>
      </c>
      <c r="AW468" s="2">
        <f t="shared" si="232"/>
        <v>54736.3</v>
      </c>
      <c r="AX468" s="2">
        <f t="shared" si="232"/>
        <v>0</v>
      </c>
      <c r="AY468" s="2">
        <f t="shared" si="232"/>
        <v>54736.3</v>
      </c>
      <c r="AZ468" s="2">
        <f t="shared" si="232"/>
        <v>0</v>
      </c>
      <c r="BA468" s="2">
        <f t="shared" si="232"/>
        <v>0</v>
      </c>
      <c r="BB468" s="2">
        <f t="shared" si="232"/>
        <v>0</v>
      </c>
      <c r="BC468" s="2">
        <f t="shared" si="232"/>
        <v>0</v>
      </c>
      <c r="BD468" s="2">
        <f t="shared" si="232"/>
        <v>0</v>
      </c>
      <c r="BE468" s="2">
        <f t="shared" si="232"/>
        <v>0</v>
      </c>
      <c r="BF468" s="2">
        <f t="shared" si="232"/>
        <v>0</v>
      </c>
      <c r="BG468" s="2">
        <f t="shared" si="232"/>
        <v>0</v>
      </c>
      <c r="BH468" s="2">
        <f t="shared" si="232"/>
        <v>0</v>
      </c>
      <c r="BI468" s="2">
        <f t="shared" si="232"/>
        <v>0</v>
      </c>
      <c r="BJ468" s="2">
        <f t="shared" si="232"/>
        <v>0</v>
      </c>
      <c r="BK468" s="2">
        <f t="shared" si="232"/>
        <v>0</v>
      </c>
      <c r="BL468" s="2">
        <f t="shared" si="232"/>
        <v>0</v>
      </c>
      <c r="BM468" s="2">
        <f t="shared" si="232"/>
        <v>0</v>
      </c>
      <c r="BN468" s="2">
        <f t="shared" si="232"/>
        <v>0</v>
      </c>
      <c r="BO468" s="2">
        <f t="shared" si="232"/>
        <v>0</v>
      </c>
      <c r="BP468" s="2">
        <f t="shared" si="232"/>
        <v>0</v>
      </c>
      <c r="BQ468" s="2">
        <f t="shared" si="232"/>
        <v>0</v>
      </c>
      <c r="BR468" s="2">
        <f t="shared" si="232"/>
        <v>0</v>
      </c>
      <c r="BS468" s="2">
        <f t="shared" si="232"/>
        <v>0</v>
      </c>
      <c r="BT468" s="2">
        <f t="shared" si="232"/>
        <v>0</v>
      </c>
      <c r="BU468" s="2">
        <f t="shared" si="232"/>
        <v>0</v>
      </c>
      <c r="BV468" s="2">
        <f t="shared" si="232"/>
        <v>0</v>
      </c>
      <c r="BW468" s="2">
        <f t="shared" si="232"/>
        <v>0</v>
      </c>
      <c r="BX468" s="2">
        <f t="shared" si="232"/>
        <v>0</v>
      </c>
      <c r="BY468" s="2">
        <f t="shared" si="232"/>
        <v>0</v>
      </c>
      <c r="BZ468" s="2">
        <f t="shared" si="232"/>
        <v>0</v>
      </c>
      <c r="CA468" s="2">
        <f t="shared" ref="CA468:DF468" si="233">CA477</f>
        <v>54736.3</v>
      </c>
      <c r="CB468" s="2">
        <f t="shared" si="233"/>
        <v>1174.5999999999999</v>
      </c>
      <c r="CC468" s="2">
        <f t="shared" si="233"/>
        <v>53561.7</v>
      </c>
      <c r="CD468" s="2">
        <f t="shared" si="233"/>
        <v>0</v>
      </c>
      <c r="CE468" s="2">
        <f t="shared" si="233"/>
        <v>54736.3</v>
      </c>
      <c r="CF468" s="2">
        <f t="shared" si="233"/>
        <v>54736.3</v>
      </c>
      <c r="CG468" s="2">
        <f t="shared" si="233"/>
        <v>0</v>
      </c>
      <c r="CH468" s="2">
        <f t="shared" si="233"/>
        <v>54736.3</v>
      </c>
      <c r="CI468" s="2">
        <f t="shared" si="233"/>
        <v>0</v>
      </c>
      <c r="CJ468" s="2">
        <f t="shared" si="233"/>
        <v>0</v>
      </c>
      <c r="CK468" s="2">
        <f t="shared" si="233"/>
        <v>0</v>
      </c>
      <c r="CL468" s="2">
        <f t="shared" si="233"/>
        <v>0</v>
      </c>
      <c r="CM468" s="2">
        <f t="shared" si="233"/>
        <v>0</v>
      </c>
      <c r="CN468" s="2">
        <f t="shared" si="233"/>
        <v>0</v>
      </c>
      <c r="CO468" s="2">
        <f t="shared" si="233"/>
        <v>0</v>
      </c>
      <c r="CP468" s="2">
        <f t="shared" si="233"/>
        <v>0</v>
      </c>
      <c r="CQ468" s="2">
        <f t="shared" si="233"/>
        <v>0</v>
      </c>
      <c r="CR468" s="2">
        <f t="shared" si="233"/>
        <v>0</v>
      </c>
      <c r="CS468" s="2">
        <f t="shared" si="233"/>
        <v>0</v>
      </c>
      <c r="CT468" s="2">
        <f t="shared" si="233"/>
        <v>0</v>
      </c>
      <c r="CU468" s="2">
        <f t="shared" si="233"/>
        <v>0</v>
      </c>
      <c r="CV468" s="2">
        <f t="shared" si="233"/>
        <v>0</v>
      </c>
      <c r="CW468" s="2">
        <f t="shared" si="233"/>
        <v>0</v>
      </c>
      <c r="CX468" s="2">
        <f t="shared" si="233"/>
        <v>0</v>
      </c>
      <c r="CY468" s="2">
        <f t="shared" si="233"/>
        <v>0</v>
      </c>
      <c r="CZ468" s="2">
        <f t="shared" si="233"/>
        <v>0</v>
      </c>
      <c r="DA468" s="2">
        <f t="shared" si="233"/>
        <v>0</v>
      </c>
      <c r="DB468" s="2">
        <f t="shared" si="233"/>
        <v>0</v>
      </c>
      <c r="DC468" s="2">
        <f t="shared" si="233"/>
        <v>0</v>
      </c>
      <c r="DD468" s="2">
        <f t="shared" si="233"/>
        <v>0</v>
      </c>
      <c r="DE468" s="2">
        <f t="shared" si="233"/>
        <v>0</v>
      </c>
      <c r="DF468" s="2">
        <f t="shared" si="233"/>
        <v>0</v>
      </c>
      <c r="DG468" s="3">
        <f t="shared" ref="DG468:EL468" si="234">DG477</f>
        <v>0</v>
      </c>
      <c r="DH468" s="3">
        <f t="shared" si="234"/>
        <v>0</v>
      </c>
      <c r="DI468" s="3">
        <f t="shared" si="234"/>
        <v>0</v>
      </c>
      <c r="DJ468" s="3">
        <f t="shared" si="234"/>
        <v>0</v>
      </c>
      <c r="DK468" s="3">
        <f t="shared" si="234"/>
        <v>0</v>
      </c>
      <c r="DL468" s="3">
        <f t="shared" si="234"/>
        <v>0</v>
      </c>
      <c r="DM468" s="3">
        <f t="shared" si="234"/>
        <v>0</v>
      </c>
      <c r="DN468" s="3">
        <f t="shared" si="234"/>
        <v>0</v>
      </c>
      <c r="DO468" s="3">
        <f t="shared" si="234"/>
        <v>0</v>
      </c>
      <c r="DP468" s="3">
        <f t="shared" si="234"/>
        <v>0</v>
      </c>
      <c r="DQ468" s="3">
        <f t="shared" si="234"/>
        <v>0</v>
      </c>
      <c r="DR468" s="3">
        <f t="shared" si="234"/>
        <v>0</v>
      </c>
      <c r="DS468" s="3">
        <f t="shared" si="234"/>
        <v>0</v>
      </c>
      <c r="DT468" s="3">
        <f t="shared" si="234"/>
        <v>0</v>
      </c>
      <c r="DU468" s="3">
        <f t="shared" si="234"/>
        <v>0</v>
      </c>
      <c r="DV468" s="3">
        <f t="shared" si="234"/>
        <v>0</v>
      </c>
      <c r="DW468" s="3">
        <f t="shared" si="234"/>
        <v>0</v>
      </c>
      <c r="DX468" s="3">
        <f t="shared" si="234"/>
        <v>0</v>
      </c>
      <c r="DY468" s="3">
        <f t="shared" si="234"/>
        <v>0</v>
      </c>
      <c r="DZ468" s="3">
        <f t="shared" si="234"/>
        <v>0</v>
      </c>
      <c r="EA468" s="3">
        <f t="shared" si="234"/>
        <v>0</v>
      </c>
      <c r="EB468" s="3">
        <f t="shared" si="234"/>
        <v>0</v>
      </c>
      <c r="EC468" s="3">
        <f t="shared" si="234"/>
        <v>0</v>
      </c>
      <c r="ED468" s="3">
        <f t="shared" si="234"/>
        <v>0</v>
      </c>
      <c r="EE468" s="3">
        <f t="shared" si="234"/>
        <v>0</v>
      </c>
      <c r="EF468" s="3">
        <f t="shared" si="234"/>
        <v>0</v>
      </c>
      <c r="EG468" s="3">
        <f t="shared" si="234"/>
        <v>0</v>
      </c>
      <c r="EH468" s="3">
        <f t="shared" si="234"/>
        <v>0</v>
      </c>
      <c r="EI468" s="3">
        <f t="shared" si="234"/>
        <v>0</v>
      </c>
      <c r="EJ468" s="3">
        <f t="shared" si="234"/>
        <v>0</v>
      </c>
      <c r="EK468" s="3">
        <f t="shared" si="234"/>
        <v>0</v>
      </c>
      <c r="EL468" s="3">
        <f t="shared" si="234"/>
        <v>0</v>
      </c>
      <c r="EM468" s="3">
        <f t="shared" ref="EM468:FR468" si="235">EM477</f>
        <v>0</v>
      </c>
      <c r="EN468" s="3">
        <f t="shared" si="235"/>
        <v>0</v>
      </c>
      <c r="EO468" s="3">
        <f t="shared" si="235"/>
        <v>0</v>
      </c>
      <c r="EP468" s="3">
        <f t="shared" si="235"/>
        <v>0</v>
      </c>
      <c r="EQ468" s="3">
        <f t="shared" si="235"/>
        <v>0</v>
      </c>
      <c r="ER468" s="3">
        <f t="shared" si="235"/>
        <v>0</v>
      </c>
      <c r="ES468" s="3">
        <f t="shared" si="235"/>
        <v>0</v>
      </c>
      <c r="ET468" s="3">
        <f t="shared" si="235"/>
        <v>0</v>
      </c>
      <c r="EU468" s="3">
        <f t="shared" si="235"/>
        <v>0</v>
      </c>
      <c r="EV468" s="3">
        <f t="shared" si="235"/>
        <v>0</v>
      </c>
      <c r="EW468" s="3">
        <f t="shared" si="235"/>
        <v>0</v>
      </c>
      <c r="EX468" s="3">
        <f t="shared" si="235"/>
        <v>0</v>
      </c>
      <c r="EY468" s="3">
        <f t="shared" si="235"/>
        <v>0</v>
      </c>
      <c r="EZ468" s="3">
        <f t="shared" si="235"/>
        <v>0</v>
      </c>
      <c r="FA468" s="3">
        <f t="shared" si="235"/>
        <v>0</v>
      </c>
      <c r="FB468" s="3">
        <f t="shared" si="235"/>
        <v>0</v>
      </c>
      <c r="FC468" s="3">
        <f t="shared" si="235"/>
        <v>0</v>
      </c>
      <c r="FD468" s="3">
        <f t="shared" si="235"/>
        <v>0</v>
      </c>
      <c r="FE468" s="3">
        <f t="shared" si="235"/>
        <v>0</v>
      </c>
      <c r="FF468" s="3">
        <f t="shared" si="235"/>
        <v>0</v>
      </c>
      <c r="FG468" s="3">
        <f t="shared" si="235"/>
        <v>0</v>
      </c>
      <c r="FH468" s="3">
        <f t="shared" si="235"/>
        <v>0</v>
      </c>
      <c r="FI468" s="3">
        <f t="shared" si="235"/>
        <v>0</v>
      </c>
      <c r="FJ468" s="3">
        <f t="shared" si="235"/>
        <v>0</v>
      </c>
      <c r="FK468" s="3">
        <f t="shared" si="235"/>
        <v>0</v>
      </c>
      <c r="FL468" s="3">
        <f t="shared" si="235"/>
        <v>0</v>
      </c>
      <c r="FM468" s="3">
        <f t="shared" si="235"/>
        <v>0</v>
      </c>
      <c r="FN468" s="3">
        <f t="shared" si="235"/>
        <v>0</v>
      </c>
      <c r="FO468" s="3">
        <f t="shared" si="235"/>
        <v>0</v>
      </c>
      <c r="FP468" s="3">
        <f t="shared" si="235"/>
        <v>0</v>
      </c>
      <c r="FQ468" s="3">
        <f t="shared" si="235"/>
        <v>0</v>
      </c>
      <c r="FR468" s="3">
        <f t="shared" si="235"/>
        <v>0</v>
      </c>
      <c r="FS468" s="3">
        <f t="shared" ref="FS468:GX468" si="236">FS477</f>
        <v>0</v>
      </c>
      <c r="FT468" s="3">
        <f t="shared" si="236"/>
        <v>0</v>
      </c>
      <c r="FU468" s="3">
        <f t="shared" si="236"/>
        <v>0</v>
      </c>
      <c r="FV468" s="3">
        <f t="shared" si="236"/>
        <v>0</v>
      </c>
      <c r="FW468" s="3">
        <f t="shared" si="236"/>
        <v>0</v>
      </c>
      <c r="FX468" s="3">
        <f t="shared" si="236"/>
        <v>0</v>
      </c>
      <c r="FY468" s="3">
        <f t="shared" si="236"/>
        <v>0</v>
      </c>
      <c r="FZ468" s="3">
        <f t="shared" si="236"/>
        <v>0</v>
      </c>
      <c r="GA468" s="3">
        <f t="shared" si="236"/>
        <v>0</v>
      </c>
      <c r="GB468" s="3">
        <f t="shared" si="236"/>
        <v>0</v>
      </c>
      <c r="GC468" s="3">
        <f t="shared" si="236"/>
        <v>0</v>
      </c>
      <c r="GD468" s="3">
        <f t="shared" si="236"/>
        <v>0</v>
      </c>
      <c r="GE468" s="3">
        <f t="shared" si="236"/>
        <v>0</v>
      </c>
      <c r="GF468" s="3">
        <f t="shared" si="236"/>
        <v>0</v>
      </c>
      <c r="GG468" s="3">
        <f t="shared" si="236"/>
        <v>0</v>
      </c>
      <c r="GH468" s="3">
        <f t="shared" si="236"/>
        <v>0</v>
      </c>
      <c r="GI468" s="3">
        <f t="shared" si="236"/>
        <v>0</v>
      </c>
      <c r="GJ468" s="3">
        <f t="shared" si="236"/>
        <v>0</v>
      </c>
      <c r="GK468" s="3">
        <f t="shared" si="236"/>
        <v>0</v>
      </c>
      <c r="GL468" s="3">
        <f t="shared" si="236"/>
        <v>0</v>
      </c>
      <c r="GM468" s="3">
        <f t="shared" si="236"/>
        <v>0</v>
      </c>
      <c r="GN468" s="3">
        <f t="shared" si="236"/>
        <v>0</v>
      </c>
      <c r="GO468" s="3">
        <f t="shared" si="236"/>
        <v>0</v>
      </c>
      <c r="GP468" s="3">
        <f t="shared" si="236"/>
        <v>0</v>
      </c>
      <c r="GQ468" s="3">
        <f t="shared" si="236"/>
        <v>0</v>
      </c>
      <c r="GR468" s="3">
        <f t="shared" si="236"/>
        <v>0</v>
      </c>
      <c r="GS468" s="3">
        <f t="shared" si="236"/>
        <v>0</v>
      </c>
      <c r="GT468" s="3">
        <f t="shared" si="236"/>
        <v>0</v>
      </c>
      <c r="GU468" s="3">
        <f t="shared" si="236"/>
        <v>0</v>
      </c>
      <c r="GV468" s="3">
        <f t="shared" si="236"/>
        <v>0</v>
      </c>
      <c r="GW468" s="3">
        <f t="shared" si="236"/>
        <v>0</v>
      </c>
      <c r="GX468" s="3">
        <f t="shared" si="236"/>
        <v>0</v>
      </c>
    </row>
    <row r="470" spans="1:245" x14ac:dyDescent="0.2">
      <c r="A470">
        <v>17</v>
      </c>
      <c r="B470">
        <v>1</v>
      </c>
      <c r="E470" t="s">
        <v>3</v>
      </c>
      <c r="F470" t="s">
        <v>181</v>
      </c>
      <c r="G470" t="s">
        <v>182</v>
      </c>
      <c r="H470" t="s">
        <v>183</v>
      </c>
      <c r="I470">
        <f>ROUND(18/1000,7)</f>
        <v>1.7999999999999999E-2</v>
      </c>
      <c r="J470">
        <v>0</v>
      </c>
      <c r="K470">
        <f>ROUND(18/1000,7)</f>
        <v>1.7999999999999999E-2</v>
      </c>
      <c r="O470">
        <f t="shared" ref="O470:O475" si="237">ROUND(CP470,2)</f>
        <v>11737.52</v>
      </c>
      <c r="P470">
        <f t="shared" ref="P470:P475" si="238">ROUND(CQ470*I470,2)</f>
        <v>11737.52</v>
      </c>
      <c r="Q470">
        <f t="shared" ref="Q470:Q475" si="239">ROUND(CR470*I470,2)</f>
        <v>0</v>
      </c>
      <c r="R470">
        <f t="shared" ref="R470:R475" si="240">ROUND(CS470*I470,2)</f>
        <v>0</v>
      </c>
      <c r="S470">
        <f t="shared" ref="S470:S475" si="241">ROUND(CT470*I470,2)</f>
        <v>0</v>
      </c>
      <c r="T470">
        <f t="shared" ref="T470:T475" si="242">ROUND(CU470*I470,2)</f>
        <v>0</v>
      </c>
      <c r="U470">
        <f t="shared" ref="U470:U475" si="243">ROUND(CV470*I470,7)</f>
        <v>0</v>
      </c>
      <c r="V470">
        <f t="shared" ref="V470:V475" si="244">ROUND(CW470*I470,7)</f>
        <v>0</v>
      </c>
      <c r="W470">
        <f t="shared" ref="W470:W475" si="245">ROUND(CX470*I470,2)</f>
        <v>0</v>
      </c>
      <c r="X470">
        <f t="shared" ref="X470:Y475" si="246">ROUND(CY470,2)</f>
        <v>0</v>
      </c>
      <c r="Y470">
        <f t="shared" si="246"/>
        <v>0</v>
      </c>
      <c r="AA470">
        <v>-1</v>
      </c>
      <c r="AB470">
        <f t="shared" ref="AB470:AB475" si="247">ROUND((AC470+AD470+AF470),6)</f>
        <v>582218.14</v>
      </c>
      <c r="AC470">
        <f t="shared" ref="AC470:AC475" si="248">ROUND((ES470),6)</f>
        <v>582218.14</v>
      </c>
      <c r="AD470">
        <f>ROUND((((ET470)-(EU470))+AE470),6)</f>
        <v>0</v>
      </c>
      <c r="AE470">
        <f t="shared" ref="AE470:AF475" si="249">ROUND((EU470),6)</f>
        <v>0</v>
      </c>
      <c r="AF470">
        <f t="shared" si="249"/>
        <v>0</v>
      </c>
      <c r="AG470">
        <f t="shared" ref="AG470:AG475" si="250">ROUND((AP470),6)</f>
        <v>0</v>
      </c>
      <c r="AH470">
        <f t="shared" ref="AH470:AI475" si="251">(EW470)</f>
        <v>0</v>
      </c>
      <c r="AI470">
        <f t="shared" si="251"/>
        <v>0</v>
      </c>
      <c r="AJ470">
        <f t="shared" ref="AJ470:AJ475" si="252">(AS470)</f>
        <v>0</v>
      </c>
      <c r="AK470">
        <v>582218.14</v>
      </c>
      <c r="AL470">
        <v>582218.14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1.1200000000000001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2</v>
      </c>
      <c r="BJ470" t="s">
        <v>184</v>
      </c>
      <c r="BM470">
        <v>500002</v>
      </c>
      <c r="BN470">
        <v>0</v>
      </c>
      <c r="BO470" t="s">
        <v>181</v>
      </c>
      <c r="BP470">
        <v>1</v>
      </c>
      <c r="BQ470">
        <v>12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ref="CP470:CP475" si="253">(P470+Q470+S470+R470)</f>
        <v>11737.52</v>
      </c>
      <c r="CQ470">
        <f>ROUND(AL470*BC470,2)</f>
        <v>652084.31999999995</v>
      </c>
      <c r="CR470">
        <f>ROUND(AM470*BB470,2)</f>
        <v>0</v>
      </c>
      <c r="CS470">
        <f t="shared" ref="CS470:CS475" si="254">ROUND(AN470*BS470,2)</f>
        <v>0</v>
      </c>
      <c r="CT470">
        <f t="shared" ref="CT470:CT475" si="255">ROUND(AO470*BA470,2)</f>
        <v>0</v>
      </c>
      <c r="CU470">
        <f t="shared" ref="CU470:CX475" si="256">AG470</f>
        <v>0</v>
      </c>
      <c r="CV470">
        <f t="shared" si="256"/>
        <v>0</v>
      </c>
      <c r="CW470">
        <f t="shared" si="256"/>
        <v>0</v>
      </c>
      <c r="CX470">
        <f t="shared" si="256"/>
        <v>0</v>
      </c>
      <c r="CY470">
        <f>0</f>
        <v>0</v>
      </c>
      <c r="CZ470">
        <f>0</f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183</v>
      </c>
      <c r="DW470" t="s">
        <v>185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41196887</v>
      </c>
      <c r="EF470">
        <v>12</v>
      </c>
      <c r="EG470" t="s">
        <v>186</v>
      </c>
      <c r="EH470">
        <v>0</v>
      </c>
      <c r="EI470" t="s">
        <v>3</v>
      </c>
      <c r="EJ470">
        <v>2</v>
      </c>
      <c r="EK470">
        <v>500002</v>
      </c>
      <c r="EL470" t="s">
        <v>187</v>
      </c>
      <c r="EM470" t="s">
        <v>188</v>
      </c>
      <c r="EO470" t="s">
        <v>3</v>
      </c>
      <c r="EQ470">
        <v>1024</v>
      </c>
      <c r="ER470">
        <v>582218.14</v>
      </c>
      <c r="ES470">
        <v>582218.14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0</v>
      </c>
      <c r="FR470"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-1136370110</v>
      </c>
      <c r="GG470">
        <v>2</v>
      </c>
      <c r="GH470">
        <v>1</v>
      </c>
      <c r="GI470">
        <v>2</v>
      </c>
      <c r="GJ470">
        <v>0</v>
      </c>
      <c r="GK470">
        <v>0</v>
      </c>
      <c r="GL470">
        <f t="shared" ref="GL470:GL475" si="257">ROUND(IF(AND(BH470=3,BI470=3,FS470&lt;&gt;0),P470,0),2)</f>
        <v>0</v>
      </c>
      <c r="GM470">
        <f t="shared" ref="GM470:GM475" si="258">ROUND(O470+X470+Y470,2)+GX470</f>
        <v>11737.52</v>
      </c>
      <c r="GN470">
        <f t="shared" ref="GN470:GN475" si="259">IF(OR(BI470=0,BI470=1),GM470-GX470,0)</f>
        <v>0</v>
      </c>
      <c r="GO470">
        <f t="shared" ref="GO470:GO475" si="260">IF(BI470=2,GM470-GX470,0)</f>
        <v>11737.52</v>
      </c>
      <c r="GP470">
        <f t="shared" ref="GP470:GP475" si="261">IF(BI470=4,GM470-GX470,0)</f>
        <v>0</v>
      </c>
      <c r="GR470">
        <v>0</v>
      </c>
      <c r="GS470">
        <v>0</v>
      </c>
      <c r="GT470">
        <v>0</v>
      </c>
      <c r="GU470" t="s">
        <v>3</v>
      </c>
      <c r="GV470">
        <f t="shared" ref="GV470:GV475" si="262">ROUND((GT470),6)</f>
        <v>0</v>
      </c>
      <c r="GW470">
        <v>1</v>
      </c>
      <c r="GX470">
        <f t="shared" ref="GX470:GX475" si="263">ROUND(HC470*I470,2)</f>
        <v>0</v>
      </c>
      <c r="HA470">
        <v>0</v>
      </c>
      <c r="HB470">
        <v>0</v>
      </c>
      <c r="HC470">
        <f t="shared" ref="HC470:HC475" si="264">GV470*GW470</f>
        <v>0</v>
      </c>
      <c r="HE470" t="s">
        <v>3</v>
      </c>
      <c r="HF470" t="s">
        <v>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HS470">
        <v>0</v>
      </c>
      <c r="IK470">
        <v>0</v>
      </c>
    </row>
    <row r="471" spans="1:245" x14ac:dyDescent="0.2">
      <c r="A471">
        <v>17</v>
      </c>
      <c r="B471">
        <v>1</v>
      </c>
      <c r="E471" t="s">
        <v>61</v>
      </c>
      <c r="F471" t="s">
        <v>190</v>
      </c>
      <c r="G471" t="s">
        <v>191</v>
      </c>
      <c r="H471" t="s">
        <v>192</v>
      </c>
      <c r="I471">
        <v>18</v>
      </c>
      <c r="J471">
        <v>0</v>
      </c>
      <c r="K471">
        <v>18</v>
      </c>
      <c r="O471">
        <f t="shared" si="237"/>
        <v>18891.900000000001</v>
      </c>
      <c r="P471">
        <f t="shared" si="238"/>
        <v>18891.900000000001</v>
      </c>
      <c r="Q471">
        <f t="shared" si="239"/>
        <v>0</v>
      </c>
      <c r="R471">
        <f t="shared" si="240"/>
        <v>0</v>
      </c>
      <c r="S471">
        <f t="shared" si="241"/>
        <v>0</v>
      </c>
      <c r="T471">
        <f t="shared" si="242"/>
        <v>0</v>
      </c>
      <c r="U471">
        <f t="shared" si="243"/>
        <v>0</v>
      </c>
      <c r="V471">
        <f t="shared" si="244"/>
        <v>0</v>
      </c>
      <c r="W471">
        <f t="shared" si="245"/>
        <v>0</v>
      </c>
      <c r="X471">
        <f t="shared" si="246"/>
        <v>0</v>
      </c>
      <c r="Y471">
        <f t="shared" si="246"/>
        <v>0</v>
      </c>
      <c r="AA471">
        <v>43524653</v>
      </c>
      <c r="AB471">
        <f t="shared" si="247"/>
        <v>1049.55</v>
      </c>
      <c r="AC471">
        <f t="shared" si="248"/>
        <v>1049.55</v>
      </c>
      <c r="AD471">
        <f>ROUND((ET471),6)</f>
        <v>0</v>
      </c>
      <c r="AE471">
        <f t="shared" si="249"/>
        <v>0</v>
      </c>
      <c r="AF471">
        <f t="shared" si="249"/>
        <v>0</v>
      </c>
      <c r="AG471">
        <f t="shared" si="250"/>
        <v>0</v>
      </c>
      <c r="AH471">
        <f t="shared" si="251"/>
        <v>0</v>
      </c>
      <c r="AI471">
        <f t="shared" si="251"/>
        <v>0</v>
      </c>
      <c r="AJ471">
        <f t="shared" si="252"/>
        <v>0</v>
      </c>
      <c r="AK471">
        <v>1049.55</v>
      </c>
      <c r="AL471">
        <v>1049.55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2</v>
      </c>
      <c r="BJ471" t="s">
        <v>190</v>
      </c>
      <c r="BM471">
        <v>901</v>
      </c>
      <c r="BN471">
        <v>0</v>
      </c>
      <c r="BO471" t="s">
        <v>3</v>
      </c>
      <c r="BP471">
        <v>0</v>
      </c>
      <c r="BQ471">
        <v>91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 t="shared" si="253"/>
        <v>18891.900000000001</v>
      </c>
      <c r="CQ471">
        <f t="shared" ref="CQ471:CR475" si="265">ROUND(AL471,2)</f>
        <v>1049.55</v>
      </c>
      <c r="CR471">
        <f t="shared" si="265"/>
        <v>0</v>
      </c>
      <c r="CS471">
        <f t="shared" si="254"/>
        <v>0</v>
      </c>
      <c r="CT471">
        <f t="shared" si="255"/>
        <v>0</v>
      </c>
      <c r="CU471">
        <f t="shared" si="256"/>
        <v>0</v>
      </c>
      <c r="CV471">
        <f t="shared" si="256"/>
        <v>0</v>
      </c>
      <c r="CW471">
        <f t="shared" si="256"/>
        <v>0</v>
      </c>
      <c r="CX471">
        <f t="shared" si="256"/>
        <v>0</v>
      </c>
      <c r="CY471">
        <f>0</f>
        <v>0</v>
      </c>
      <c r="CZ471">
        <f>0</f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1003</v>
      </c>
      <c r="DV471" t="s">
        <v>192</v>
      </c>
      <c r="DW471" t="s">
        <v>192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41197390</v>
      </c>
      <c r="EF471">
        <v>91</v>
      </c>
      <c r="EG471" t="s">
        <v>193</v>
      </c>
      <c r="EH471">
        <v>0</v>
      </c>
      <c r="EI471" t="s">
        <v>3</v>
      </c>
      <c r="EJ471">
        <v>2</v>
      </c>
      <c r="EK471">
        <v>901</v>
      </c>
      <c r="EL471" t="s">
        <v>193</v>
      </c>
      <c r="EM471" t="s">
        <v>194</v>
      </c>
      <c r="EO471" t="s">
        <v>3</v>
      </c>
      <c r="EQ471">
        <v>16</v>
      </c>
      <c r="ER471">
        <v>0</v>
      </c>
      <c r="ES471">
        <v>1049.55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5</v>
      </c>
      <c r="FC471">
        <v>0</v>
      </c>
      <c r="FD471">
        <v>18</v>
      </c>
      <c r="FF471">
        <v>1049.55</v>
      </c>
      <c r="FQ471">
        <v>0</v>
      </c>
      <c r="FR471">
        <v>0</v>
      </c>
      <c r="FS471">
        <v>0</v>
      </c>
      <c r="FX471">
        <v>0</v>
      </c>
      <c r="FY471">
        <v>0</v>
      </c>
      <c r="GA471" t="s">
        <v>3</v>
      </c>
      <c r="GD471">
        <v>1</v>
      </c>
      <c r="GF471">
        <v>1044694761</v>
      </c>
      <c r="GG471">
        <v>2</v>
      </c>
      <c r="GH471">
        <v>3</v>
      </c>
      <c r="GI471">
        <v>-2</v>
      </c>
      <c r="GJ471">
        <v>0</v>
      </c>
      <c r="GK471">
        <v>0</v>
      </c>
      <c r="GL471">
        <f t="shared" si="257"/>
        <v>0</v>
      </c>
      <c r="GM471">
        <f t="shared" si="258"/>
        <v>18891.900000000001</v>
      </c>
      <c r="GN471">
        <f t="shared" si="259"/>
        <v>0</v>
      </c>
      <c r="GO471">
        <f t="shared" si="260"/>
        <v>18891.900000000001</v>
      </c>
      <c r="GP471">
        <f t="shared" si="261"/>
        <v>0</v>
      </c>
      <c r="GR471">
        <v>1</v>
      </c>
      <c r="GS471">
        <v>1</v>
      </c>
      <c r="GT471">
        <v>0</v>
      </c>
      <c r="GU471" t="s">
        <v>3</v>
      </c>
      <c r="GV471">
        <f t="shared" si="262"/>
        <v>0</v>
      </c>
      <c r="GW471">
        <v>1</v>
      </c>
      <c r="GX471">
        <f t="shared" si="263"/>
        <v>0</v>
      </c>
      <c r="HA471">
        <v>0</v>
      </c>
      <c r="HB471">
        <v>0</v>
      </c>
      <c r="HC471">
        <f t="shared" si="264"/>
        <v>0</v>
      </c>
      <c r="HE471" t="s">
        <v>3</v>
      </c>
      <c r="HF471" t="s">
        <v>3</v>
      </c>
      <c r="HG471">
        <f>ROUND(ROUND(AL471,2)*I471,2)</f>
        <v>18891.900000000001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HS471">
        <v>0</v>
      </c>
      <c r="IK471">
        <v>0</v>
      </c>
    </row>
    <row r="472" spans="1:245" x14ac:dyDescent="0.2">
      <c r="A472">
        <v>17</v>
      </c>
      <c r="B472">
        <v>1</v>
      </c>
      <c r="E472" t="s">
        <v>66</v>
      </c>
      <c r="F472" t="s">
        <v>263</v>
      </c>
      <c r="G472" t="s">
        <v>264</v>
      </c>
      <c r="H472" t="s">
        <v>197</v>
      </c>
      <c r="I472">
        <v>8</v>
      </c>
      <c r="J472">
        <v>0</v>
      </c>
      <c r="K472">
        <v>8</v>
      </c>
      <c r="O472">
        <f t="shared" si="237"/>
        <v>10506</v>
      </c>
      <c r="P472">
        <f t="shared" si="238"/>
        <v>10506</v>
      </c>
      <c r="Q472">
        <f t="shared" si="239"/>
        <v>0</v>
      </c>
      <c r="R472">
        <f t="shared" si="240"/>
        <v>0</v>
      </c>
      <c r="S472">
        <f t="shared" si="241"/>
        <v>0</v>
      </c>
      <c r="T472">
        <f t="shared" si="242"/>
        <v>0</v>
      </c>
      <c r="U472">
        <f t="shared" si="243"/>
        <v>0</v>
      </c>
      <c r="V472">
        <f t="shared" si="244"/>
        <v>0</v>
      </c>
      <c r="W472">
        <f t="shared" si="245"/>
        <v>0</v>
      </c>
      <c r="X472">
        <f t="shared" si="246"/>
        <v>0</v>
      </c>
      <c r="Y472">
        <f t="shared" si="246"/>
        <v>0</v>
      </c>
      <c r="AA472">
        <v>43524653</v>
      </c>
      <c r="AB472">
        <f t="shared" si="247"/>
        <v>1313.25</v>
      </c>
      <c r="AC472">
        <f t="shared" si="248"/>
        <v>1313.25</v>
      </c>
      <c r="AD472">
        <f>ROUND((ET472),6)</f>
        <v>0</v>
      </c>
      <c r="AE472">
        <f t="shared" si="249"/>
        <v>0</v>
      </c>
      <c r="AF472">
        <f t="shared" si="249"/>
        <v>0</v>
      </c>
      <c r="AG472">
        <f t="shared" si="250"/>
        <v>0</v>
      </c>
      <c r="AH472">
        <f t="shared" si="251"/>
        <v>0</v>
      </c>
      <c r="AI472">
        <f t="shared" si="251"/>
        <v>0</v>
      </c>
      <c r="AJ472">
        <f t="shared" si="252"/>
        <v>0</v>
      </c>
      <c r="AK472">
        <v>1313.25</v>
      </c>
      <c r="AL472">
        <v>1313.25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2</v>
      </c>
      <c r="BJ472" t="s">
        <v>263</v>
      </c>
      <c r="BM472">
        <v>900</v>
      </c>
      <c r="BN472">
        <v>0</v>
      </c>
      <c r="BO472" t="s">
        <v>3</v>
      </c>
      <c r="BP472">
        <v>0</v>
      </c>
      <c r="BQ472">
        <v>12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253"/>
        <v>10506</v>
      </c>
      <c r="CQ472">
        <f t="shared" si="265"/>
        <v>1313.25</v>
      </c>
      <c r="CR472">
        <f t="shared" si="265"/>
        <v>0</v>
      </c>
      <c r="CS472">
        <f t="shared" si="254"/>
        <v>0</v>
      </c>
      <c r="CT472">
        <f t="shared" si="255"/>
        <v>0</v>
      </c>
      <c r="CU472">
        <f t="shared" si="256"/>
        <v>0</v>
      </c>
      <c r="CV472">
        <f t="shared" si="256"/>
        <v>0</v>
      </c>
      <c r="CW472">
        <f t="shared" si="256"/>
        <v>0</v>
      </c>
      <c r="CX472">
        <f t="shared" si="256"/>
        <v>0</v>
      </c>
      <c r="CY472">
        <f>0</f>
        <v>0</v>
      </c>
      <c r="CZ472">
        <f>0</f>
        <v>0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1010</v>
      </c>
      <c r="DV472" t="s">
        <v>197</v>
      </c>
      <c r="DW472" t="s">
        <v>197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41197389</v>
      </c>
      <c r="EF472">
        <v>12</v>
      </c>
      <c r="EG472" t="s">
        <v>186</v>
      </c>
      <c r="EH472">
        <v>0</v>
      </c>
      <c r="EI472" t="s">
        <v>3</v>
      </c>
      <c r="EJ472">
        <v>1</v>
      </c>
      <c r="EK472">
        <v>900</v>
      </c>
      <c r="EL472" t="s">
        <v>198</v>
      </c>
      <c r="EM472" t="s">
        <v>199</v>
      </c>
      <c r="EO472" t="s">
        <v>3</v>
      </c>
      <c r="EQ472">
        <v>16</v>
      </c>
      <c r="ER472">
        <v>0</v>
      </c>
      <c r="ES472">
        <v>1313.25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5</v>
      </c>
      <c r="FC472">
        <v>0</v>
      </c>
      <c r="FD472">
        <v>18</v>
      </c>
      <c r="FF472">
        <v>1313.25</v>
      </c>
      <c r="FQ472">
        <v>0</v>
      </c>
      <c r="FR472">
        <v>0</v>
      </c>
      <c r="FS472">
        <v>0</v>
      </c>
      <c r="FX472">
        <v>0</v>
      </c>
      <c r="FY472">
        <v>0</v>
      </c>
      <c r="GA472" t="s">
        <v>3</v>
      </c>
      <c r="GD472">
        <v>1</v>
      </c>
      <c r="GF472">
        <v>1682975382</v>
      </c>
      <c r="GG472">
        <v>2</v>
      </c>
      <c r="GH472">
        <v>3</v>
      </c>
      <c r="GI472">
        <v>-2</v>
      </c>
      <c r="GJ472">
        <v>0</v>
      </c>
      <c r="GK472">
        <v>0</v>
      </c>
      <c r="GL472">
        <f t="shared" si="257"/>
        <v>0</v>
      </c>
      <c r="GM472">
        <f t="shared" si="258"/>
        <v>10506</v>
      </c>
      <c r="GN472">
        <f t="shared" si="259"/>
        <v>0</v>
      </c>
      <c r="GO472">
        <f t="shared" si="260"/>
        <v>10506</v>
      </c>
      <c r="GP472">
        <f t="shared" si="261"/>
        <v>0</v>
      </c>
      <c r="GR472">
        <v>1</v>
      </c>
      <c r="GS472">
        <v>1</v>
      </c>
      <c r="GT472">
        <v>0</v>
      </c>
      <c r="GU472" t="s">
        <v>3</v>
      </c>
      <c r="GV472">
        <f t="shared" si="262"/>
        <v>0</v>
      </c>
      <c r="GW472">
        <v>1</v>
      </c>
      <c r="GX472">
        <f t="shared" si="263"/>
        <v>0</v>
      </c>
      <c r="HA472">
        <v>0</v>
      </c>
      <c r="HB472">
        <v>0</v>
      </c>
      <c r="HC472">
        <f t="shared" si="264"/>
        <v>0</v>
      </c>
      <c r="HE472" t="s">
        <v>3</v>
      </c>
      <c r="HF472" t="s">
        <v>3</v>
      </c>
      <c r="HG472">
        <f>ROUND(ROUND(AL472,2)*I472,2)</f>
        <v>10506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HS472">
        <v>0</v>
      </c>
      <c r="IK472">
        <v>0</v>
      </c>
    </row>
    <row r="473" spans="1:245" x14ac:dyDescent="0.2">
      <c r="A473">
        <v>17</v>
      </c>
      <c r="B473">
        <v>1</v>
      </c>
      <c r="E473" t="s">
        <v>3</v>
      </c>
      <c r="F473" t="s">
        <v>268</v>
      </c>
      <c r="G473" t="s">
        <v>269</v>
      </c>
      <c r="H473" t="s">
        <v>197</v>
      </c>
      <c r="I473">
        <v>8</v>
      </c>
      <c r="J473">
        <v>0</v>
      </c>
      <c r="K473">
        <v>8</v>
      </c>
      <c r="O473">
        <f t="shared" si="237"/>
        <v>17159.84</v>
      </c>
      <c r="P473">
        <f t="shared" si="238"/>
        <v>17159.84</v>
      </c>
      <c r="Q473">
        <f t="shared" si="239"/>
        <v>0</v>
      </c>
      <c r="R473">
        <f t="shared" si="240"/>
        <v>0</v>
      </c>
      <c r="S473">
        <f t="shared" si="241"/>
        <v>0</v>
      </c>
      <c r="T473">
        <f t="shared" si="242"/>
        <v>0</v>
      </c>
      <c r="U473">
        <f t="shared" si="243"/>
        <v>0</v>
      </c>
      <c r="V473">
        <f t="shared" si="244"/>
        <v>0</v>
      </c>
      <c r="W473">
        <f t="shared" si="245"/>
        <v>0</v>
      </c>
      <c r="X473">
        <f t="shared" si="246"/>
        <v>0</v>
      </c>
      <c r="Y473">
        <f t="shared" si="246"/>
        <v>0</v>
      </c>
      <c r="AA473">
        <v>-1</v>
      </c>
      <c r="AB473">
        <f t="shared" si="247"/>
        <v>2144.98</v>
      </c>
      <c r="AC473">
        <f t="shared" si="248"/>
        <v>2144.98</v>
      </c>
      <c r="AD473">
        <f>ROUND((ET473),6)</f>
        <v>0</v>
      </c>
      <c r="AE473">
        <f t="shared" si="249"/>
        <v>0</v>
      </c>
      <c r="AF473">
        <f t="shared" si="249"/>
        <v>0</v>
      </c>
      <c r="AG473">
        <f t="shared" si="250"/>
        <v>0</v>
      </c>
      <c r="AH473">
        <f t="shared" si="251"/>
        <v>0</v>
      </c>
      <c r="AI473">
        <f t="shared" si="251"/>
        <v>0</v>
      </c>
      <c r="AJ473">
        <f t="shared" si="252"/>
        <v>0</v>
      </c>
      <c r="AK473">
        <v>2144.98</v>
      </c>
      <c r="AL473">
        <v>2144.98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1</v>
      </c>
      <c r="BJ473" t="s">
        <v>268</v>
      </c>
      <c r="BM473">
        <v>900</v>
      </c>
      <c r="BN473">
        <v>0</v>
      </c>
      <c r="BO473" t="s">
        <v>3</v>
      </c>
      <c r="BP473">
        <v>0</v>
      </c>
      <c r="BQ473">
        <v>90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253"/>
        <v>17159.84</v>
      </c>
      <c r="CQ473">
        <f t="shared" si="265"/>
        <v>2144.98</v>
      </c>
      <c r="CR473">
        <f t="shared" si="265"/>
        <v>0</v>
      </c>
      <c r="CS473">
        <f t="shared" si="254"/>
        <v>0</v>
      </c>
      <c r="CT473">
        <f t="shared" si="255"/>
        <v>0</v>
      </c>
      <c r="CU473">
        <f t="shared" si="256"/>
        <v>0</v>
      </c>
      <c r="CV473">
        <f t="shared" si="256"/>
        <v>0</v>
      </c>
      <c r="CW473">
        <f t="shared" si="256"/>
        <v>0</v>
      </c>
      <c r="CX473">
        <f t="shared" si="256"/>
        <v>0</v>
      </c>
      <c r="CY473">
        <f>0</f>
        <v>0</v>
      </c>
      <c r="CZ473">
        <f>0</f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1010</v>
      </c>
      <c r="DV473" t="s">
        <v>197</v>
      </c>
      <c r="DW473" t="s">
        <v>197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41197389</v>
      </c>
      <c r="EF473">
        <v>90</v>
      </c>
      <c r="EG473" t="s">
        <v>198</v>
      </c>
      <c r="EH473">
        <v>0</v>
      </c>
      <c r="EI473" t="s">
        <v>3</v>
      </c>
      <c r="EJ473">
        <v>1</v>
      </c>
      <c r="EK473">
        <v>900</v>
      </c>
      <c r="EL473" t="s">
        <v>198</v>
      </c>
      <c r="EM473" t="s">
        <v>199</v>
      </c>
      <c r="EO473" t="s">
        <v>3</v>
      </c>
      <c r="EQ473">
        <v>1040</v>
      </c>
      <c r="ER473">
        <v>0</v>
      </c>
      <c r="ES473">
        <v>2144.98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5</v>
      </c>
      <c r="FC473">
        <v>0</v>
      </c>
      <c r="FD473">
        <v>18</v>
      </c>
      <c r="FF473">
        <v>2144.98</v>
      </c>
      <c r="FQ473">
        <v>0</v>
      </c>
      <c r="FR473">
        <v>0</v>
      </c>
      <c r="FS473">
        <v>0</v>
      </c>
      <c r="FX473">
        <v>0</v>
      </c>
      <c r="FY473">
        <v>0</v>
      </c>
      <c r="GA473" t="s">
        <v>3</v>
      </c>
      <c r="GD473">
        <v>1</v>
      </c>
      <c r="GF473">
        <v>811449787</v>
      </c>
      <c r="GG473">
        <v>2</v>
      </c>
      <c r="GH473">
        <v>3</v>
      </c>
      <c r="GI473">
        <v>-2</v>
      </c>
      <c r="GJ473">
        <v>0</v>
      </c>
      <c r="GK473">
        <v>0</v>
      </c>
      <c r="GL473">
        <f t="shared" si="257"/>
        <v>0</v>
      </c>
      <c r="GM473">
        <f t="shared" si="258"/>
        <v>17159.84</v>
      </c>
      <c r="GN473">
        <f t="shared" si="259"/>
        <v>17159.84</v>
      </c>
      <c r="GO473">
        <f t="shared" si="260"/>
        <v>0</v>
      </c>
      <c r="GP473">
        <f t="shared" si="261"/>
        <v>0</v>
      </c>
      <c r="GR473">
        <v>1</v>
      </c>
      <c r="GS473">
        <v>1</v>
      </c>
      <c r="GT473">
        <v>0</v>
      </c>
      <c r="GU473" t="s">
        <v>3</v>
      </c>
      <c r="GV473">
        <f t="shared" si="262"/>
        <v>0</v>
      </c>
      <c r="GW473">
        <v>1</v>
      </c>
      <c r="GX473">
        <f t="shared" si="263"/>
        <v>0</v>
      </c>
      <c r="HA473">
        <v>0</v>
      </c>
      <c r="HB473">
        <v>0</v>
      </c>
      <c r="HC473">
        <f t="shared" si="264"/>
        <v>0</v>
      </c>
      <c r="HE473" t="s">
        <v>3</v>
      </c>
      <c r="HF473" t="s">
        <v>3</v>
      </c>
      <c r="HG473">
        <f>ROUND(ROUND(AL473,2)*I473,2)</f>
        <v>17159.84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HS473">
        <v>0</v>
      </c>
      <c r="IK473">
        <v>0</v>
      </c>
    </row>
    <row r="474" spans="1:245" x14ac:dyDescent="0.2">
      <c r="A474">
        <v>17</v>
      </c>
      <c r="B474">
        <v>1</v>
      </c>
      <c r="E474" t="s">
        <v>77</v>
      </c>
      <c r="F474" t="s">
        <v>336</v>
      </c>
      <c r="G474" t="s">
        <v>337</v>
      </c>
      <c r="H474" t="s">
        <v>197</v>
      </c>
      <c r="I474">
        <v>4</v>
      </c>
      <c r="J474">
        <v>0</v>
      </c>
      <c r="K474">
        <v>4</v>
      </c>
      <c r="O474">
        <f t="shared" si="237"/>
        <v>24163.8</v>
      </c>
      <c r="P474">
        <f t="shared" si="238"/>
        <v>24163.8</v>
      </c>
      <c r="Q474">
        <f t="shared" si="239"/>
        <v>0</v>
      </c>
      <c r="R474">
        <f t="shared" si="240"/>
        <v>0</v>
      </c>
      <c r="S474">
        <f t="shared" si="241"/>
        <v>0</v>
      </c>
      <c r="T474">
        <f t="shared" si="242"/>
        <v>0</v>
      </c>
      <c r="U474">
        <f t="shared" si="243"/>
        <v>0</v>
      </c>
      <c r="V474">
        <f t="shared" si="244"/>
        <v>0</v>
      </c>
      <c r="W474">
        <f t="shared" si="245"/>
        <v>0</v>
      </c>
      <c r="X474">
        <f t="shared" si="246"/>
        <v>0</v>
      </c>
      <c r="Y474">
        <f t="shared" si="246"/>
        <v>0</v>
      </c>
      <c r="AA474">
        <v>43524653</v>
      </c>
      <c r="AB474">
        <f t="shared" si="247"/>
        <v>6040.95</v>
      </c>
      <c r="AC474">
        <f t="shared" si="248"/>
        <v>6040.95</v>
      </c>
      <c r="AD474">
        <f>ROUND((ET474),6)</f>
        <v>0</v>
      </c>
      <c r="AE474">
        <f t="shared" si="249"/>
        <v>0</v>
      </c>
      <c r="AF474">
        <f t="shared" si="249"/>
        <v>0</v>
      </c>
      <c r="AG474">
        <f t="shared" si="250"/>
        <v>0</v>
      </c>
      <c r="AH474">
        <f t="shared" si="251"/>
        <v>0</v>
      </c>
      <c r="AI474">
        <f t="shared" si="251"/>
        <v>0</v>
      </c>
      <c r="AJ474">
        <f t="shared" si="252"/>
        <v>0</v>
      </c>
      <c r="AK474">
        <v>6040.95</v>
      </c>
      <c r="AL474">
        <v>6040.95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336</v>
      </c>
      <c r="BM474">
        <v>901</v>
      </c>
      <c r="BN474">
        <v>0</v>
      </c>
      <c r="BO474" t="s">
        <v>3</v>
      </c>
      <c r="BP474">
        <v>0</v>
      </c>
      <c r="BQ474">
        <v>91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253"/>
        <v>24163.8</v>
      </c>
      <c r="CQ474">
        <f t="shared" si="265"/>
        <v>6040.95</v>
      </c>
      <c r="CR474">
        <f t="shared" si="265"/>
        <v>0</v>
      </c>
      <c r="CS474">
        <f t="shared" si="254"/>
        <v>0</v>
      </c>
      <c r="CT474">
        <f t="shared" si="255"/>
        <v>0</v>
      </c>
      <c r="CU474">
        <f t="shared" si="256"/>
        <v>0</v>
      </c>
      <c r="CV474">
        <f t="shared" si="256"/>
        <v>0</v>
      </c>
      <c r="CW474">
        <f t="shared" si="256"/>
        <v>0</v>
      </c>
      <c r="CX474">
        <f t="shared" si="256"/>
        <v>0</v>
      </c>
      <c r="CY474">
        <f>0</f>
        <v>0</v>
      </c>
      <c r="CZ474">
        <f>0</f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1010</v>
      </c>
      <c r="DV474" t="s">
        <v>197</v>
      </c>
      <c r="DW474" t="s">
        <v>197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41197390</v>
      </c>
      <c r="EF474">
        <v>91</v>
      </c>
      <c r="EG474" t="s">
        <v>193</v>
      </c>
      <c r="EH474">
        <v>0</v>
      </c>
      <c r="EI474" t="s">
        <v>3</v>
      </c>
      <c r="EJ474">
        <v>2</v>
      </c>
      <c r="EK474">
        <v>901</v>
      </c>
      <c r="EL474" t="s">
        <v>193</v>
      </c>
      <c r="EM474" t="s">
        <v>194</v>
      </c>
      <c r="EO474" t="s">
        <v>3</v>
      </c>
      <c r="EQ474">
        <v>16</v>
      </c>
      <c r="ER474">
        <v>0</v>
      </c>
      <c r="ES474">
        <v>6040.95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5</v>
      </c>
      <c r="FC474">
        <v>0</v>
      </c>
      <c r="FD474">
        <v>18</v>
      </c>
      <c r="FF474">
        <v>6040.95</v>
      </c>
      <c r="FQ474">
        <v>0</v>
      </c>
      <c r="FR474">
        <v>0</v>
      </c>
      <c r="FS474">
        <v>0</v>
      </c>
      <c r="FX474">
        <v>0</v>
      </c>
      <c r="FY474">
        <v>0</v>
      </c>
      <c r="GA474" t="s">
        <v>3</v>
      </c>
      <c r="GD474">
        <v>1</v>
      </c>
      <c r="GF474">
        <v>61040075</v>
      </c>
      <c r="GG474">
        <v>2</v>
      </c>
      <c r="GH474">
        <v>3</v>
      </c>
      <c r="GI474">
        <v>-2</v>
      </c>
      <c r="GJ474">
        <v>0</v>
      </c>
      <c r="GK474">
        <v>0</v>
      </c>
      <c r="GL474">
        <f t="shared" si="257"/>
        <v>0</v>
      </c>
      <c r="GM474">
        <f t="shared" si="258"/>
        <v>24163.8</v>
      </c>
      <c r="GN474">
        <f t="shared" si="259"/>
        <v>0</v>
      </c>
      <c r="GO474">
        <f t="shared" si="260"/>
        <v>24163.8</v>
      </c>
      <c r="GP474">
        <f t="shared" si="261"/>
        <v>0</v>
      </c>
      <c r="GR474">
        <v>1</v>
      </c>
      <c r="GS474">
        <v>1</v>
      </c>
      <c r="GT474">
        <v>0</v>
      </c>
      <c r="GU474" t="s">
        <v>3</v>
      </c>
      <c r="GV474">
        <f t="shared" si="262"/>
        <v>0</v>
      </c>
      <c r="GW474">
        <v>1</v>
      </c>
      <c r="GX474">
        <f t="shared" si="263"/>
        <v>0</v>
      </c>
      <c r="HA474">
        <v>0</v>
      </c>
      <c r="HB474">
        <v>0</v>
      </c>
      <c r="HC474">
        <f t="shared" si="264"/>
        <v>0</v>
      </c>
      <c r="HE474" t="s">
        <v>3</v>
      </c>
      <c r="HF474" t="s">
        <v>3</v>
      </c>
      <c r="HG474">
        <f>ROUND(ROUND(AL474,2)*I474,2)</f>
        <v>24163.8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HS474">
        <v>0</v>
      </c>
      <c r="IK474">
        <v>0</v>
      </c>
    </row>
    <row r="475" spans="1:245" x14ac:dyDescent="0.2">
      <c r="A475">
        <v>17</v>
      </c>
      <c r="B475">
        <v>1</v>
      </c>
      <c r="E475" t="s">
        <v>82</v>
      </c>
      <c r="F475" t="s">
        <v>338</v>
      </c>
      <c r="G475" t="s">
        <v>339</v>
      </c>
      <c r="H475" t="s">
        <v>197</v>
      </c>
      <c r="I475">
        <v>4</v>
      </c>
      <c r="J475">
        <v>0</v>
      </c>
      <c r="K475">
        <v>4</v>
      </c>
      <c r="O475">
        <f t="shared" si="237"/>
        <v>1174.5999999999999</v>
      </c>
      <c r="P475">
        <f t="shared" si="238"/>
        <v>1174.5999999999999</v>
      </c>
      <c r="Q475">
        <f t="shared" si="239"/>
        <v>0</v>
      </c>
      <c r="R475">
        <f t="shared" si="240"/>
        <v>0</v>
      </c>
      <c r="S475">
        <f t="shared" si="241"/>
        <v>0</v>
      </c>
      <c r="T475">
        <f t="shared" si="242"/>
        <v>0</v>
      </c>
      <c r="U475">
        <f t="shared" si="243"/>
        <v>0</v>
      </c>
      <c r="V475">
        <f t="shared" si="244"/>
        <v>0</v>
      </c>
      <c r="W475">
        <f t="shared" si="245"/>
        <v>0</v>
      </c>
      <c r="X475">
        <f t="shared" si="246"/>
        <v>0</v>
      </c>
      <c r="Y475">
        <f t="shared" si="246"/>
        <v>0</v>
      </c>
      <c r="AA475">
        <v>43524653</v>
      </c>
      <c r="AB475">
        <f t="shared" si="247"/>
        <v>293.64999999999998</v>
      </c>
      <c r="AC475">
        <f t="shared" si="248"/>
        <v>293.64999999999998</v>
      </c>
      <c r="AD475">
        <f>ROUND((ET475),6)</f>
        <v>0</v>
      </c>
      <c r="AE475">
        <f t="shared" si="249"/>
        <v>0</v>
      </c>
      <c r="AF475">
        <f t="shared" si="249"/>
        <v>0</v>
      </c>
      <c r="AG475">
        <f t="shared" si="250"/>
        <v>0</v>
      </c>
      <c r="AH475">
        <f t="shared" si="251"/>
        <v>0</v>
      </c>
      <c r="AI475">
        <f t="shared" si="251"/>
        <v>0</v>
      </c>
      <c r="AJ475">
        <f t="shared" si="252"/>
        <v>0</v>
      </c>
      <c r="AK475">
        <v>293.64999999999998</v>
      </c>
      <c r="AL475">
        <v>293.64999999999998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1</v>
      </c>
      <c r="BJ475" t="s">
        <v>338</v>
      </c>
      <c r="BM475">
        <v>900</v>
      </c>
      <c r="BN475">
        <v>0</v>
      </c>
      <c r="BO475" t="s">
        <v>3</v>
      </c>
      <c r="BP475">
        <v>0</v>
      </c>
      <c r="BQ475">
        <v>90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253"/>
        <v>1174.5999999999999</v>
      </c>
      <c r="CQ475">
        <f t="shared" si="265"/>
        <v>293.64999999999998</v>
      </c>
      <c r="CR475">
        <f t="shared" si="265"/>
        <v>0</v>
      </c>
      <c r="CS475">
        <f t="shared" si="254"/>
        <v>0</v>
      </c>
      <c r="CT475">
        <f t="shared" si="255"/>
        <v>0</v>
      </c>
      <c r="CU475">
        <f t="shared" si="256"/>
        <v>0</v>
      </c>
      <c r="CV475">
        <f t="shared" si="256"/>
        <v>0</v>
      </c>
      <c r="CW475">
        <f t="shared" si="256"/>
        <v>0</v>
      </c>
      <c r="CX475">
        <f t="shared" si="256"/>
        <v>0</v>
      </c>
      <c r="CY475">
        <f>0</f>
        <v>0</v>
      </c>
      <c r="CZ475">
        <f>0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1010</v>
      </c>
      <c r="DV475" t="s">
        <v>197</v>
      </c>
      <c r="DW475" t="s">
        <v>197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41197389</v>
      </c>
      <c r="EF475">
        <v>90</v>
      </c>
      <c r="EG475" t="s">
        <v>198</v>
      </c>
      <c r="EH475">
        <v>0</v>
      </c>
      <c r="EI475" t="s">
        <v>3</v>
      </c>
      <c r="EJ475">
        <v>1</v>
      </c>
      <c r="EK475">
        <v>900</v>
      </c>
      <c r="EL475" t="s">
        <v>198</v>
      </c>
      <c r="EM475" t="s">
        <v>199</v>
      </c>
      <c r="EO475" t="s">
        <v>3</v>
      </c>
      <c r="EQ475">
        <v>16</v>
      </c>
      <c r="ER475">
        <v>0</v>
      </c>
      <c r="ES475">
        <v>293.64999999999998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5</v>
      </c>
      <c r="FC475">
        <v>0</v>
      </c>
      <c r="FD475">
        <v>18</v>
      </c>
      <c r="FF475">
        <v>293.64999999999998</v>
      </c>
      <c r="FQ475">
        <v>0</v>
      </c>
      <c r="FR475">
        <v>0</v>
      </c>
      <c r="FS475">
        <v>0</v>
      </c>
      <c r="FX475">
        <v>0</v>
      </c>
      <c r="FY475">
        <v>0</v>
      </c>
      <c r="GA475" t="s">
        <v>3</v>
      </c>
      <c r="GD475">
        <v>1</v>
      </c>
      <c r="GF475">
        <v>388302927</v>
      </c>
      <c r="GG475">
        <v>2</v>
      </c>
      <c r="GH475">
        <v>3</v>
      </c>
      <c r="GI475">
        <v>-2</v>
      </c>
      <c r="GJ475">
        <v>0</v>
      </c>
      <c r="GK475">
        <v>0</v>
      </c>
      <c r="GL475">
        <f t="shared" si="257"/>
        <v>0</v>
      </c>
      <c r="GM475">
        <f t="shared" si="258"/>
        <v>1174.5999999999999</v>
      </c>
      <c r="GN475">
        <f t="shared" si="259"/>
        <v>1174.5999999999999</v>
      </c>
      <c r="GO475">
        <f t="shared" si="260"/>
        <v>0</v>
      </c>
      <c r="GP475">
        <f t="shared" si="261"/>
        <v>0</v>
      </c>
      <c r="GR475">
        <v>1</v>
      </c>
      <c r="GS475">
        <v>1</v>
      </c>
      <c r="GT475">
        <v>0</v>
      </c>
      <c r="GU475" t="s">
        <v>3</v>
      </c>
      <c r="GV475">
        <f t="shared" si="262"/>
        <v>0</v>
      </c>
      <c r="GW475">
        <v>1</v>
      </c>
      <c r="GX475">
        <f t="shared" si="263"/>
        <v>0</v>
      </c>
      <c r="HA475">
        <v>0</v>
      </c>
      <c r="HB475">
        <v>0</v>
      </c>
      <c r="HC475">
        <f t="shared" si="264"/>
        <v>0</v>
      </c>
      <c r="HE475" t="s">
        <v>3</v>
      </c>
      <c r="HF475" t="s">
        <v>3</v>
      </c>
      <c r="HG475">
        <f>ROUND(ROUND(AL475,2)*I475,2)</f>
        <v>1174.5999999999999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HS475">
        <v>0</v>
      </c>
      <c r="IK475">
        <v>0</v>
      </c>
    </row>
    <row r="477" spans="1:245" x14ac:dyDescent="0.2">
      <c r="A477" s="2">
        <v>51</v>
      </c>
      <c r="B477" s="2">
        <f>B466</f>
        <v>1</v>
      </c>
      <c r="C477" s="2">
        <f>A466</f>
        <v>4</v>
      </c>
      <c r="D477" s="2">
        <f>ROW(A466)</f>
        <v>466</v>
      </c>
      <c r="E477" s="2"/>
      <c r="F477" s="2" t="str">
        <f>IF(F466&lt;&gt;"",F466,"")</f>
        <v>Новый раздел</v>
      </c>
      <c r="G477" s="2" t="str">
        <f>IF(G466&lt;&gt;"",G466,"")</f>
        <v>материалы</v>
      </c>
      <c r="H477" s="2">
        <v>0</v>
      </c>
      <c r="I477" s="2"/>
      <c r="J477" s="2"/>
      <c r="K477" s="2"/>
      <c r="L477" s="2"/>
      <c r="M477" s="2"/>
      <c r="N477" s="2"/>
      <c r="O477" s="2">
        <f t="shared" ref="O477:T477" si="266">ROUND(AB477,2)</f>
        <v>54736.3</v>
      </c>
      <c r="P477" s="2">
        <f t="shared" si="266"/>
        <v>54736.3</v>
      </c>
      <c r="Q477" s="2">
        <f t="shared" si="266"/>
        <v>0</v>
      </c>
      <c r="R477" s="2">
        <f t="shared" si="266"/>
        <v>0</v>
      </c>
      <c r="S477" s="2">
        <f t="shared" si="266"/>
        <v>0</v>
      </c>
      <c r="T477" s="2">
        <f t="shared" si="266"/>
        <v>0</v>
      </c>
      <c r="U477" s="2">
        <f>AH477</f>
        <v>0</v>
      </c>
      <c r="V477" s="2">
        <f>AI477</f>
        <v>0</v>
      </c>
      <c r="W477" s="2">
        <f>ROUND(AJ477,2)</f>
        <v>0</v>
      </c>
      <c r="X477" s="2">
        <f>ROUND(AK477,2)</f>
        <v>0</v>
      </c>
      <c r="Y477" s="2">
        <f>ROUND(AL477,2)</f>
        <v>0</v>
      </c>
      <c r="Z477" s="2"/>
      <c r="AA477" s="2"/>
      <c r="AB477" s="2">
        <f>ROUND(SUMIF(AA470:AA475,"=43524653",O470:O475),2)</f>
        <v>54736.3</v>
      </c>
      <c r="AC477" s="2">
        <f>ROUND(SUMIF(AA470:AA475,"=43524653",P470:P475),2)</f>
        <v>54736.3</v>
      </c>
      <c r="AD477" s="2">
        <f>ROUND(SUMIF(AA470:AA475,"=43524653",Q470:Q475),2)</f>
        <v>0</v>
      </c>
      <c r="AE477" s="2">
        <f>ROUND(SUMIF(AA470:AA475,"=43524653",R470:R475),2)</f>
        <v>0</v>
      </c>
      <c r="AF477" s="2">
        <f>ROUND(SUMIF(AA470:AA475,"=43524653",S470:S475),2)</f>
        <v>0</v>
      </c>
      <c r="AG477" s="2">
        <f>ROUND(SUMIF(AA470:AA475,"=43524653",T470:T475),2)</f>
        <v>0</v>
      </c>
      <c r="AH477" s="2">
        <f>SUMIF(AA470:AA475,"=43524653",U470:U475)</f>
        <v>0</v>
      </c>
      <c r="AI477" s="2">
        <f>SUMIF(AA470:AA475,"=43524653",V470:V475)</f>
        <v>0</v>
      </c>
      <c r="AJ477" s="2">
        <f>ROUND(SUMIF(AA470:AA475,"=43524653",W470:W475),2)</f>
        <v>0</v>
      </c>
      <c r="AK477" s="2">
        <f>ROUND(SUMIF(AA470:AA475,"=43524653",X470:X475),2)</f>
        <v>0</v>
      </c>
      <c r="AL477" s="2">
        <f>ROUND(SUMIF(AA470:AA475,"=43524653",Y470:Y475),2)</f>
        <v>0</v>
      </c>
      <c r="AM477" s="2"/>
      <c r="AN477" s="2"/>
      <c r="AO477" s="2">
        <f t="shared" ref="AO477:BD477" si="267">ROUND(BX477,2)</f>
        <v>0</v>
      </c>
      <c r="AP477" s="2">
        <f t="shared" si="267"/>
        <v>0</v>
      </c>
      <c r="AQ477" s="2">
        <f t="shared" si="267"/>
        <v>0</v>
      </c>
      <c r="AR477" s="2">
        <f t="shared" si="267"/>
        <v>54736.3</v>
      </c>
      <c r="AS477" s="2">
        <f t="shared" si="267"/>
        <v>1174.5999999999999</v>
      </c>
      <c r="AT477" s="2">
        <f t="shared" si="267"/>
        <v>53561.7</v>
      </c>
      <c r="AU477" s="2">
        <f t="shared" si="267"/>
        <v>0</v>
      </c>
      <c r="AV477" s="2">
        <f t="shared" si="267"/>
        <v>54736.3</v>
      </c>
      <c r="AW477" s="2">
        <f t="shared" si="267"/>
        <v>54736.3</v>
      </c>
      <c r="AX477" s="2">
        <f t="shared" si="267"/>
        <v>0</v>
      </c>
      <c r="AY477" s="2">
        <f t="shared" si="267"/>
        <v>54736.3</v>
      </c>
      <c r="AZ477" s="2">
        <f t="shared" si="267"/>
        <v>0</v>
      </c>
      <c r="BA477" s="2">
        <f t="shared" si="267"/>
        <v>0</v>
      </c>
      <c r="BB477" s="2">
        <f t="shared" si="267"/>
        <v>0</v>
      </c>
      <c r="BC477" s="2">
        <f t="shared" si="267"/>
        <v>0</v>
      </c>
      <c r="BD477" s="2">
        <f t="shared" si="267"/>
        <v>0</v>
      </c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>
        <f>ROUND(SUMIF(AA470:AA475,"=43524653",FQ470:FQ475),2)</f>
        <v>0</v>
      </c>
      <c r="BY477" s="2">
        <f>ROUND(SUMIF(AA470:AA475,"=43524653",FR470:FR475),2)</f>
        <v>0</v>
      </c>
      <c r="BZ477" s="2">
        <f>ROUND(SUMIF(AA470:AA475,"=43524653",GL470:GL475),2)</f>
        <v>0</v>
      </c>
      <c r="CA477" s="2">
        <f>ROUND(SUMIF(AA470:AA475,"=43524653",GM470:GM475),2)</f>
        <v>54736.3</v>
      </c>
      <c r="CB477" s="2">
        <f>ROUND(SUMIF(AA470:AA475,"=43524653",GN470:GN475),2)</f>
        <v>1174.5999999999999</v>
      </c>
      <c r="CC477" s="2">
        <f>ROUND(SUMIF(AA470:AA475,"=43524653",GO470:GO475),2)</f>
        <v>53561.7</v>
      </c>
      <c r="CD477" s="2">
        <f>ROUND(SUMIF(AA470:AA475,"=43524653",GP470:GP475),2)</f>
        <v>0</v>
      </c>
      <c r="CE477" s="2">
        <f>AC477-BX477</f>
        <v>54736.3</v>
      </c>
      <c r="CF477" s="2">
        <f>AC477-BY477</f>
        <v>54736.3</v>
      </c>
      <c r="CG477" s="2">
        <f>BX477-BZ477</f>
        <v>0</v>
      </c>
      <c r="CH477" s="2">
        <f>AC477-BX477-BY477+BZ477</f>
        <v>54736.3</v>
      </c>
      <c r="CI477" s="2">
        <f>BY477-BZ477</f>
        <v>0</v>
      </c>
      <c r="CJ477" s="2">
        <f>ROUND(SUMIF(AA470:AA475,"=43524653",GX470:GX475),2)</f>
        <v>0</v>
      </c>
      <c r="CK477" s="2">
        <f>ROUND(SUMIF(AA470:AA475,"=43524653",GY470:GY475),2)</f>
        <v>0</v>
      </c>
      <c r="CL477" s="2">
        <f>ROUND(SUMIF(AA470:AA475,"=43524653",GZ470:GZ475),2)</f>
        <v>0</v>
      </c>
      <c r="CM477" s="2">
        <f>ROUND(SUMIF(AA470:AA475,"=43524653",HD470:HD475),2)</f>
        <v>0</v>
      </c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>
        <v>0</v>
      </c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201</v>
      </c>
      <c r="F479" s="4">
        <f>ROUND(Source!O477,O479)</f>
        <v>54736.3</v>
      </c>
      <c r="G479" s="4" t="s">
        <v>126</v>
      </c>
      <c r="H479" s="4" t="s">
        <v>127</v>
      </c>
      <c r="I479" s="4"/>
      <c r="J479" s="4"/>
      <c r="K479" s="4">
        <v>201</v>
      </c>
      <c r="L479" s="4">
        <v>1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54736.3</v>
      </c>
      <c r="X479" s="4">
        <v>1</v>
      </c>
      <c r="Y479" s="4">
        <v>54736.3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202</v>
      </c>
      <c r="F480" s="4">
        <f>ROUND(Source!P477,O480)</f>
        <v>54736.3</v>
      </c>
      <c r="G480" s="4" t="s">
        <v>128</v>
      </c>
      <c r="H480" s="4" t="s">
        <v>129</v>
      </c>
      <c r="I480" s="4"/>
      <c r="J480" s="4"/>
      <c r="K480" s="4">
        <v>202</v>
      </c>
      <c r="L480" s="4">
        <v>2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54736.3</v>
      </c>
      <c r="X480" s="4">
        <v>1</v>
      </c>
      <c r="Y480" s="4">
        <v>54736.3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222</v>
      </c>
      <c r="F481" s="4">
        <f>ROUND(Source!AO477,O481)</f>
        <v>0</v>
      </c>
      <c r="G481" s="4" t="s">
        <v>130</v>
      </c>
      <c r="H481" s="4" t="s">
        <v>131</v>
      </c>
      <c r="I481" s="4"/>
      <c r="J481" s="4"/>
      <c r="K481" s="4">
        <v>222</v>
      </c>
      <c r="L481" s="4">
        <v>3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225</v>
      </c>
      <c r="F482" s="4">
        <f>ROUND(Source!AV477,O482)</f>
        <v>54736.3</v>
      </c>
      <c r="G482" s="4" t="s">
        <v>132</v>
      </c>
      <c r="H482" s="4" t="s">
        <v>133</v>
      </c>
      <c r="I482" s="4"/>
      <c r="J482" s="4"/>
      <c r="K482" s="4">
        <v>225</v>
      </c>
      <c r="L482" s="4">
        <v>4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54736.3</v>
      </c>
      <c r="X482" s="4">
        <v>1</v>
      </c>
      <c r="Y482" s="4">
        <v>54736.3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226</v>
      </c>
      <c r="F483" s="4">
        <f>ROUND(Source!AW477,O483)</f>
        <v>54736.3</v>
      </c>
      <c r="G483" s="4" t="s">
        <v>134</v>
      </c>
      <c r="H483" s="4" t="s">
        <v>135</v>
      </c>
      <c r="I483" s="4"/>
      <c r="J483" s="4"/>
      <c r="K483" s="4">
        <v>226</v>
      </c>
      <c r="L483" s="4">
        <v>5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54736.3</v>
      </c>
      <c r="X483" s="4">
        <v>1</v>
      </c>
      <c r="Y483" s="4">
        <v>54736.3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227</v>
      </c>
      <c r="F484" s="4">
        <f>ROUND(Source!AX477,O484)</f>
        <v>0</v>
      </c>
      <c r="G484" s="4" t="s">
        <v>136</v>
      </c>
      <c r="H484" s="4" t="s">
        <v>137</v>
      </c>
      <c r="I484" s="4"/>
      <c r="J484" s="4"/>
      <c r="K484" s="4">
        <v>227</v>
      </c>
      <c r="L484" s="4">
        <v>6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228</v>
      </c>
      <c r="F485" s="4">
        <f>ROUND(Source!AY477,O485)</f>
        <v>54736.3</v>
      </c>
      <c r="G485" s="4" t="s">
        <v>138</v>
      </c>
      <c r="H485" s="4" t="s">
        <v>139</v>
      </c>
      <c r="I485" s="4"/>
      <c r="J485" s="4"/>
      <c r="K485" s="4">
        <v>228</v>
      </c>
      <c r="L485" s="4">
        <v>7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54736.3</v>
      </c>
      <c r="X485" s="4">
        <v>1</v>
      </c>
      <c r="Y485" s="4">
        <v>54736.3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216</v>
      </c>
      <c r="F486" s="4">
        <f>ROUND(Source!AP477,O486)</f>
        <v>0</v>
      </c>
      <c r="G486" s="4" t="s">
        <v>140</v>
      </c>
      <c r="H486" s="4" t="s">
        <v>141</v>
      </c>
      <c r="I486" s="4"/>
      <c r="J486" s="4"/>
      <c r="K486" s="4">
        <v>216</v>
      </c>
      <c r="L486" s="4">
        <v>8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223</v>
      </c>
      <c r="F487" s="4">
        <f>ROUND(Source!AQ477,O487)</f>
        <v>0</v>
      </c>
      <c r="G487" s="4" t="s">
        <v>142</v>
      </c>
      <c r="H487" s="4" t="s">
        <v>143</v>
      </c>
      <c r="I487" s="4"/>
      <c r="J487" s="4"/>
      <c r="K487" s="4">
        <v>223</v>
      </c>
      <c r="L487" s="4">
        <v>9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229</v>
      </c>
      <c r="F488" s="4">
        <f>ROUND(Source!AZ477,O488)</f>
        <v>0</v>
      </c>
      <c r="G488" s="4" t="s">
        <v>144</v>
      </c>
      <c r="H488" s="4" t="s">
        <v>145</v>
      </c>
      <c r="I488" s="4"/>
      <c r="J488" s="4"/>
      <c r="K488" s="4">
        <v>229</v>
      </c>
      <c r="L488" s="4">
        <v>10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203</v>
      </c>
      <c r="F489" s="4">
        <f>ROUND(Source!Q477,O489)</f>
        <v>0</v>
      </c>
      <c r="G489" s="4" t="s">
        <v>146</v>
      </c>
      <c r="H489" s="4" t="s">
        <v>147</v>
      </c>
      <c r="I489" s="4"/>
      <c r="J489" s="4"/>
      <c r="K489" s="4">
        <v>203</v>
      </c>
      <c r="L489" s="4">
        <v>11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231</v>
      </c>
      <c r="F490" s="4">
        <f>ROUND(Source!BB477,O490)</f>
        <v>0</v>
      </c>
      <c r="G490" s="4" t="s">
        <v>148</v>
      </c>
      <c r="H490" s="4" t="s">
        <v>149</v>
      </c>
      <c r="I490" s="4"/>
      <c r="J490" s="4"/>
      <c r="K490" s="4">
        <v>231</v>
      </c>
      <c r="L490" s="4">
        <v>12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204</v>
      </c>
      <c r="F491" s="4">
        <f>ROUND(Source!R477,O491)</f>
        <v>0</v>
      </c>
      <c r="G491" s="4" t="s">
        <v>150</v>
      </c>
      <c r="H491" s="4" t="s">
        <v>151</v>
      </c>
      <c r="I491" s="4"/>
      <c r="J491" s="4"/>
      <c r="K491" s="4">
        <v>204</v>
      </c>
      <c r="L491" s="4">
        <v>13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205</v>
      </c>
      <c r="F492" s="4">
        <f>ROUND(Source!S477,O492)</f>
        <v>0</v>
      </c>
      <c r="G492" s="4" t="s">
        <v>152</v>
      </c>
      <c r="H492" s="4" t="s">
        <v>153</v>
      </c>
      <c r="I492" s="4"/>
      <c r="J492" s="4"/>
      <c r="K492" s="4">
        <v>205</v>
      </c>
      <c r="L492" s="4">
        <v>14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232</v>
      </c>
      <c r="F493" s="4">
        <f>ROUND(Source!BC477,O493)</f>
        <v>0</v>
      </c>
      <c r="G493" s="4" t="s">
        <v>154</v>
      </c>
      <c r="H493" s="4" t="s">
        <v>155</v>
      </c>
      <c r="I493" s="4"/>
      <c r="J493" s="4"/>
      <c r="K493" s="4">
        <v>232</v>
      </c>
      <c r="L493" s="4">
        <v>15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214</v>
      </c>
      <c r="F494" s="4">
        <f>ROUND(Source!AS477,O494)</f>
        <v>1174.5999999999999</v>
      </c>
      <c r="G494" s="4" t="s">
        <v>156</v>
      </c>
      <c r="H494" s="4" t="s">
        <v>157</v>
      </c>
      <c r="I494" s="4"/>
      <c r="J494" s="4"/>
      <c r="K494" s="4">
        <v>214</v>
      </c>
      <c r="L494" s="4">
        <v>16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1174.5999999999999</v>
      </c>
      <c r="X494" s="4">
        <v>1</v>
      </c>
      <c r="Y494" s="4">
        <v>1174.5999999999999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215</v>
      </c>
      <c r="F495" s="4">
        <f>ROUND(Source!AT477,O495)</f>
        <v>53561.7</v>
      </c>
      <c r="G495" s="4" t="s">
        <v>158</v>
      </c>
      <c r="H495" s="4" t="s">
        <v>159</v>
      </c>
      <c r="I495" s="4"/>
      <c r="J495" s="4"/>
      <c r="K495" s="4">
        <v>215</v>
      </c>
      <c r="L495" s="4">
        <v>17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53561.7</v>
      </c>
      <c r="X495" s="4">
        <v>1</v>
      </c>
      <c r="Y495" s="4">
        <v>53561.7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217</v>
      </c>
      <c r="F496" s="4">
        <f>ROUND(Source!AU477,O496)</f>
        <v>0</v>
      </c>
      <c r="G496" s="4" t="s">
        <v>160</v>
      </c>
      <c r="H496" s="4" t="s">
        <v>161</v>
      </c>
      <c r="I496" s="4"/>
      <c r="J496" s="4"/>
      <c r="K496" s="4">
        <v>217</v>
      </c>
      <c r="L496" s="4">
        <v>18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06" x14ac:dyDescent="0.2">
      <c r="A497" s="4">
        <v>50</v>
      </c>
      <c r="B497" s="4">
        <v>0</v>
      </c>
      <c r="C497" s="4">
        <v>0</v>
      </c>
      <c r="D497" s="4">
        <v>1</v>
      </c>
      <c r="E497" s="4">
        <v>230</v>
      </c>
      <c r="F497" s="4">
        <f>ROUND(Source!BA477,O497)</f>
        <v>0</v>
      </c>
      <c r="G497" s="4" t="s">
        <v>162</v>
      </c>
      <c r="H497" s="4" t="s">
        <v>163</v>
      </c>
      <c r="I497" s="4"/>
      <c r="J497" s="4"/>
      <c r="K497" s="4">
        <v>230</v>
      </c>
      <c r="L497" s="4">
        <v>19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06" x14ac:dyDescent="0.2">
      <c r="A498" s="4">
        <v>50</v>
      </c>
      <c r="B498" s="4">
        <v>0</v>
      </c>
      <c r="C498" s="4">
        <v>0</v>
      </c>
      <c r="D498" s="4">
        <v>1</v>
      </c>
      <c r="E498" s="4">
        <v>206</v>
      </c>
      <c r="F498" s="4">
        <f>ROUND(Source!T477,O498)</f>
        <v>0</v>
      </c>
      <c r="G498" s="4" t="s">
        <v>164</v>
      </c>
      <c r="H498" s="4" t="s">
        <v>165</v>
      </c>
      <c r="I498" s="4"/>
      <c r="J498" s="4"/>
      <c r="K498" s="4">
        <v>206</v>
      </c>
      <c r="L498" s="4">
        <v>20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06" x14ac:dyDescent="0.2">
      <c r="A499" s="4">
        <v>50</v>
      </c>
      <c r="B499" s="4">
        <v>0</v>
      </c>
      <c r="C499" s="4">
        <v>0</v>
      </c>
      <c r="D499" s="4">
        <v>1</v>
      </c>
      <c r="E499" s="4">
        <v>207</v>
      </c>
      <c r="F499" s="4">
        <f>ROUND(Source!U477,O499)</f>
        <v>0</v>
      </c>
      <c r="G499" s="4" t="s">
        <v>166</v>
      </c>
      <c r="H499" s="4" t="s">
        <v>167</v>
      </c>
      <c r="I499" s="4"/>
      <c r="J499" s="4"/>
      <c r="K499" s="4">
        <v>207</v>
      </c>
      <c r="L499" s="4">
        <v>21</v>
      </c>
      <c r="M499" s="4">
        <v>3</v>
      </c>
      <c r="N499" s="4" t="s">
        <v>3</v>
      </c>
      <c r="O499" s="4">
        <v>7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208</v>
      </c>
      <c r="F500" s="4">
        <f>ROUND(Source!V477,O500)</f>
        <v>0</v>
      </c>
      <c r="G500" s="4" t="s">
        <v>168</v>
      </c>
      <c r="H500" s="4" t="s">
        <v>169</v>
      </c>
      <c r="I500" s="4"/>
      <c r="J500" s="4"/>
      <c r="K500" s="4">
        <v>208</v>
      </c>
      <c r="L500" s="4">
        <v>22</v>
      </c>
      <c r="M500" s="4">
        <v>3</v>
      </c>
      <c r="N500" s="4" t="s">
        <v>3</v>
      </c>
      <c r="O500" s="4">
        <v>7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209</v>
      </c>
      <c r="F501" s="4">
        <f>ROUND(Source!W477,O501)</f>
        <v>0</v>
      </c>
      <c r="G501" s="4" t="s">
        <v>170</v>
      </c>
      <c r="H501" s="4" t="s">
        <v>171</v>
      </c>
      <c r="I501" s="4"/>
      <c r="J501" s="4"/>
      <c r="K501" s="4">
        <v>209</v>
      </c>
      <c r="L501" s="4">
        <v>23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233</v>
      </c>
      <c r="F502" s="4">
        <f>ROUND(Source!BD477,O502)</f>
        <v>0</v>
      </c>
      <c r="G502" s="4" t="s">
        <v>172</v>
      </c>
      <c r="H502" s="4" t="s">
        <v>173</v>
      </c>
      <c r="I502" s="4"/>
      <c r="J502" s="4"/>
      <c r="K502" s="4">
        <v>233</v>
      </c>
      <c r="L502" s="4">
        <v>24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210</v>
      </c>
      <c r="F503" s="4">
        <f>ROUND(Source!X477,O503)</f>
        <v>0</v>
      </c>
      <c r="G503" s="4" t="s">
        <v>174</v>
      </c>
      <c r="H503" s="4" t="s">
        <v>175</v>
      </c>
      <c r="I503" s="4"/>
      <c r="J503" s="4"/>
      <c r="K503" s="4">
        <v>210</v>
      </c>
      <c r="L503" s="4">
        <v>25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211</v>
      </c>
      <c r="F504" s="4">
        <f>ROUND(Source!Y477,O504)</f>
        <v>0</v>
      </c>
      <c r="G504" s="4" t="s">
        <v>176</v>
      </c>
      <c r="H504" s="4" t="s">
        <v>177</v>
      </c>
      <c r="I504" s="4"/>
      <c r="J504" s="4"/>
      <c r="K504" s="4">
        <v>211</v>
      </c>
      <c r="L504" s="4">
        <v>26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224</v>
      </c>
      <c r="F505" s="4">
        <f>ROUND(Source!AR477,O505)</f>
        <v>54736.3</v>
      </c>
      <c r="G505" s="4" t="s">
        <v>178</v>
      </c>
      <c r="H505" s="4" t="s">
        <v>179</v>
      </c>
      <c r="I505" s="4"/>
      <c r="J505" s="4"/>
      <c r="K505" s="4">
        <v>224</v>
      </c>
      <c r="L505" s="4">
        <v>27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54736.299999999996</v>
      </c>
      <c r="X505" s="4">
        <v>1</v>
      </c>
      <c r="Y505" s="4">
        <v>54736.299999999996</v>
      </c>
      <c r="Z505" s="4"/>
      <c r="AA505" s="4"/>
      <c r="AB505" s="4"/>
    </row>
    <row r="507" spans="1:206" x14ac:dyDescent="0.2">
      <c r="A507" s="2">
        <v>51</v>
      </c>
      <c r="B507" s="2">
        <f>B414</f>
        <v>1</v>
      </c>
      <c r="C507" s="2">
        <f>A414</f>
        <v>3</v>
      </c>
      <c r="D507" s="2">
        <f>ROW(A414)</f>
        <v>414</v>
      </c>
      <c r="E507" s="2"/>
      <c r="F507" s="2" t="str">
        <f>IF(F414&lt;&gt;"",F414,"")</f>
        <v>02-01-04</v>
      </c>
      <c r="G507" s="2" t="str">
        <f>IF(G414&lt;&gt;"",G414,"")</f>
        <v>Строительство 2КЛ-0,4 кВ (ввод)</v>
      </c>
      <c r="H507" s="2">
        <v>0</v>
      </c>
      <c r="I507" s="2"/>
      <c r="J507" s="2"/>
      <c r="K507" s="2"/>
      <c r="L507" s="2"/>
      <c r="M507" s="2"/>
      <c r="N507" s="2"/>
      <c r="O507" s="2">
        <f t="shared" ref="O507:T507" si="268">ROUND(O436+O477+AB507,2)</f>
        <v>65249.05</v>
      </c>
      <c r="P507" s="2">
        <f t="shared" si="268"/>
        <v>57318.34</v>
      </c>
      <c r="Q507" s="2">
        <f t="shared" si="268"/>
        <v>90.23</v>
      </c>
      <c r="R507" s="2">
        <f t="shared" si="268"/>
        <v>46.8</v>
      </c>
      <c r="S507" s="2">
        <f t="shared" si="268"/>
        <v>7793.68</v>
      </c>
      <c r="T507" s="2">
        <f t="shared" si="268"/>
        <v>0</v>
      </c>
      <c r="U507" s="2">
        <f>U436+U477+AH507</f>
        <v>15.318759</v>
      </c>
      <c r="V507" s="2">
        <f>V436+V477+AI507</f>
        <v>7.7174000000000006E-2</v>
      </c>
      <c r="W507" s="2">
        <f>ROUND(W436+W477+AJ507,2)</f>
        <v>0</v>
      </c>
      <c r="X507" s="2">
        <f>ROUND(X436+X477+AK507,2)</f>
        <v>7527.46</v>
      </c>
      <c r="Y507" s="2">
        <f>ROUND(Y436+Y477+AL507,2)</f>
        <v>3967.7</v>
      </c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>
        <f t="shared" ref="AO507:BD507" si="269">ROUND(AO436+AO477+BX507,2)</f>
        <v>0</v>
      </c>
      <c r="AP507" s="2">
        <f t="shared" si="269"/>
        <v>0</v>
      </c>
      <c r="AQ507" s="2">
        <f t="shared" si="269"/>
        <v>0</v>
      </c>
      <c r="AR507" s="2">
        <f t="shared" si="269"/>
        <v>76744.210000000006</v>
      </c>
      <c r="AS507" s="2">
        <f t="shared" si="269"/>
        <v>4569.04</v>
      </c>
      <c r="AT507" s="2">
        <f t="shared" si="269"/>
        <v>72175.17</v>
      </c>
      <c r="AU507" s="2">
        <f t="shared" si="269"/>
        <v>0</v>
      </c>
      <c r="AV507" s="2">
        <f t="shared" si="269"/>
        <v>57318.34</v>
      </c>
      <c r="AW507" s="2">
        <f t="shared" si="269"/>
        <v>57318.34</v>
      </c>
      <c r="AX507" s="2">
        <f t="shared" si="269"/>
        <v>0</v>
      </c>
      <c r="AY507" s="2">
        <f t="shared" si="269"/>
        <v>57318.34</v>
      </c>
      <c r="AZ507" s="2">
        <f t="shared" si="269"/>
        <v>0</v>
      </c>
      <c r="BA507" s="2">
        <f t="shared" si="269"/>
        <v>0</v>
      </c>
      <c r="BB507" s="2">
        <f t="shared" si="269"/>
        <v>0</v>
      </c>
      <c r="BC507" s="2">
        <f t="shared" si="269"/>
        <v>0</v>
      </c>
      <c r="BD507" s="2">
        <f t="shared" si="269"/>
        <v>0</v>
      </c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>
        <v>0</v>
      </c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201</v>
      </c>
      <c r="F509" s="4">
        <f>ROUND(Source!O507,O509)</f>
        <v>65249.05</v>
      </c>
      <c r="G509" s="4" t="s">
        <v>126</v>
      </c>
      <c r="H509" s="4" t="s">
        <v>127</v>
      </c>
      <c r="I509" s="4"/>
      <c r="J509" s="4"/>
      <c r="K509" s="4">
        <v>201</v>
      </c>
      <c r="L509" s="4">
        <v>1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65249.05</v>
      </c>
      <c r="X509" s="4">
        <v>1</v>
      </c>
      <c r="Y509" s="4">
        <v>65249.05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202</v>
      </c>
      <c r="F510" s="4">
        <f>ROUND(Source!P507,O510)</f>
        <v>57318.34</v>
      </c>
      <c r="G510" s="4" t="s">
        <v>128</v>
      </c>
      <c r="H510" s="4" t="s">
        <v>129</v>
      </c>
      <c r="I510" s="4"/>
      <c r="J510" s="4"/>
      <c r="K510" s="4">
        <v>202</v>
      </c>
      <c r="L510" s="4">
        <v>2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57318.34</v>
      </c>
      <c r="X510" s="4">
        <v>1</v>
      </c>
      <c r="Y510" s="4">
        <v>57318.34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222</v>
      </c>
      <c r="F511" s="4">
        <f>ROUND(Source!AO507,O511)</f>
        <v>0</v>
      </c>
      <c r="G511" s="4" t="s">
        <v>130</v>
      </c>
      <c r="H511" s="4" t="s">
        <v>131</v>
      </c>
      <c r="I511" s="4"/>
      <c r="J511" s="4"/>
      <c r="K511" s="4">
        <v>222</v>
      </c>
      <c r="L511" s="4">
        <v>3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225</v>
      </c>
      <c r="F512" s="4">
        <f>ROUND(Source!AV507,O512)</f>
        <v>57318.34</v>
      </c>
      <c r="G512" s="4" t="s">
        <v>132</v>
      </c>
      <c r="H512" s="4" t="s">
        <v>133</v>
      </c>
      <c r="I512" s="4"/>
      <c r="J512" s="4"/>
      <c r="K512" s="4">
        <v>225</v>
      </c>
      <c r="L512" s="4">
        <v>4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57318.34</v>
      </c>
      <c r="X512" s="4">
        <v>1</v>
      </c>
      <c r="Y512" s="4">
        <v>57318.34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226</v>
      </c>
      <c r="F513" s="4">
        <f>ROUND(Source!AW507,O513)</f>
        <v>57318.34</v>
      </c>
      <c r="G513" s="4" t="s">
        <v>134</v>
      </c>
      <c r="H513" s="4" t="s">
        <v>135</v>
      </c>
      <c r="I513" s="4"/>
      <c r="J513" s="4"/>
      <c r="K513" s="4">
        <v>226</v>
      </c>
      <c r="L513" s="4">
        <v>5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57318.34</v>
      </c>
      <c r="X513" s="4">
        <v>1</v>
      </c>
      <c r="Y513" s="4">
        <v>57318.34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227</v>
      </c>
      <c r="F514" s="4">
        <f>ROUND(Source!AX507,O514)</f>
        <v>0</v>
      </c>
      <c r="G514" s="4" t="s">
        <v>136</v>
      </c>
      <c r="H514" s="4" t="s">
        <v>137</v>
      </c>
      <c r="I514" s="4"/>
      <c r="J514" s="4"/>
      <c r="K514" s="4">
        <v>227</v>
      </c>
      <c r="L514" s="4">
        <v>6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228</v>
      </c>
      <c r="F515" s="4">
        <f>ROUND(Source!AY507,O515)</f>
        <v>57318.34</v>
      </c>
      <c r="G515" s="4" t="s">
        <v>138</v>
      </c>
      <c r="H515" s="4" t="s">
        <v>139</v>
      </c>
      <c r="I515" s="4"/>
      <c r="J515" s="4"/>
      <c r="K515" s="4">
        <v>228</v>
      </c>
      <c r="L515" s="4">
        <v>7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57318.34</v>
      </c>
      <c r="X515" s="4">
        <v>1</v>
      </c>
      <c r="Y515" s="4">
        <v>57318.34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216</v>
      </c>
      <c r="F516" s="4">
        <f>ROUND(Source!AP507,O516)</f>
        <v>0</v>
      </c>
      <c r="G516" s="4" t="s">
        <v>140</v>
      </c>
      <c r="H516" s="4" t="s">
        <v>141</v>
      </c>
      <c r="I516" s="4"/>
      <c r="J516" s="4"/>
      <c r="K516" s="4">
        <v>216</v>
      </c>
      <c r="L516" s="4">
        <v>8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223</v>
      </c>
      <c r="F517" s="4">
        <f>ROUND(Source!AQ507,O517)</f>
        <v>0</v>
      </c>
      <c r="G517" s="4" t="s">
        <v>142</v>
      </c>
      <c r="H517" s="4" t="s">
        <v>143</v>
      </c>
      <c r="I517" s="4"/>
      <c r="J517" s="4"/>
      <c r="K517" s="4">
        <v>223</v>
      </c>
      <c r="L517" s="4">
        <v>9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229</v>
      </c>
      <c r="F518" s="4">
        <f>ROUND(Source!AZ507,O518)</f>
        <v>0</v>
      </c>
      <c r="G518" s="4" t="s">
        <v>144</v>
      </c>
      <c r="H518" s="4" t="s">
        <v>145</v>
      </c>
      <c r="I518" s="4"/>
      <c r="J518" s="4"/>
      <c r="K518" s="4">
        <v>229</v>
      </c>
      <c r="L518" s="4">
        <v>10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203</v>
      </c>
      <c r="F519" s="4">
        <f>ROUND(Source!Q507,O519)</f>
        <v>90.23</v>
      </c>
      <c r="G519" s="4" t="s">
        <v>146</v>
      </c>
      <c r="H519" s="4" t="s">
        <v>147</v>
      </c>
      <c r="I519" s="4"/>
      <c r="J519" s="4"/>
      <c r="K519" s="4">
        <v>203</v>
      </c>
      <c r="L519" s="4">
        <v>11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90.23</v>
      </c>
      <c r="X519" s="4">
        <v>1</v>
      </c>
      <c r="Y519" s="4">
        <v>90.23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231</v>
      </c>
      <c r="F520" s="4">
        <f>ROUND(Source!BB507,O520)</f>
        <v>0</v>
      </c>
      <c r="G520" s="4" t="s">
        <v>148</v>
      </c>
      <c r="H520" s="4" t="s">
        <v>149</v>
      </c>
      <c r="I520" s="4"/>
      <c r="J520" s="4"/>
      <c r="K520" s="4">
        <v>231</v>
      </c>
      <c r="L520" s="4">
        <v>12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204</v>
      </c>
      <c r="F521" s="4">
        <f>ROUND(Source!R507,O521)</f>
        <v>46.8</v>
      </c>
      <c r="G521" s="4" t="s">
        <v>150</v>
      </c>
      <c r="H521" s="4" t="s">
        <v>151</v>
      </c>
      <c r="I521" s="4"/>
      <c r="J521" s="4"/>
      <c r="K521" s="4">
        <v>204</v>
      </c>
      <c r="L521" s="4">
        <v>13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46.8</v>
      </c>
      <c r="X521" s="4">
        <v>1</v>
      </c>
      <c r="Y521" s="4">
        <v>46.8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205</v>
      </c>
      <c r="F522" s="4">
        <f>ROUND(Source!S507,O522)</f>
        <v>7793.68</v>
      </c>
      <c r="G522" s="4" t="s">
        <v>152</v>
      </c>
      <c r="H522" s="4" t="s">
        <v>153</v>
      </c>
      <c r="I522" s="4"/>
      <c r="J522" s="4"/>
      <c r="K522" s="4">
        <v>205</v>
      </c>
      <c r="L522" s="4">
        <v>14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7793.68</v>
      </c>
      <c r="X522" s="4">
        <v>1</v>
      </c>
      <c r="Y522" s="4">
        <v>7793.68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232</v>
      </c>
      <c r="F523" s="4">
        <f>ROUND(Source!BC507,O523)</f>
        <v>0</v>
      </c>
      <c r="G523" s="4" t="s">
        <v>154</v>
      </c>
      <c r="H523" s="4" t="s">
        <v>155</v>
      </c>
      <c r="I523" s="4"/>
      <c r="J523" s="4"/>
      <c r="K523" s="4">
        <v>232</v>
      </c>
      <c r="L523" s="4">
        <v>15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214</v>
      </c>
      <c r="F524" s="4">
        <f>ROUND(Source!AS507,O524)</f>
        <v>4569.04</v>
      </c>
      <c r="G524" s="4" t="s">
        <v>156</v>
      </c>
      <c r="H524" s="4" t="s">
        <v>157</v>
      </c>
      <c r="I524" s="4"/>
      <c r="J524" s="4"/>
      <c r="K524" s="4">
        <v>214</v>
      </c>
      <c r="L524" s="4">
        <v>16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4569.04</v>
      </c>
      <c r="X524" s="4">
        <v>1</v>
      </c>
      <c r="Y524" s="4">
        <v>4569.04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215</v>
      </c>
      <c r="F525" s="4">
        <f>ROUND(Source!AT507,O525)</f>
        <v>72175.17</v>
      </c>
      <c r="G525" s="4" t="s">
        <v>158</v>
      </c>
      <c r="H525" s="4" t="s">
        <v>159</v>
      </c>
      <c r="I525" s="4"/>
      <c r="J525" s="4"/>
      <c r="K525" s="4">
        <v>215</v>
      </c>
      <c r="L525" s="4">
        <v>17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72175.17</v>
      </c>
      <c r="X525" s="4">
        <v>1</v>
      </c>
      <c r="Y525" s="4">
        <v>72175.17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217</v>
      </c>
      <c r="F526" s="4">
        <f>ROUND(Source!AU507,O526)</f>
        <v>0</v>
      </c>
      <c r="G526" s="4" t="s">
        <v>160</v>
      </c>
      <c r="H526" s="4" t="s">
        <v>161</v>
      </c>
      <c r="I526" s="4"/>
      <c r="J526" s="4"/>
      <c r="K526" s="4">
        <v>217</v>
      </c>
      <c r="L526" s="4">
        <v>18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230</v>
      </c>
      <c r="F527" s="4">
        <f>ROUND(Source!BA507,O527)</f>
        <v>0</v>
      </c>
      <c r="G527" s="4" t="s">
        <v>162</v>
      </c>
      <c r="H527" s="4" t="s">
        <v>163</v>
      </c>
      <c r="I527" s="4"/>
      <c r="J527" s="4"/>
      <c r="K527" s="4">
        <v>230</v>
      </c>
      <c r="L527" s="4">
        <v>19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206</v>
      </c>
      <c r="F528" s="4">
        <f>ROUND(Source!T507,O528)</f>
        <v>0</v>
      </c>
      <c r="G528" s="4" t="s">
        <v>164</v>
      </c>
      <c r="H528" s="4" t="s">
        <v>165</v>
      </c>
      <c r="I528" s="4"/>
      <c r="J528" s="4"/>
      <c r="K528" s="4">
        <v>206</v>
      </c>
      <c r="L528" s="4">
        <v>20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207</v>
      </c>
      <c r="F529" s="4">
        <f>ROUND(Source!U507,O529)</f>
        <v>15.318759</v>
      </c>
      <c r="G529" s="4" t="s">
        <v>166</v>
      </c>
      <c r="H529" s="4" t="s">
        <v>167</v>
      </c>
      <c r="I529" s="4"/>
      <c r="J529" s="4"/>
      <c r="K529" s="4">
        <v>207</v>
      </c>
      <c r="L529" s="4">
        <v>21</v>
      </c>
      <c r="M529" s="4">
        <v>3</v>
      </c>
      <c r="N529" s="4" t="s">
        <v>3</v>
      </c>
      <c r="O529" s="4">
        <v>7</v>
      </c>
      <c r="P529" s="4"/>
      <c r="Q529" s="4"/>
      <c r="R529" s="4"/>
      <c r="S529" s="4"/>
      <c r="T529" s="4"/>
      <c r="U529" s="4"/>
      <c r="V529" s="4"/>
      <c r="W529" s="4">
        <v>15.318759</v>
      </c>
      <c r="X529" s="4">
        <v>1</v>
      </c>
      <c r="Y529" s="4">
        <v>15.318759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208</v>
      </c>
      <c r="F530" s="4">
        <f>ROUND(Source!V507,O530)</f>
        <v>7.7174000000000006E-2</v>
      </c>
      <c r="G530" s="4" t="s">
        <v>168</v>
      </c>
      <c r="H530" s="4" t="s">
        <v>169</v>
      </c>
      <c r="I530" s="4"/>
      <c r="J530" s="4"/>
      <c r="K530" s="4">
        <v>208</v>
      </c>
      <c r="L530" s="4">
        <v>22</v>
      </c>
      <c r="M530" s="4">
        <v>3</v>
      </c>
      <c r="N530" s="4" t="s">
        <v>3</v>
      </c>
      <c r="O530" s="4">
        <v>7</v>
      </c>
      <c r="P530" s="4"/>
      <c r="Q530" s="4"/>
      <c r="R530" s="4"/>
      <c r="S530" s="4"/>
      <c r="T530" s="4"/>
      <c r="U530" s="4"/>
      <c r="V530" s="4"/>
      <c r="W530" s="4">
        <v>7.7174000000000006E-2</v>
      </c>
      <c r="X530" s="4">
        <v>1</v>
      </c>
      <c r="Y530" s="4">
        <v>7.7174000000000006E-2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209</v>
      </c>
      <c r="F531" s="4">
        <f>ROUND(Source!W507,O531)</f>
        <v>0</v>
      </c>
      <c r="G531" s="4" t="s">
        <v>170</v>
      </c>
      <c r="H531" s="4" t="s">
        <v>171</v>
      </c>
      <c r="I531" s="4"/>
      <c r="J531" s="4"/>
      <c r="K531" s="4">
        <v>209</v>
      </c>
      <c r="L531" s="4">
        <v>23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233</v>
      </c>
      <c r="F532" s="4">
        <f>ROUND(Source!BD507,O532)</f>
        <v>0</v>
      </c>
      <c r="G532" s="4" t="s">
        <v>172</v>
      </c>
      <c r="H532" s="4" t="s">
        <v>173</v>
      </c>
      <c r="I532" s="4"/>
      <c r="J532" s="4"/>
      <c r="K532" s="4">
        <v>233</v>
      </c>
      <c r="L532" s="4">
        <v>24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210</v>
      </c>
      <c r="F533" s="4">
        <f>ROUND(Source!X507,O533)</f>
        <v>7527.46</v>
      </c>
      <c r="G533" s="4" t="s">
        <v>174</v>
      </c>
      <c r="H533" s="4" t="s">
        <v>175</v>
      </c>
      <c r="I533" s="4"/>
      <c r="J533" s="4"/>
      <c r="K533" s="4">
        <v>210</v>
      </c>
      <c r="L533" s="4">
        <v>25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7527.46</v>
      </c>
      <c r="X533" s="4">
        <v>1</v>
      </c>
      <c r="Y533" s="4">
        <v>7527.46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211</v>
      </c>
      <c r="F534" s="4">
        <f>ROUND(Source!Y507,O534)</f>
        <v>3967.7</v>
      </c>
      <c r="G534" s="4" t="s">
        <v>176</v>
      </c>
      <c r="H534" s="4" t="s">
        <v>177</v>
      </c>
      <c r="I534" s="4"/>
      <c r="J534" s="4"/>
      <c r="K534" s="4">
        <v>211</v>
      </c>
      <c r="L534" s="4">
        <v>26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3967.7</v>
      </c>
      <c r="X534" s="4">
        <v>1</v>
      </c>
      <c r="Y534" s="4">
        <v>3967.7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224</v>
      </c>
      <c r="F535" s="4">
        <f>ROUND(Source!AR507,O535)</f>
        <v>76744.210000000006</v>
      </c>
      <c r="G535" s="4" t="s">
        <v>178</v>
      </c>
      <c r="H535" s="4" t="s">
        <v>179</v>
      </c>
      <c r="I535" s="4"/>
      <c r="J535" s="4"/>
      <c r="K535" s="4">
        <v>224</v>
      </c>
      <c r="L535" s="4">
        <v>27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76744.209999999992</v>
      </c>
      <c r="X535" s="4">
        <v>1</v>
      </c>
      <c r="Y535" s="4">
        <v>76744.209999999992</v>
      </c>
      <c r="Z535" s="4"/>
      <c r="AA535" s="4"/>
      <c r="AB535" s="4"/>
    </row>
    <row r="537" spans="1:206" x14ac:dyDescent="0.2">
      <c r="A537" s="1">
        <v>3</v>
      </c>
      <c r="B537" s="1">
        <v>1</v>
      </c>
      <c r="C537" s="1"/>
      <c r="D537" s="1">
        <f>ROW(A579)</f>
        <v>579</v>
      </c>
      <c r="E537" s="1"/>
      <c r="F537" s="1" t="s">
        <v>340</v>
      </c>
      <c r="G537" s="1" t="s">
        <v>341</v>
      </c>
      <c r="H537" s="1" t="s">
        <v>3</v>
      </c>
      <c r="I537" s="1">
        <v>0</v>
      </c>
      <c r="J537" s="1" t="s">
        <v>3</v>
      </c>
      <c r="K537" s="1">
        <v>-1</v>
      </c>
      <c r="L537" s="1" t="s">
        <v>340</v>
      </c>
      <c r="M537" s="1" t="s">
        <v>3</v>
      </c>
      <c r="N537" s="1"/>
      <c r="O537" s="1"/>
      <c r="P537" s="1"/>
      <c r="Q537" s="1"/>
      <c r="R537" s="1"/>
      <c r="S537" s="1">
        <v>0</v>
      </c>
      <c r="T537" s="1"/>
      <c r="U537" s="1" t="s">
        <v>3</v>
      </c>
      <c r="V537" s="1">
        <v>0</v>
      </c>
      <c r="W537" s="1"/>
      <c r="X537" s="1"/>
      <c r="Y537" s="1"/>
      <c r="Z537" s="1"/>
      <c r="AA537" s="1"/>
      <c r="AB537" s="1" t="s">
        <v>3</v>
      </c>
      <c r="AC537" s="1" t="s">
        <v>3</v>
      </c>
      <c r="AD537" s="1" t="s">
        <v>3</v>
      </c>
      <c r="AE537" s="1" t="s">
        <v>3</v>
      </c>
      <c r="AF537" s="1" t="s">
        <v>3</v>
      </c>
      <c r="AG537" s="1" t="s">
        <v>3</v>
      </c>
      <c r="AH537" s="1"/>
      <c r="AI537" s="1"/>
      <c r="AJ537" s="1"/>
      <c r="AK537" s="1"/>
      <c r="AL537" s="1"/>
      <c r="AM537" s="1"/>
      <c r="AN537" s="1"/>
      <c r="AO537" s="1"/>
      <c r="AP537" s="1" t="s">
        <v>3</v>
      </c>
      <c r="AQ537" s="1" t="s">
        <v>3</v>
      </c>
      <c r="AR537" s="1" t="s">
        <v>3</v>
      </c>
      <c r="AS537" s="1"/>
      <c r="AT537" s="1"/>
      <c r="AU537" s="1"/>
      <c r="AV537" s="1"/>
      <c r="AW537" s="1"/>
      <c r="AX537" s="1"/>
      <c r="AY537" s="1"/>
      <c r="AZ537" s="1" t="s">
        <v>3</v>
      </c>
      <c r="BA537" s="1"/>
      <c r="BB537" s="1" t="s">
        <v>3</v>
      </c>
      <c r="BC537" s="1" t="s">
        <v>3</v>
      </c>
      <c r="BD537" s="1" t="s">
        <v>3</v>
      </c>
      <c r="BE537" s="1" t="s">
        <v>3</v>
      </c>
      <c r="BF537" s="1" t="s">
        <v>3</v>
      </c>
      <c r="BG537" s="1" t="s">
        <v>3</v>
      </c>
      <c r="BH537" s="1" t="s">
        <v>3</v>
      </c>
      <c r="BI537" s="1" t="s">
        <v>3</v>
      </c>
      <c r="BJ537" s="1" t="s">
        <v>3</v>
      </c>
      <c r="BK537" s="1" t="s">
        <v>3</v>
      </c>
      <c r="BL537" s="1" t="s">
        <v>3</v>
      </c>
      <c r="BM537" s="1" t="s">
        <v>3</v>
      </c>
      <c r="BN537" s="1" t="s">
        <v>3</v>
      </c>
      <c r="BO537" s="1" t="s">
        <v>3</v>
      </c>
      <c r="BP537" s="1" t="s">
        <v>3</v>
      </c>
      <c r="BQ537" s="1"/>
      <c r="BR537" s="1"/>
      <c r="BS537" s="1"/>
      <c r="BT537" s="1"/>
      <c r="BU537" s="1"/>
      <c r="BV537" s="1"/>
      <c r="BW537" s="1"/>
      <c r="BX537" s="1">
        <v>0</v>
      </c>
      <c r="BY537" s="1"/>
      <c r="BZ537" s="1"/>
      <c r="CA537" s="1"/>
      <c r="CB537" s="1"/>
      <c r="CC537" s="1"/>
      <c r="CD537" s="1"/>
      <c r="CE537" s="1"/>
      <c r="CF537" s="1">
        <v>0</v>
      </c>
      <c r="CG537" s="1">
        <v>0</v>
      </c>
      <c r="CH537" s="1"/>
      <c r="CI537" s="1" t="s">
        <v>3</v>
      </c>
      <c r="CJ537" s="1" t="s">
        <v>3</v>
      </c>
      <c r="CK537" t="s">
        <v>3</v>
      </c>
      <c r="CL537" t="s">
        <v>3</v>
      </c>
      <c r="CM537" t="s">
        <v>3</v>
      </c>
      <c r="CN537" t="s">
        <v>3</v>
      </c>
      <c r="CO537" t="s">
        <v>3</v>
      </c>
      <c r="CP537" t="s">
        <v>3</v>
      </c>
      <c r="CQ537" t="s">
        <v>3</v>
      </c>
    </row>
    <row r="539" spans="1:206" x14ac:dyDescent="0.2">
      <c r="A539" s="2">
        <v>52</v>
      </c>
      <c r="B539" s="2">
        <f t="shared" ref="B539:G539" si="270">B579</f>
        <v>1</v>
      </c>
      <c r="C539" s="2">
        <f t="shared" si="270"/>
        <v>3</v>
      </c>
      <c r="D539" s="2">
        <f t="shared" si="270"/>
        <v>537</v>
      </c>
      <c r="E539" s="2">
        <f t="shared" si="270"/>
        <v>0</v>
      </c>
      <c r="F539" s="2" t="str">
        <f t="shared" si="270"/>
        <v>09-01-01</v>
      </c>
      <c r="G539" s="2" t="str">
        <f t="shared" si="270"/>
        <v>ПНР 2КЛ-0,4 кВ</v>
      </c>
      <c r="H539" s="2"/>
      <c r="I539" s="2"/>
      <c r="J539" s="2"/>
      <c r="K539" s="2"/>
      <c r="L539" s="2"/>
      <c r="M539" s="2"/>
      <c r="N539" s="2"/>
      <c r="O539" s="2">
        <f t="shared" ref="O539:AT539" si="271">O579</f>
        <v>3929.94</v>
      </c>
      <c r="P539" s="2">
        <f t="shared" si="271"/>
        <v>0</v>
      </c>
      <c r="Q539" s="2">
        <f t="shared" si="271"/>
        <v>0</v>
      </c>
      <c r="R539" s="2">
        <f t="shared" si="271"/>
        <v>0</v>
      </c>
      <c r="S539" s="2">
        <f t="shared" si="271"/>
        <v>3929.94</v>
      </c>
      <c r="T539" s="2">
        <f t="shared" si="271"/>
        <v>0</v>
      </c>
      <c r="U539" s="2">
        <f t="shared" si="271"/>
        <v>6.1719999999999997</v>
      </c>
      <c r="V539" s="2">
        <f t="shared" si="271"/>
        <v>0</v>
      </c>
      <c r="W539" s="2">
        <f t="shared" si="271"/>
        <v>0</v>
      </c>
      <c r="X539" s="2">
        <f t="shared" si="271"/>
        <v>2908.15</v>
      </c>
      <c r="Y539" s="2">
        <f t="shared" si="271"/>
        <v>1414.78</v>
      </c>
      <c r="Z539" s="2">
        <f t="shared" si="271"/>
        <v>0</v>
      </c>
      <c r="AA539" s="2">
        <f t="shared" si="271"/>
        <v>0</v>
      </c>
      <c r="AB539" s="2">
        <f t="shared" si="271"/>
        <v>0</v>
      </c>
      <c r="AC539" s="2">
        <f t="shared" si="271"/>
        <v>0</v>
      </c>
      <c r="AD539" s="2">
        <f t="shared" si="271"/>
        <v>0</v>
      </c>
      <c r="AE539" s="2">
        <f t="shared" si="271"/>
        <v>0</v>
      </c>
      <c r="AF539" s="2">
        <f t="shared" si="271"/>
        <v>0</v>
      </c>
      <c r="AG539" s="2">
        <f t="shared" si="271"/>
        <v>0</v>
      </c>
      <c r="AH539" s="2">
        <f t="shared" si="271"/>
        <v>0</v>
      </c>
      <c r="AI539" s="2">
        <f t="shared" si="271"/>
        <v>0</v>
      </c>
      <c r="AJ539" s="2">
        <f t="shared" si="271"/>
        <v>0</v>
      </c>
      <c r="AK539" s="2">
        <f t="shared" si="271"/>
        <v>0</v>
      </c>
      <c r="AL539" s="2">
        <f t="shared" si="271"/>
        <v>0</v>
      </c>
      <c r="AM539" s="2">
        <f t="shared" si="271"/>
        <v>0</v>
      </c>
      <c r="AN539" s="2">
        <f t="shared" si="271"/>
        <v>0</v>
      </c>
      <c r="AO539" s="2">
        <f t="shared" si="271"/>
        <v>0</v>
      </c>
      <c r="AP539" s="2">
        <f t="shared" si="271"/>
        <v>0</v>
      </c>
      <c r="AQ539" s="2">
        <f t="shared" si="271"/>
        <v>0</v>
      </c>
      <c r="AR539" s="2">
        <f t="shared" si="271"/>
        <v>8252.8700000000008</v>
      </c>
      <c r="AS539" s="2">
        <f t="shared" si="271"/>
        <v>0</v>
      </c>
      <c r="AT539" s="2">
        <f t="shared" si="271"/>
        <v>0</v>
      </c>
      <c r="AU539" s="2">
        <f t="shared" ref="AU539:BZ539" si="272">AU579</f>
        <v>8252.8700000000008</v>
      </c>
      <c r="AV539" s="2">
        <f t="shared" si="272"/>
        <v>0</v>
      </c>
      <c r="AW539" s="2">
        <f t="shared" si="272"/>
        <v>0</v>
      </c>
      <c r="AX539" s="2">
        <f t="shared" si="272"/>
        <v>0</v>
      </c>
      <c r="AY539" s="2">
        <f t="shared" si="272"/>
        <v>0</v>
      </c>
      <c r="AZ539" s="2">
        <f t="shared" si="272"/>
        <v>0</v>
      </c>
      <c r="BA539" s="2">
        <f t="shared" si="272"/>
        <v>0</v>
      </c>
      <c r="BB539" s="2">
        <f t="shared" si="272"/>
        <v>0</v>
      </c>
      <c r="BC539" s="2">
        <f t="shared" si="272"/>
        <v>0</v>
      </c>
      <c r="BD539" s="2">
        <f t="shared" si="272"/>
        <v>0</v>
      </c>
      <c r="BE539" s="2">
        <f t="shared" si="272"/>
        <v>0</v>
      </c>
      <c r="BF539" s="2">
        <f t="shared" si="272"/>
        <v>0</v>
      </c>
      <c r="BG539" s="2">
        <f t="shared" si="272"/>
        <v>0</v>
      </c>
      <c r="BH539" s="2">
        <f t="shared" si="272"/>
        <v>0</v>
      </c>
      <c r="BI539" s="2">
        <f t="shared" si="272"/>
        <v>0</v>
      </c>
      <c r="BJ539" s="2">
        <f t="shared" si="272"/>
        <v>0</v>
      </c>
      <c r="BK539" s="2">
        <f t="shared" si="272"/>
        <v>0</v>
      </c>
      <c r="BL539" s="2">
        <f t="shared" si="272"/>
        <v>0</v>
      </c>
      <c r="BM539" s="2">
        <f t="shared" si="272"/>
        <v>0</v>
      </c>
      <c r="BN539" s="2">
        <f t="shared" si="272"/>
        <v>0</v>
      </c>
      <c r="BO539" s="2">
        <f t="shared" si="272"/>
        <v>0</v>
      </c>
      <c r="BP539" s="2">
        <f t="shared" si="272"/>
        <v>0</v>
      </c>
      <c r="BQ539" s="2">
        <f t="shared" si="272"/>
        <v>0</v>
      </c>
      <c r="BR539" s="2">
        <f t="shared" si="272"/>
        <v>0</v>
      </c>
      <c r="BS539" s="2">
        <f t="shared" si="272"/>
        <v>0</v>
      </c>
      <c r="BT539" s="2">
        <f t="shared" si="272"/>
        <v>0</v>
      </c>
      <c r="BU539" s="2">
        <f t="shared" si="272"/>
        <v>0</v>
      </c>
      <c r="BV539" s="2">
        <f t="shared" si="272"/>
        <v>0</v>
      </c>
      <c r="BW539" s="2">
        <f t="shared" si="272"/>
        <v>0</v>
      </c>
      <c r="BX539" s="2">
        <f t="shared" si="272"/>
        <v>0</v>
      </c>
      <c r="BY539" s="2">
        <f t="shared" si="272"/>
        <v>0</v>
      </c>
      <c r="BZ539" s="2">
        <f t="shared" si="272"/>
        <v>0</v>
      </c>
      <c r="CA539" s="2">
        <f t="shared" ref="CA539:DF539" si="273">CA579</f>
        <v>0</v>
      </c>
      <c r="CB539" s="2">
        <f t="shared" si="273"/>
        <v>0</v>
      </c>
      <c r="CC539" s="2">
        <f t="shared" si="273"/>
        <v>0</v>
      </c>
      <c r="CD539" s="2">
        <f t="shared" si="273"/>
        <v>0</v>
      </c>
      <c r="CE539" s="2">
        <f t="shared" si="273"/>
        <v>0</v>
      </c>
      <c r="CF539" s="2">
        <f t="shared" si="273"/>
        <v>0</v>
      </c>
      <c r="CG539" s="2">
        <f t="shared" si="273"/>
        <v>0</v>
      </c>
      <c r="CH539" s="2">
        <f t="shared" si="273"/>
        <v>0</v>
      </c>
      <c r="CI539" s="2">
        <f t="shared" si="273"/>
        <v>0</v>
      </c>
      <c r="CJ539" s="2">
        <f t="shared" si="273"/>
        <v>0</v>
      </c>
      <c r="CK539" s="2">
        <f t="shared" si="273"/>
        <v>0</v>
      </c>
      <c r="CL539" s="2">
        <f t="shared" si="273"/>
        <v>0</v>
      </c>
      <c r="CM539" s="2">
        <f t="shared" si="273"/>
        <v>0</v>
      </c>
      <c r="CN539" s="2">
        <f t="shared" si="273"/>
        <v>0</v>
      </c>
      <c r="CO539" s="2">
        <f t="shared" si="273"/>
        <v>0</v>
      </c>
      <c r="CP539" s="2">
        <f t="shared" si="273"/>
        <v>0</v>
      </c>
      <c r="CQ539" s="2">
        <f t="shared" si="273"/>
        <v>0</v>
      </c>
      <c r="CR539" s="2">
        <f t="shared" si="273"/>
        <v>0</v>
      </c>
      <c r="CS539" s="2">
        <f t="shared" si="273"/>
        <v>0</v>
      </c>
      <c r="CT539" s="2">
        <f t="shared" si="273"/>
        <v>0</v>
      </c>
      <c r="CU539" s="2">
        <f t="shared" si="273"/>
        <v>0</v>
      </c>
      <c r="CV539" s="2">
        <f t="shared" si="273"/>
        <v>0</v>
      </c>
      <c r="CW539" s="2">
        <f t="shared" si="273"/>
        <v>0</v>
      </c>
      <c r="CX539" s="2">
        <f t="shared" si="273"/>
        <v>0</v>
      </c>
      <c r="CY539" s="2">
        <f t="shared" si="273"/>
        <v>0</v>
      </c>
      <c r="CZ539" s="2">
        <f t="shared" si="273"/>
        <v>0</v>
      </c>
      <c r="DA539" s="2">
        <f t="shared" si="273"/>
        <v>0</v>
      </c>
      <c r="DB539" s="2">
        <f t="shared" si="273"/>
        <v>0</v>
      </c>
      <c r="DC539" s="2">
        <f t="shared" si="273"/>
        <v>0</v>
      </c>
      <c r="DD539" s="2">
        <f t="shared" si="273"/>
        <v>0</v>
      </c>
      <c r="DE539" s="2">
        <f t="shared" si="273"/>
        <v>0</v>
      </c>
      <c r="DF539" s="2">
        <f t="shared" si="273"/>
        <v>0</v>
      </c>
      <c r="DG539" s="3">
        <f t="shared" ref="DG539:EL539" si="274">DG579</f>
        <v>0</v>
      </c>
      <c r="DH539" s="3">
        <f t="shared" si="274"/>
        <v>0</v>
      </c>
      <c r="DI539" s="3">
        <f t="shared" si="274"/>
        <v>0</v>
      </c>
      <c r="DJ539" s="3">
        <f t="shared" si="274"/>
        <v>0</v>
      </c>
      <c r="DK539" s="3">
        <f t="shared" si="274"/>
        <v>0</v>
      </c>
      <c r="DL539" s="3">
        <f t="shared" si="274"/>
        <v>0</v>
      </c>
      <c r="DM539" s="3">
        <f t="shared" si="274"/>
        <v>0</v>
      </c>
      <c r="DN539" s="3">
        <f t="shared" si="274"/>
        <v>0</v>
      </c>
      <c r="DO539" s="3">
        <f t="shared" si="274"/>
        <v>0</v>
      </c>
      <c r="DP539" s="3">
        <f t="shared" si="274"/>
        <v>0</v>
      </c>
      <c r="DQ539" s="3">
        <f t="shared" si="274"/>
        <v>0</v>
      </c>
      <c r="DR539" s="3">
        <f t="shared" si="274"/>
        <v>0</v>
      </c>
      <c r="DS539" s="3">
        <f t="shared" si="274"/>
        <v>0</v>
      </c>
      <c r="DT539" s="3">
        <f t="shared" si="274"/>
        <v>0</v>
      </c>
      <c r="DU539" s="3">
        <f t="shared" si="274"/>
        <v>0</v>
      </c>
      <c r="DV539" s="3">
        <f t="shared" si="274"/>
        <v>0</v>
      </c>
      <c r="DW539" s="3">
        <f t="shared" si="274"/>
        <v>0</v>
      </c>
      <c r="DX539" s="3">
        <f t="shared" si="274"/>
        <v>0</v>
      </c>
      <c r="DY539" s="3">
        <f t="shared" si="274"/>
        <v>0</v>
      </c>
      <c r="DZ539" s="3">
        <f t="shared" si="274"/>
        <v>0</v>
      </c>
      <c r="EA539" s="3">
        <f t="shared" si="274"/>
        <v>0</v>
      </c>
      <c r="EB539" s="3">
        <f t="shared" si="274"/>
        <v>0</v>
      </c>
      <c r="EC539" s="3">
        <f t="shared" si="274"/>
        <v>0</v>
      </c>
      <c r="ED539" s="3">
        <f t="shared" si="274"/>
        <v>0</v>
      </c>
      <c r="EE539" s="3">
        <f t="shared" si="274"/>
        <v>0</v>
      </c>
      <c r="EF539" s="3">
        <f t="shared" si="274"/>
        <v>0</v>
      </c>
      <c r="EG539" s="3">
        <f t="shared" si="274"/>
        <v>0</v>
      </c>
      <c r="EH539" s="3">
        <f t="shared" si="274"/>
        <v>0</v>
      </c>
      <c r="EI539" s="3">
        <f t="shared" si="274"/>
        <v>0</v>
      </c>
      <c r="EJ539" s="3">
        <f t="shared" si="274"/>
        <v>0</v>
      </c>
      <c r="EK539" s="3">
        <f t="shared" si="274"/>
        <v>0</v>
      </c>
      <c r="EL539" s="3">
        <f t="shared" si="274"/>
        <v>0</v>
      </c>
      <c r="EM539" s="3">
        <f t="shared" ref="EM539:FR539" si="275">EM579</f>
        <v>0</v>
      </c>
      <c r="EN539" s="3">
        <f t="shared" si="275"/>
        <v>0</v>
      </c>
      <c r="EO539" s="3">
        <f t="shared" si="275"/>
        <v>0</v>
      </c>
      <c r="EP539" s="3">
        <f t="shared" si="275"/>
        <v>0</v>
      </c>
      <c r="EQ539" s="3">
        <f t="shared" si="275"/>
        <v>0</v>
      </c>
      <c r="ER539" s="3">
        <f t="shared" si="275"/>
        <v>0</v>
      </c>
      <c r="ES539" s="3">
        <f t="shared" si="275"/>
        <v>0</v>
      </c>
      <c r="ET539" s="3">
        <f t="shared" si="275"/>
        <v>0</v>
      </c>
      <c r="EU539" s="3">
        <f t="shared" si="275"/>
        <v>0</v>
      </c>
      <c r="EV539" s="3">
        <f t="shared" si="275"/>
        <v>0</v>
      </c>
      <c r="EW539" s="3">
        <f t="shared" si="275"/>
        <v>0</v>
      </c>
      <c r="EX539" s="3">
        <f t="shared" si="275"/>
        <v>0</v>
      </c>
      <c r="EY539" s="3">
        <f t="shared" si="275"/>
        <v>0</v>
      </c>
      <c r="EZ539" s="3">
        <f t="shared" si="275"/>
        <v>0</v>
      </c>
      <c r="FA539" s="3">
        <f t="shared" si="275"/>
        <v>0</v>
      </c>
      <c r="FB539" s="3">
        <f t="shared" si="275"/>
        <v>0</v>
      </c>
      <c r="FC539" s="3">
        <f t="shared" si="275"/>
        <v>0</v>
      </c>
      <c r="FD539" s="3">
        <f t="shared" si="275"/>
        <v>0</v>
      </c>
      <c r="FE539" s="3">
        <f t="shared" si="275"/>
        <v>0</v>
      </c>
      <c r="FF539" s="3">
        <f t="shared" si="275"/>
        <v>0</v>
      </c>
      <c r="FG539" s="3">
        <f t="shared" si="275"/>
        <v>0</v>
      </c>
      <c r="FH539" s="3">
        <f t="shared" si="275"/>
        <v>0</v>
      </c>
      <c r="FI539" s="3">
        <f t="shared" si="275"/>
        <v>0</v>
      </c>
      <c r="FJ539" s="3">
        <f t="shared" si="275"/>
        <v>0</v>
      </c>
      <c r="FK539" s="3">
        <f t="shared" si="275"/>
        <v>0</v>
      </c>
      <c r="FL539" s="3">
        <f t="shared" si="275"/>
        <v>0</v>
      </c>
      <c r="FM539" s="3">
        <f t="shared" si="275"/>
        <v>0</v>
      </c>
      <c r="FN539" s="3">
        <f t="shared" si="275"/>
        <v>0</v>
      </c>
      <c r="FO539" s="3">
        <f t="shared" si="275"/>
        <v>0</v>
      </c>
      <c r="FP539" s="3">
        <f t="shared" si="275"/>
        <v>0</v>
      </c>
      <c r="FQ539" s="3">
        <f t="shared" si="275"/>
        <v>0</v>
      </c>
      <c r="FR539" s="3">
        <f t="shared" si="275"/>
        <v>0</v>
      </c>
      <c r="FS539" s="3">
        <f t="shared" ref="FS539:GX539" si="276">FS579</f>
        <v>0</v>
      </c>
      <c r="FT539" s="3">
        <f t="shared" si="276"/>
        <v>0</v>
      </c>
      <c r="FU539" s="3">
        <f t="shared" si="276"/>
        <v>0</v>
      </c>
      <c r="FV539" s="3">
        <f t="shared" si="276"/>
        <v>0</v>
      </c>
      <c r="FW539" s="3">
        <f t="shared" si="276"/>
        <v>0</v>
      </c>
      <c r="FX539" s="3">
        <f t="shared" si="276"/>
        <v>0</v>
      </c>
      <c r="FY539" s="3">
        <f t="shared" si="276"/>
        <v>0</v>
      </c>
      <c r="FZ539" s="3">
        <f t="shared" si="276"/>
        <v>0</v>
      </c>
      <c r="GA539" s="3">
        <f t="shared" si="276"/>
        <v>0</v>
      </c>
      <c r="GB539" s="3">
        <f t="shared" si="276"/>
        <v>0</v>
      </c>
      <c r="GC539" s="3">
        <f t="shared" si="276"/>
        <v>0</v>
      </c>
      <c r="GD539" s="3">
        <f t="shared" si="276"/>
        <v>0</v>
      </c>
      <c r="GE539" s="3">
        <f t="shared" si="276"/>
        <v>0</v>
      </c>
      <c r="GF539" s="3">
        <f t="shared" si="276"/>
        <v>0</v>
      </c>
      <c r="GG539" s="3">
        <f t="shared" si="276"/>
        <v>0</v>
      </c>
      <c r="GH539" s="3">
        <f t="shared" si="276"/>
        <v>0</v>
      </c>
      <c r="GI539" s="3">
        <f t="shared" si="276"/>
        <v>0</v>
      </c>
      <c r="GJ539" s="3">
        <f t="shared" si="276"/>
        <v>0</v>
      </c>
      <c r="GK539" s="3">
        <f t="shared" si="276"/>
        <v>0</v>
      </c>
      <c r="GL539" s="3">
        <f t="shared" si="276"/>
        <v>0</v>
      </c>
      <c r="GM539" s="3">
        <f t="shared" si="276"/>
        <v>0</v>
      </c>
      <c r="GN539" s="3">
        <f t="shared" si="276"/>
        <v>0</v>
      </c>
      <c r="GO539" s="3">
        <f t="shared" si="276"/>
        <v>0</v>
      </c>
      <c r="GP539" s="3">
        <f t="shared" si="276"/>
        <v>0</v>
      </c>
      <c r="GQ539" s="3">
        <f t="shared" si="276"/>
        <v>0</v>
      </c>
      <c r="GR539" s="3">
        <f t="shared" si="276"/>
        <v>0</v>
      </c>
      <c r="GS539" s="3">
        <f t="shared" si="276"/>
        <v>0</v>
      </c>
      <c r="GT539" s="3">
        <f t="shared" si="276"/>
        <v>0</v>
      </c>
      <c r="GU539" s="3">
        <f t="shared" si="276"/>
        <v>0</v>
      </c>
      <c r="GV539" s="3">
        <f t="shared" si="276"/>
        <v>0</v>
      </c>
      <c r="GW539" s="3">
        <f t="shared" si="276"/>
        <v>0</v>
      </c>
      <c r="GX539" s="3">
        <f t="shared" si="276"/>
        <v>0</v>
      </c>
    </row>
    <row r="541" spans="1:206" x14ac:dyDescent="0.2">
      <c r="A541" s="1">
        <v>4</v>
      </c>
      <c r="B541" s="1">
        <v>1</v>
      </c>
      <c r="C541" s="1"/>
      <c r="D541" s="1">
        <f>ROW(A549)</f>
        <v>549</v>
      </c>
      <c r="E541" s="1"/>
      <c r="F541" s="1" t="s">
        <v>15</v>
      </c>
      <c r="G541" s="1" t="s">
        <v>342</v>
      </c>
      <c r="H541" s="1" t="s">
        <v>3</v>
      </c>
      <c r="I541" s="1">
        <v>0</v>
      </c>
      <c r="J541" s="1"/>
      <c r="K541" s="1">
        <v>-1</v>
      </c>
      <c r="L541" s="1"/>
      <c r="M541" s="1" t="s">
        <v>3</v>
      </c>
      <c r="N541" s="1"/>
      <c r="O541" s="1"/>
      <c r="P541" s="1"/>
      <c r="Q541" s="1"/>
      <c r="R541" s="1"/>
      <c r="S541" s="1">
        <v>0</v>
      </c>
      <c r="T541" s="1"/>
      <c r="U541" s="1" t="s">
        <v>3</v>
      </c>
      <c r="V541" s="1">
        <v>0</v>
      </c>
      <c r="W541" s="1"/>
      <c r="X541" s="1"/>
      <c r="Y541" s="1"/>
      <c r="Z541" s="1"/>
      <c r="AA541" s="1"/>
      <c r="AB541" s="1" t="s">
        <v>3</v>
      </c>
      <c r="AC541" s="1" t="s">
        <v>3</v>
      </c>
      <c r="AD541" s="1" t="s">
        <v>3</v>
      </c>
      <c r="AE541" s="1" t="s">
        <v>3</v>
      </c>
      <c r="AF541" s="1" t="s">
        <v>3</v>
      </c>
      <c r="AG541" s="1" t="s">
        <v>3</v>
      </c>
      <c r="AH541" s="1"/>
      <c r="AI541" s="1"/>
      <c r="AJ541" s="1"/>
      <c r="AK541" s="1"/>
      <c r="AL541" s="1"/>
      <c r="AM541" s="1"/>
      <c r="AN541" s="1"/>
      <c r="AO541" s="1"/>
      <c r="AP541" s="1" t="s">
        <v>3</v>
      </c>
      <c r="AQ541" s="1" t="s">
        <v>3</v>
      </c>
      <c r="AR541" s="1" t="s">
        <v>3</v>
      </c>
      <c r="AS541" s="1"/>
      <c r="AT541" s="1"/>
      <c r="AU541" s="1"/>
      <c r="AV541" s="1"/>
      <c r="AW541" s="1"/>
      <c r="AX541" s="1"/>
      <c r="AY541" s="1"/>
      <c r="AZ541" s="1" t="s">
        <v>3</v>
      </c>
      <c r="BA541" s="1"/>
      <c r="BB541" s="1" t="s">
        <v>3</v>
      </c>
      <c r="BC541" s="1" t="s">
        <v>3</v>
      </c>
      <c r="BD541" s="1" t="s">
        <v>3</v>
      </c>
      <c r="BE541" s="1" t="s">
        <v>3</v>
      </c>
      <c r="BF541" s="1" t="s">
        <v>3</v>
      </c>
      <c r="BG541" s="1" t="s">
        <v>3</v>
      </c>
      <c r="BH541" s="1" t="s">
        <v>3</v>
      </c>
      <c r="BI541" s="1" t="s">
        <v>3</v>
      </c>
      <c r="BJ541" s="1" t="s">
        <v>3</v>
      </c>
      <c r="BK541" s="1" t="s">
        <v>3</v>
      </c>
      <c r="BL541" s="1" t="s">
        <v>3</v>
      </c>
      <c r="BM541" s="1" t="s">
        <v>3</v>
      </c>
      <c r="BN541" s="1" t="s">
        <v>3</v>
      </c>
      <c r="BO541" s="1" t="s">
        <v>3</v>
      </c>
      <c r="BP541" s="1" t="s">
        <v>3</v>
      </c>
      <c r="BQ541" s="1"/>
      <c r="BR541" s="1"/>
      <c r="BS541" s="1"/>
      <c r="BT541" s="1"/>
      <c r="BU541" s="1"/>
      <c r="BV541" s="1"/>
      <c r="BW541" s="1"/>
      <c r="BX541" s="1">
        <v>0</v>
      </c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>
        <v>0</v>
      </c>
    </row>
    <row r="543" spans="1:206" x14ac:dyDescent="0.2">
      <c r="A543" s="2">
        <v>52</v>
      </c>
      <c r="B543" s="2">
        <f t="shared" ref="B543:G543" si="277">B549</f>
        <v>1</v>
      </c>
      <c r="C543" s="2">
        <f t="shared" si="277"/>
        <v>4</v>
      </c>
      <c r="D543" s="2">
        <f t="shared" si="277"/>
        <v>541</v>
      </c>
      <c r="E543" s="2">
        <f t="shared" si="277"/>
        <v>0</v>
      </c>
      <c r="F543" s="2" t="str">
        <f t="shared" si="277"/>
        <v>Новый раздел</v>
      </c>
      <c r="G543" s="2" t="str">
        <f t="shared" si="277"/>
        <v>ПНР КЛ-0,4 кВ</v>
      </c>
      <c r="H543" s="2"/>
      <c r="I543" s="2"/>
      <c r="J543" s="2"/>
      <c r="K543" s="2"/>
      <c r="L543" s="2"/>
      <c r="M543" s="2"/>
      <c r="N543" s="2"/>
      <c r="O543" s="2">
        <f t="shared" ref="O543:AT543" si="278">O549</f>
        <v>3929.94</v>
      </c>
      <c r="P543" s="2">
        <f t="shared" si="278"/>
        <v>0</v>
      </c>
      <c r="Q543" s="2">
        <f t="shared" si="278"/>
        <v>0</v>
      </c>
      <c r="R543" s="2">
        <f t="shared" si="278"/>
        <v>0</v>
      </c>
      <c r="S543" s="2">
        <f t="shared" si="278"/>
        <v>3929.94</v>
      </c>
      <c r="T543" s="2">
        <f t="shared" si="278"/>
        <v>0</v>
      </c>
      <c r="U543" s="2">
        <f t="shared" si="278"/>
        <v>6.1719999999999997</v>
      </c>
      <c r="V543" s="2">
        <f t="shared" si="278"/>
        <v>0</v>
      </c>
      <c r="W543" s="2">
        <f t="shared" si="278"/>
        <v>0</v>
      </c>
      <c r="X543" s="2">
        <f t="shared" si="278"/>
        <v>2908.15</v>
      </c>
      <c r="Y543" s="2">
        <f t="shared" si="278"/>
        <v>1414.78</v>
      </c>
      <c r="Z543" s="2">
        <f t="shared" si="278"/>
        <v>0</v>
      </c>
      <c r="AA543" s="2">
        <f t="shared" si="278"/>
        <v>0</v>
      </c>
      <c r="AB543" s="2">
        <f t="shared" si="278"/>
        <v>3929.94</v>
      </c>
      <c r="AC543" s="2">
        <f t="shared" si="278"/>
        <v>0</v>
      </c>
      <c r="AD543" s="2">
        <f t="shared" si="278"/>
        <v>0</v>
      </c>
      <c r="AE543" s="2">
        <f t="shared" si="278"/>
        <v>0</v>
      </c>
      <c r="AF543" s="2">
        <f t="shared" si="278"/>
        <v>3929.94</v>
      </c>
      <c r="AG543" s="2">
        <f t="shared" si="278"/>
        <v>0</v>
      </c>
      <c r="AH543" s="2">
        <f t="shared" si="278"/>
        <v>6.1719999999999997</v>
      </c>
      <c r="AI543" s="2">
        <f t="shared" si="278"/>
        <v>0</v>
      </c>
      <c r="AJ543" s="2">
        <f t="shared" si="278"/>
        <v>0</v>
      </c>
      <c r="AK543" s="2">
        <f t="shared" si="278"/>
        <v>2908.15</v>
      </c>
      <c r="AL543" s="2">
        <f t="shared" si="278"/>
        <v>1414.78</v>
      </c>
      <c r="AM543" s="2">
        <f t="shared" si="278"/>
        <v>0</v>
      </c>
      <c r="AN543" s="2">
        <f t="shared" si="278"/>
        <v>0</v>
      </c>
      <c r="AO543" s="2">
        <f t="shared" si="278"/>
        <v>0</v>
      </c>
      <c r="AP543" s="2">
        <f t="shared" si="278"/>
        <v>0</v>
      </c>
      <c r="AQ543" s="2">
        <f t="shared" si="278"/>
        <v>0</v>
      </c>
      <c r="AR543" s="2">
        <f t="shared" si="278"/>
        <v>8252.8700000000008</v>
      </c>
      <c r="AS543" s="2">
        <f t="shared" si="278"/>
        <v>0</v>
      </c>
      <c r="AT543" s="2">
        <f t="shared" si="278"/>
        <v>0</v>
      </c>
      <c r="AU543" s="2">
        <f t="shared" ref="AU543:BZ543" si="279">AU549</f>
        <v>8252.8700000000008</v>
      </c>
      <c r="AV543" s="2">
        <f t="shared" si="279"/>
        <v>0</v>
      </c>
      <c r="AW543" s="2">
        <f t="shared" si="279"/>
        <v>0</v>
      </c>
      <c r="AX543" s="2">
        <f t="shared" si="279"/>
        <v>0</v>
      </c>
      <c r="AY543" s="2">
        <f t="shared" si="279"/>
        <v>0</v>
      </c>
      <c r="AZ543" s="2">
        <f t="shared" si="279"/>
        <v>0</v>
      </c>
      <c r="BA543" s="2">
        <f t="shared" si="279"/>
        <v>0</v>
      </c>
      <c r="BB543" s="2">
        <f t="shared" si="279"/>
        <v>0</v>
      </c>
      <c r="BC543" s="2">
        <f t="shared" si="279"/>
        <v>0</v>
      </c>
      <c r="BD543" s="2">
        <f t="shared" si="279"/>
        <v>0</v>
      </c>
      <c r="BE543" s="2">
        <f t="shared" si="279"/>
        <v>0</v>
      </c>
      <c r="BF543" s="2">
        <f t="shared" si="279"/>
        <v>0</v>
      </c>
      <c r="BG543" s="2">
        <f t="shared" si="279"/>
        <v>0</v>
      </c>
      <c r="BH543" s="2">
        <f t="shared" si="279"/>
        <v>0</v>
      </c>
      <c r="BI543" s="2">
        <f t="shared" si="279"/>
        <v>0</v>
      </c>
      <c r="BJ543" s="2">
        <f t="shared" si="279"/>
        <v>0</v>
      </c>
      <c r="BK543" s="2">
        <f t="shared" si="279"/>
        <v>0</v>
      </c>
      <c r="BL543" s="2">
        <f t="shared" si="279"/>
        <v>0</v>
      </c>
      <c r="BM543" s="2">
        <f t="shared" si="279"/>
        <v>0</v>
      </c>
      <c r="BN543" s="2">
        <f t="shared" si="279"/>
        <v>0</v>
      </c>
      <c r="BO543" s="2">
        <f t="shared" si="279"/>
        <v>0</v>
      </c>
      <c r="BP543" s="2">
        <f t="shared" si="279"/>
        <v>0</v>
      </c>
      <c r="BQ543" s="2">
        <f t="shared" si="279"/>
        <v>0</v>
      </c>
      <c r="BR543" s="2">
        <f t="shared" si="279"/>
        <v>0</v>
      </c>
      <c r="BS543" s="2">
        <f t="shared" si="279"/>
        <v>0</v>
      </c>
      <c r="BT543" s="2">
        <f t="shared" si="279"/>
        <v>0</v>
      </c>
      <c r="BU543" s="2">
        <f t="shared" si="279"/>
        <v>0</v>
      </c>
      <c r="BV543" s="2">
        <f t="shared" si="279"/>
        <v>0</v>
      </c>
      <c r="BW543" s="2">
        <f t="shared" si="279"/>
        <v>0</v>
      </c>
      <c r="BX543" s="2">
        <f t="shared" si="279"/>
        <v>0</v>
      </c>
      <c r="BY543" s="2">
        <f t="shared" si="279"/>
        <v>0</v>
      </c>
      <c r="BZ543" s="2">
        <f t="shared" si="279"/>
        <v>0</v>
      </c>
      <c r="CA543" s="2">
        <f t="shared" ref="CA543:DF543" si="280">CA549</f>
        <v>8252.8700000000008</v>
      </c>
      <c r="CB543" s="2">
        <f t="shared" si="280"/>
        <v>0</v>
      </c>
      <c r="CC543" s="2">
        <f t="shared" si="280"/>
        <v>0</v>
      </c>
      <c r="CD543" s="2">
        <f t="shared" si="280"/>
        <v>8252.8700000000008</v>
      </c>
      <c r="CE543" s="2">
        <f t="shared" si="280"/>
        <v>0</v>
      </c>
      <c r="CF543" s="2">
        <f t="shared" si="280"/>
        <v>0</v>
      </c>
      <c r="CG543" s="2">
        <f t="shared" si="280"/>
        <v>0</v>
      </c>
      <c r="CH543" s="2">
        <f t="shared" si="280"/>
        <v>0</v>
      </c>
      <c r="CI543" s="2">
        <f t="shared" si="280"/>
        <v>0</v>
      </c>
      <c r="CJ543" s="2">
        <f t="shared" si="280"/>
        <v>0</v>
      </c>
      <c r="CK543" s="2">
        <f t="shared" si="280"/>
        <v>0</v>
      </c>
      <c r="CL543" s="2">
        <f t="shared" si="280"/>
        <v>0</v>
      </c>
      <c r="CM543" s="2">
        <f t="shared" si="280"/>
        <v>0</v>
      </c>
      <c r="CN543" s="2">
        <f t="shared" si="280"/>
        <v>0</v>
      </c>
      <c r="CO543" s="2">
        <f t="shared" si="280"/>
        <v>0</v>
      </c>
      <c r="CP543" s="2">
        <f t="shared" si="280"/>
        <v>0</v>
      </c>
      <c r="CQ543" s="2">
        <f t="shared" si="280"/>
        <v>0</v>
      </c>
      <c r="CR543" s="2">
        <f t="shared" si="280"/>
        <v>0</v>
      </c>
      <c r="CS543" s="2">
        <f t="shared" si="280"/>
        <v>0</v>
      </c>
      <c r="CT543" s="2">
        <f t="shared" si="280"/>
        <v>0</v>
      </c>
      <c r="CU543" s="2">
        <f t="shared" si="280"/>
        <v>0</v>
      </c>
      <c r="CV543" s="2">
        <f t="shared" si="280"/>
        <v>0</v>
      </c>
      <c r="CW543" s="2">
        <f t="shared" si="280"/>
        <v>0</v>
      </c>
      <c r="CX543" s="2">
        <f t="shared" si="280"/>
        <v>0</v>
      </c>
      <c r="CY543" s="2">
        <f t="shared" si="280"/>
        <v>0</v>
      </c>
      <c r="CZ543" s="2">
        <f t="shared" si="280"/>
        <v>0</v>
      </c>
      <c r="DA543" s="2">
        <f t="shared" si="280"/>
        <v>0</v>
      </c>
      <c r="DB543" s="2">
        <f t="shared" si="280"/>
        <v>0</v>
      </c>
      <c r="DC543" s="2">
        <f t="shared" si="280"/>
        <v>0</v>
      </c>
      <c r="DD543" s="2">
        <f t="shared" si="280"/>
        <v>0</v>
      </c>
      <c r="DE543" s="2">
        <f t="shared" si="280"/>
        <v>0</v>
      </c>
      <c r="DF543" s="2">
        <f t="shared" si="280"/>
        <v>0</v>
      </c>
      <c r="DG543" s="3">
        <f t="shared" ref="DG543:EL543" si="281">DG549</f>
        <v>0</v>
      </c>
      <c r="DH543" s="3">
        <f t="shared" si="281"/>
        <v>0</v>
      </c>
      <c r="DI543" s="3">
        <f t="shared" si="281"/>
        <v>0</v>
      </c>
      <c r="DJ543" s="3">
        <f t="shared" si="281"/>
        <v>0</v>
      </c>
      <c r="DK543" s="3">
        <f t="shared" si="281"/>
        <v>0</v>
      </c>
      <c r="DL543" s="3">
        <f t="shared" si="281"/>
        <v>0</v>
      </c>
      <c r="DM543" s="3">
        <f t="shared" si="281"/>
        <v>0</v>
      </c>
      <c r="DN543" s="3">
        <f t="shared" si="281"/>
        <v>0</v>
      </c>
      <c r="DO543" s="3">
        <f t="shared" si="281"/>
        <v>0</v>
      </c>
      <c r="DP543" s="3">
        <f t="shared" si="281"/>
        <v>0</v>
      </c>
      <c r="DQ543" s="3">
        <f t="shared" si="281"/>
        <v>0</v>
      </c>
      <c r="DR543" s="3">
        <f t="shared" si="281"/>
        <v>0</v>
      </c>
      <c r="DS543" s="3">
        <f t="shared" si="281"/>
        <v>0</v>
      </c>
      <c r="DT543" s="3">
        <f t="shared" si="281"/>
        <v>0</v>
      </c>
      <c r="DU543" s="3">
        <f t="shared" si="281"/>
        <v>0</v>
      </c>
      <c r="DV543" s="3">
        <f t="shared" si="281"/>
        <v>0</v>
      </c>
      <c r="DW543" s="3">
        <f t="shared" si="281"/>
        <v>0</v>
      </c>
      <c r="DX543" s="3">
        <f t="shared" si="281"/>
        <v>0</v>
      </c>
      <c r="DY543" s="3">
        <f t="shared" si="281"/>
        <v>0</v>
      </c>
      <c r="DZ543" s="3">
        <f t="shared" si="281"/>
        <v>0</v>
      </c>
      <c r="EA543" s="3">
        <f t="shared" si="281"/>
        <v>0</v>
      </c>
      <c r="EB543" s="3">
        <f t="shared" si="281"/>
        <v>0</v>
      </c>
      <c r="EC543" s="3">
        <f t="shared" si="281"/>
        <v>0</v>
      </c>
      <c r="ED543" s="3">
        <f t="shared" si="281"/>
        <v>0</v>
      </c>
      <c r="EE543" s="3">
        <f t="shared" si="281"/>
        <v>0</v>
      </c>
      <c r="EF543" s="3">
        <f t="shared" si="281"/>
        <v>0</v>
      </c>
      <c r="EG543" s="3">
        <f t="shared" si="281"/>
        <v>0</v>
      </c>
      <c r="EH543" s="3">
        <f t="shared" si="281"/>
        <v>0</v>
      </c>
      <c r="EI543" s="3">
        <f t="shared" si="281"/>
        <v>0</v>
      </c>
      <c r="EJ543" s="3">
        <f t="shared" si="281"/>
        <v>0</v>
      </c>
      <c r="EK543" s="3">
        <f t="shared" si="281"/>
        <v>0</v>
      </c>
      <c r="EL543" s="3">
        <f t="shared" si="281"/>
        <v>0</v>
      </c>
      <c r="EM543" s="3">
        <f t="shared" ref="EM543:FR543" si="282">EM549</f>
        <v>0</v>
      </c>
      <c r="EN543" s="3">
        <f t="shared" si="282"/>
        <v>0</v>
      </c>
      <c r="EO543" s="3">
        <f t="shared" si="282"/>
        <v>0</v>
      </c>
      <c r="EP543" s="3">
        <f t="shared" si="282"/>
        <v>0</v>
      </c>
      <c r="EQ543" s="3">
        <f t="shared" si="282"/>
        <v>0</v>
      </c>
      <c r="ER543" s="3">
        <f t="shared" si="282"/>
        <v>0</v>
      </c>
      <c r="ES543" s="3">
        <f t="shared" si="282"/>
        <v>0</v>
      </c>
      <c r="ET543" s="3">
        <f t="shared" si="282"/>
        <v>0</v>
      </c>
      <c r="EU543" s="3">
        <f t="shared" si="282"/>
        <v>0</v>
      </c>
      <c r="EV543" s="3">
        <f t="shared" si="282"/>
        <v>0</v>
      </c>
      <c r="EW543" s="3">
        <f t="shared" si="282"/>
        <v>0</v>
      </c>
      <c r="EX543" s="3">
        <f t="shared" si="282"/>
        <v>0</v>
      </c>
      <c r="EY543" s="3">
        <f t="shared" si="282"/>
        <v>0</v>
      </c>
      <c r="EZ543" s="3">
        <f t="shared" si="282"/>
        <v>0</v>
      </c>
      <c r="FA543" s="3">
        <f t="shared" si="282"/>
        <v>0</v>
      </c>
      <c r="FB543" s="3">
        <f t="shared" si="282"/>
        <v>0</v>
      </c>
      <c r="FC543" s="3">
        <f t="shared" si="282"/>
        <v>0</v>
      </c>
      <c r="FD543" s="3">
        <f t="shared" si="282"/>
        <v>0</v>
      </c>
      <c r="FE543" s="3">
        <f t="shared" si="282"/>
        <v>0</v>
      </c>
      <c r="FF543" s="3">
        <f t="shared" si="282"/>
        <v>0</v>
      </c>
      <c r="FG543" s="3">
        <f t="shared" si="282"/>
        <v>0</v>
      </c>
      <c r="FH543" s="3">
        <f t="shared" si="282"/>
        <v>0</v>
      </c>
      <c r="FI543" s="3">
        <f t="shared" si="282"/>
        <v>0</v>
      </c>
      <c r="FJ543" s="3">
        <f t="shared" si="282"/>
        <v>0</v>
      </c>
      <c r="FK543" s="3">
        <f t="shared" si="282"/>
        <v>0</v>
      </c>
      <c r="FL543" s="3">
        <f t="shared" si="282"/>
        <v>0</v>
      </c>
      <c r="FM543" s="3">
        <f t="shared" si="282"/>
        <v>0</v>
      </c>
      <c r="FN543" s="3">
        <f t="shared" si="282"/>
        <v>0</v>
      </c>
      <c r="FO543" s="3">
        <f t="shared" si="282"/>
        <v>0</v>
      </c>
      <c r="FP543" s="3">
        <f t="shared" si="282"/>
        <v>0</v>
      </c>
      <c r="FQ543" s="3">
        <f t="shared" si="282"/>
        <v>0</v>
      </c>
      <c r="FR543" s="3">
        <f t="shared" si="282"/>
        <v>0</v>
      </c>
      <c r="FS543" s="3">
        <f t="shared" ref="FS543:GX543" si="283">FS549</f>
        <v>0</v>
      </c>
      <c r="FT543" s="3">
        <f t="shared" si="283"/>
        <v>0</v>
      </c>
      <c r="FU543" s="3">
        <f t="shared" si="283"/>
        <v>0</v>
      </c>
      <c r="FV543" s="3">
        <f t="shared" si="283"/>
        <v>0</v>
      </c>
      <c r="FW543" s="3">
        <f t="shared" si="283"/>
        <v>0</v>
      </c>
      <c r="FX543" s="3">
        <f t="shared" si="283"/>
        <v>0</v>
      </c>
      <c r="FY543" s="3">
        <f t="shared" si="283"/>
        <v>0</v>
      </c>
      <c r="FZ543" s="3">
        <f t="shared" si="283"/>
        <v>0</v>
      </c>
      <c r="GA543" s="3">
        <f t="shared" si="283"/>
        <v>0</v>
      </c>
      <c r="GB543" s="3">
        <f t="shared" si="283"/>
        <v>0</v>
      </c>
      <c r="GC543" s="3">
        <f t="shared" si="283"/>
        <v>0</v>
      </c>
      <c r="GD543" s="3">
        <f t="shared" si="283"/>
        <v>0</v>
      </c>
      <c r="GE543" s="3">
        <f t="shared" si="283"/>
        <v>0</v>
      </c>
      <c r="GF543" s="3">
        <f t="shared" si="283"/>
        <v>0</v>
      </c>
      <c r="GG543" s="3">
        <f t="shared" si="283"/>
        <v>0</v>
      </c>
      <c r="GH543" s="3">
        <f t="shared" si="283"/>
        <v>0</v>
      </c>
      <c r="GI543" s="3">
        <f t="shared" si="283"/>
        <v>0</v>
      </c>
      <c r="GJ543" s="3">
        <f t="shared" si="283"/>
        <v>0</v>
      </c>
      <c r="GK543" s="3">
        <f t="shared" si="283"/>
        <v>0</v>
      </c>
      <c r="GL543" s="3">
        <f t="shared" si="283"/>
        <v>0</v>
      </c>
      <c r="GM543" s="3">
        <f t="shared" si="283"/>
        <v>0</v>
      </c>
      <c r="GN543" s="3">
        <f t="shared" si="283"/>
        <v>0</v>
      </c>
      <c r="GO543" s="3">
        <f t="shared" si="283"/>
        <v>0</v>
      </c>
      <c r="GP543" s="3">
        <f t="shared" si="283"/>
        <v>0</v>
      </c>
      <c r="GQ543" s="3">
        <f t="shared" si="283"/>
        <v>0</v>
      </c>
      <c r="GR543" s="3">
        <f t="shared" si="283"/>
        <v>0</v>
      </c>
      <c r="GS543" s="3">
        <f t="shared" si="283"/>
        <v>0</v>
      </c>
      <c r="GT543" s="3">
        <f t="shared" si="283"/>
        <v>0</v>
      </c>
      <c r="GU543" s="3">
        <f t="shared" si="283"/>
        <v>0</v>
      </c>
      <c r="GV543" s="3">
        <f t="shared" si="283"/>
        <v>0</v>
      </c>
      <c r="GW543" s="3">
        <f t="shared" si="283"/>
        <v>0</v>
      </c>
      <c r="GX543" s="3">
        <f t="shared" si="283"/>
        <v>0</v>
      </c>
    </row>
    <row r="545" spans="1:245" x14ac:dyDescent="0.2">
      <c r="A545">
        <v>17</v>
      </c>
      <c r="B545">
        <v>1</v>
      </c>
      <c r="C545">
        <f>ROW(SmtRes!A191)</f>
        <v>191</v>
      </c>
      <c r="D545">
        <f>ROW(EtalonRes!A188)</f>
        <v>188</v>
      </c>
      <c r="E545" t="s">
        <v>17</v>
      </c>
      <c r="F545" t="s">
        <v>343</v>
      </c>
      <c r="G545" t="s">
        <v>344</v>
      </c>
      <c r="H545" t="s">
        <v>345</v>
      </c>
      <c r="I545">
        <v>2</v>
      </c>
      <c r="J545">
        <v>0</v>
      </c>
      <c r="K545">
        <v>2</v>
      </c>
      <c r="O545">
        <f>ROUND(CP545,2)</f>
        <v>3018.91</v>
      </c>
      <c r="P545">
        <f>SUMIF(SmtRes!AQ190:'SmtRes'!AQ191,"=1",SmtRes!DF190:'SmtRes'!DF191)</f>
        <v>0</v>
      </c>
      <c r="Q545">
        <f>SUMIF(SmtRes!AQ190:'SmtRes'!AQ191,"=1",SmtRes!DG190:'SmtRes'!DG191)</f>
        <v>0</v>
      </c>
      <c r="R545">
        <f>SUMIF(SmtRes!AQ190:'SmtRes'!AQ191,"=1",SmtRes!DH190:'SmtRes'!DH191)</f>
        <v>0</v>
      </c>
      <c r="S545">
        <f>SUMIF(SmtRes!AQ190:'SmtRes'!AQ191,"=1",SmtRes!DI190:'SmtRes'!DI191)</f>
        <v>3018.91</v>
      </c>
      <c r="T545">
        <f>ROUND(CU545*I545,2)</f>
        <v>0</v>
      </c>
      <c r="U545">
        <f>SUMIF(SmtRes!AQ190:'SmtRes'!AQ191,"=1",SmtRes!CV190:'SmtRes'!CV191)</f>
        <v>4.8599999999999994</v>
      </c>
      <c r="V545">
        <f>SUMIF(SmtRes!AQ190:'SmtRes'!AQ191,"=1",SmtRes!CW190:'SmtRes'!CW191)</f>
        <v>0</v>
      </c>
      <c r="W545">
        <f>ROUND(CX545*I545,2)</f>
        <v>0</v>
      </c>
      <c r="X545">
        <f t="shared" ref="X545:Y547" si="284">ROUND(CY545,2)</f>
        <v>2233.9899999999998</v>
      </c>
      <c r="Y545">
        <f t="shared" si="284"/>
        <v>1086.81</v>
      </c>
      <c r="AA545">
        <v>43524653</v>
      </c>
      <c r="AB545">
        <f>ROUND((AC545+AD545+AF545),6)</f>
        <v>1509.4549</v>
      </c>
      <c r="AC545">
        <f>ROUND((0),6)</f>
        <v>0</v>
      </c>
      <c r="AD545">
        <f>ROUND((((0)-(0))+AE545),6)</f>
        <v>0</v>
      </c>
      <c r="AE545">
        <f>ROUND((0),6)</f>
        <v>0</v>
      </c>
      <c r="AF545">
        <f>ROUND((SUM(SmtRes!BT190:'SmtRes'!BT191)),6)</f>
        <v>1509.4549</v>
      </c>
      <c r="AG545">
        <f>ROUND((AP545),6)</f>
        <v>0</v>
      </c>
      <c r="AH545">
        <f>(SUM(SmtRes!BU190:'SmtRes'!BU191))</f>
        <v>2.4299999999999997</v>
      </c>
      <c r="AI545">
        <f>(0)</f>
        <v>0</v>
      </c>
      <c r="AJ545">
        <f>(AS545)</f>
        <v>0</v>
      </c>
      <c r="AK545">
        <v>1509.4549000000002</v>
      </c>
      <c r="AL545">
        <v>0</v>
      </c>
      <c r="AM545">
        <v>0</v>
      </c>
      <c r="AN545">
        <v>0</v>
      </c>
      <c r="AO545">
        <v>1509.4549000000002</v>
      </c>
      <c r="AP545">
        <v>0</v>
      </c>
      <c r="AQ545">
        <v>2.4299999999999997</v>
      </c>
      <c r="AR545">
        <v>0</v>
      </c>
      <c r="AS545">
        <v>0</v>
      </c>
      <c r="AT545">
        <v>74</v>
      </c>
      <c r="AU545">
        <v>36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0</v>
      </c>
      <c r="BI545">
        <v>4</v>
      </c>
      <c r="BJ545" t="s">
        <v>346</v>
      </c>
      <c r="BM545">
        <v>200001</v>
      </c>
      <c r="BN545">
        <v>0</v>
      </c>
      <c r="BO545" t="s">
        <v>3</v>
      </c>
      <c r="BP545">
        <v>0</v>
      </c>
      <c r="BQ545">
        <v>4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74</v>
      </c>
      <c r="CA545">
        <v>36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>(P545+Q545+S545+R545)</f>
        <v>3018.91</v>
      </c>
      <c r="CQ545">
        <f>SUMIF(SmtRes!AQ190:'SmtRes'!AQ191,"=1",SmtRes!AA190:'SmtRes'!AA191)</f>
        <v>0</v>
      </c>
      <c r="CR545">
        <f>SUMIF(SmtRes!AQ190:'SmtRes'!AQ191,"=1",SmtRes!AB190:'SmtRes'!AB191)</f>
        <v>0</v>
      </c>
      <c r="CS545">
        <f>SUMIF(SmtRes!AQ190:'SmtRes'!AQ191,"=1",SmtRes!AC190:'SmtRes'!AC191)</f>
        <v>0</v>
      </c>
      <c r="CT545">
        <f>SUMIF(SmtRes!AQ190:'SmtRes'!AQ191,"=1",SmtRes!AD190:'SmtRes'!AD191)</f>
        <v>1209.31</v>
      </c>
      <c r="CU545">
        <f>AG545</f>
        <v>0</v>
      </c>
      <c r="CV545">
        <f>SUMIF(SmtRes!AQ190:'SmtRes'!AQ191,"=1",SmtRes!BU190:'SmtRes'!BU191)</f>
        <v>2.4299999999999997</v>
      </c>
      <c r="CW545">
        <f>SUMIF(SmtRes!AQ190:'SmtRes'!AQ191,"=1",SmtRes!BV190:'SmtRes'!BV191)</f>
        <v>0</v>
      </c>
      <c r="CX545">
        <f>AJ545</f>
        <v>0</v>
      </c>
      <c r="CY545">
        <f>(((S545+R545)*AT545)/100)</f>
        <v>2233.9933999999998</v>
      </c>
      <c r="CZ545">
        <f>(((S545+R545)*AU545)/100)</f>
        <v>1086.8075999999999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1013</v>
      </c>
      <c r="DV545" t="s">
        <v>345</v>
      </c>
      <c r="DW545" t="s">
        <v>345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41196878</v>
      </c>
      <c r="EF545">
        <v>4</v>
      </c>
      <c r="EG545" t="s">
        <v>347</v>
      </c>
      <c r="EH545">
        <v>83</v>
      </c>
      <c r="EI545" t="s">
        <v>347</v>
      </c>
      <c r="EJ545">
        <v>4</v>
      </c>
      <c r="EK545">
        <v>200001</v>
      </c>
      <c r="EL545" t="s">
        <v>348</v>
      </c>
      <c r="EM545" t="s">
        <v>349</v>
      </c>
      <c r="EO545" t="s">
        <v>3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2.4300000000000002</v>
      </c>
      <c r="EX545">
        <v>0</v>
      </c>
      <c r="EY545">
        <v>0</v>
      </c>
      <c r="FQ545">
        <v>0</v>
      </c>
      <c r="FR545">
        <v>0</v>
      </c>
      <c r="FS545">
        <v>0</v>
      </c>
      <c r="FX545">
        <v>74</v>
      </c>
      <c r="FY545">
        <v>36</v>
      </c>
      <c r="GA545" t="s">
        <v>3</v>
      </c>
      <c r="GD545">
        <v>1</v>
      </c>
      <c r="GF545">
        <v>-1561068211</v>
      </c>
      <c r="GG545">
        <v>2</v>
      </c>
      <c r="GH545">
        <v>1</v>
      </c>
      <c r="GI545">
        <v>-2</v>
      </c>
      <c r="GJ545">
        <v>0</v>
      </c>
      <c r="GK545">
        <v>0</v>
      </c>
      <c r="GL545">
        <f>ROUND(IF(AND(BH545=3,BI545=3,FS545&lt;&gt;0),P545,0),2)</f>
        <v>0</v>
      </c>
      <c r="GM545">
        <f>ROUND(O545+X545+Y545,2)+GX545</f>
        <v>6339.71</v>
      </c>
      <c r="GN545">
        <f>IF(OR(BI545=0,BI545=1),GM545-GX545,0)</f>
        <v>0</v>
      </c>
      <c r="GO545">
        <f>IF(BI545=2,GM545-GX545,0)</f>
        <v>0</v>
      </c>
      <c r="GP545">
        <f>IF(BI545=4,GM545-GX545,0)</f>
        <v>6339.71</v>
      </c>
      <c r="GR545">
        <v>0</v>
      </c>
      <c r="GS545">
        <v>3</v>
      </c>
      <c r="GT545">
        <v>0</v>
      </c>
      <c r="GU545" t="s">
        <v>3</v>
      </c>
      <c r="GV545">
        <f>ROUND((GT545),6)</f>
        <v>0</v>
      </c>
      <c r="GW545">
        <v>1</v>
      </c>
      <c r="GX545">
        <f>ROUND(HC545*I545,2)</f>
        <v>0</v>
      </c>
      <c r="HA545">
        <v>0</v>
      </c>
      <c r="HB545">
        <v>0</v>
      </c>
      <c r="HC545">
        <f>GV545*GW545</f>
        <v>0</v>
      </c>
      <c r="HE545" t="s">
        <v>3</v>
      </c>
      <c r="HF545" t="s">
        <v>3</v>
      </c>
      <c r="HM545" t="s">
        <v>3</v>
      </c>
      <c r="HN545" t="s">
        <v>350</v>
      </c>
      <c r="HO545" t="s">
        <v>351</v>
      </c>
      <c r="HP545" t="s">
        <v>347</v>
      </c>
      <c r="HQ545" t="s">
        <v>347</v>
      </c>
      <c r="HS545">
        <v>0</v>
      </c>
      <c r="IK545">
        <v>0</v>
      </c>
    </row>
    <row r="546" spans="1:245" x14ac:dyDescent="0.2">
      <c r="A546">
        <v>17</v>
      </c>
      <c r="B546">
        <v>1</v>
      </c>
      <c r="C546">
        <f>ROW(SmtRes!A193)</f>
        <v>193</v>
      </c>
      <c r="D546">
        <f>ROW(EtalonRes!A190)</f>
        <v>190</v>
      </c>
      <c r="E546" t="s">
        <v>28</v>
      </c>
      <c r="F546" t="s">
        <v>352</v>
      </c>
      <c r="G546" t="s">
        <v>353</v>
      </c>
      <c r="H546" t="s">
        <v>89</v>
      </c>
      <c r="I546">
        <v>2</v>
      </c>
      <c r="J546">
        <v>0</v>
      </c>
      <c r="K546">
        <v>2</v>
      </c>
      <c r="O546">
        <f>ROUND(CP546,2)</f>
        <v>911.03</v>
      </c>
      <c r="P546">
        <f>SUMIF(SmtRes!AQ192:'SmtRes'!AQ193,"=1",SmtRes!DF192:'SmtRes'!DF193)</f>
        <v>0</v>
      </c>
      <c r="Q546">
        <f>SUMIF(SmtRes!AQ192:'SmtRes'!AQ193,"=1",SmtRes!DG192:'SmtRes'!DG193)</f>
        <v>0</v>
      </c>
      <c r="R546">
        <f>SUMIF(SmtRes!AQ192:'SmtRes'!AQ193,"=1",SmtRes!DH192:'SmtRes'!DH193)</f>
        <v>0</v>
      </c>
      <c r="S546">
        <f>SUMIF(SmtRes!AQ192:'SmtRes'!AQ193,"=1",SmtRes!DI192:'SmtRes'!DI193)</f>
        <v>911.03</v>
      </c>
      <c r="T546">
        <f>ROUND(CU546*I546,2)</f>
        <v>0</v>
      </c>
      <c r="U546">
        <f>SUMIF(SmtRes!AQ192:'SmtRes'!AQ193,"=1",SmtRes!CV192:'SmtRes'!CV193)</f>
        <v>1.3120000000000001</v>
      </c>
      <c r="V546">
        <f>SUMIF(SmtRes!AQ192:'SmtRes'!AQ193,"=1",SmtRes!CW192:'SmtRes'!CW193)</f>
        <v>0</v>
      </c>
      <c r="W546">
        <f>ROUND(CX546*I546,2)</f>
        <v>0</v>
      </c>
      <c r="X546">
        <f t="shared" si="284"/>
        <v>674.16</v>
      </c>
      <c r="Y546">
        <f t="shared" si="284"/>
        <v>327.97</v>
      </c>
      <c r="AA546">
        <v>43524653</v>
      </c>
      <c r="AB546">
        <f>ROUND((AC546+AD546+AF546),6)</f>
        <v>455.51328000000001</v>
      </c>
      <c r="AC546">
        <f>ROUND((0),6)</f>
        <v>0</v>
      </c>
      <c r="AD546">
        <f>ROUND((((0)-(0))+AE546),6)</f>
        <v>0</v>
      </c>
      <c r="AE546">
        <f>ROUND((0),6)</f>
        <v>0</v>
      </c>
      <c r="AF546">
        <f>ROUND((SUM(SmtRes!BT192:'SmtRes'!BT193)),6)</f>
        <v>455.51328000000001</v>
      </c>
      <c r="AG546">
        <f>ROUND((AP546),6)</f>
        <v>0</v>
      </c>
      <c r="AH546">
        <f>(SUM(SmtRes!BU192:'SmtRes'!BU193))</f>
        <v>0.65600000000000003</v>
      </c>
      <c r="AI546">
        <f>(0)</f>
        <v>0</v>
      </c>
      <c r="AJ546">
        <f>(AS546)</f>
        <v>0</v>
      </c>
      <c r="AK546">
        <v>569.39159999999993</v>
      </c>
      <c r="AL546">
        <v>0</v>
      </c>
      <c r="AM546">
        <v>0</v>
      </c>
      <c r="AN546">
        <v>0</v>
      </c>
      <c r="AO546">
        <v>569.39159999999993</v>
      </c>
      <c r="AP546">
        <v>0</v>
      </c>
      <c r="AQ546">
        <v>0.82</v>
      </c>
      <c r="AR546">
        <v>0</v>
      </c>
      <c r="AS546">
        <v>0</v>
      </c>
      <c r="AT546">
        <v>74</v>
      </c>
      <c r="AU546">
        <v>36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1</v>
      </c>
      <c r="BD546" t="s">
        <v>3</v>
      </c>
      <c r="BE546" t="s">
        <v>3</v>
      </c>
      <c r="BF546" t="s">
        <v>3</v>
      </c>
      <c r="BG546" t="s">
        <v>3</v>
      </c>
      <c r="BH546">
        <v>0</v>
      </c>
      <c r="BI546">
        <v>4</v>
      </c>
      <c r="BJ546" t="s">
        <v>354</v>
      </c>
      <c r="BM546">
        <v>200001</v>
      </c>
      <c r="BN546">
        <v>0</v>
      </c>
      <c r="BO546" t="s">
        <v>3</v>
      </c>
      <c r="BP546">
        <v>0</v>
      </c>
      <c r="BQ546">
        <v>4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74</v>
      </c>
      <c r="CA546">
        <v>36</v>
      </c>
      <c r="CB546" t="s">
        <v>3</v>
      </c>
      <c r="CE546">
        <v>0</v>
      </c>
      <c r="CF546">
        <v>0</v>
      </c>
      <c r="CG546">
        <v>0</v>
      </c>
      <c r="CM546">
        <v>0</v>
      </c>
      <c r="CN546" t="s">
        <v>355</v>
      </c>
      <c r="CO546">
        <v>0</v>
      </c>
      <c r="CP546">
        <f>(P546+Q546+S546+R546)</f>
        <v>911.03</v>
      </c>
      <c r="CQ546">
        <f>SUMIF(SmtRes!AQ192:'SmtRes'!AQ193,"=1",SmtRes!AA192:'SmtRes'!AA193)</f>
        <v>0</v>
      </c>
      <c r="CR546">
        <f>SUMIF(SmtRes!AQ192:'SmtRes'!AQ193,"=1",SmtRes!AB192:'SmtRes'!AB193)</f>
        <v>0</v>
      </c>
      <c r="CS546">
        <f>SUMIF(SmtRes!AQ192:'SmtRes'!AQ193,"=1",SmtRes!AC192:'SmtRes'!AC193)</f>
        <v>0</v>
      </c>
      <c r="CT546">
        <f>SUMIF(SmtRes!AQ192:'SmtRes'!AQ193,"=1",SmtRes!AD192:'SmtRes'!AD193)</f>
        <v>1388.76</v>
      </c>
      <c r="CU546">
        <f>AG546</f>
        <v>0</v>
      </c>
      <c r="CV546">
        <f>SUMIF(SmtRes!AQ192:'SmtRes'!AQ193,"=1",SmtRes!BU192:'SmtRes'!BU193)</f>
        <v>0.65600000000000003</v>
      </c>
      <c r="CW546">
        <f>SUMIF(SmtRes!AQ192:'SmtRes'!AQ193,"=1",SmtRes!BV192:'SmtRes'!BV193)</f>
        <v>0</v>
      </c>
      <c r="CX546">
        <f>AJ546</f>
        <v>0</v>
      </c>
      <c r="CY546">
        <f>(((S546+R546)*AT546)/100)</f>
        <v>674.16219999999998</v>
      </c>
      <c r="CZ546">
        <f>(((S546+R546)*AU546)/100)</f>
        <v>327.9708</v>
      </c>
      <c r="DB546">
        <v>1</v>
      </c>
      <c r="DC546" t="s">
        <v>3</v>
      </c>
      <c r="DD546" t="s">
        <v>3</v>
      </c>
      <c r="DE546" t="s">
        <v>3</v>
      </c>
      <c r="DF546" t="s">
        <v>3</v>
      </c>
      <c r="DG546" t="s">
        <v>356</v>
      </c>
      <c r="DH546" t="s">
        <v>3</v>
      </c>
      <c r="DI546" t="s">
        <v>356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1013</v>
      </c>
      <c r="DV546" t="s">
        <v>89</v>
      </c>
      <c r="DW546" t="s">
        <v>89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41196878</v>
      </c>
      <c r="EF546">
        <v>4</v>
      </c>
      <c r="EG546" t="s">
        <v>347</v>
      </c>
      <c r="EH546">
        <v>83</v>
      </c>
      <c r="EI546" t="s">
        <v>347</v>
      </c>
      <c r="EJ546">
        <v>4</v>
      </c>
      <c r="EK546">
        <v>200001</v>
      </c>
      <c r="EL546" t="s">
        <v>348</v>
      </c>
      <c r="EM546" t="s">
        <v>349</v>
      </c>
      <c r="EO546" t="s">
        <v>357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0.82</v>
      </c>
      <c r="EX546">
        <v>0</v>
      </c>
      <c r="EY546">
        <v>0</v>
      </c>
      <c r="FQ546">
        <v>0</v>
      </c>
      <c r="FR546">
        <v>0</v>
      </c>
      <c r="FS546">
        <v>0</v>
      </c>
      <c r="FX546">
        <v>74</v>
      </c>
      <c r="FY546">
        <v>36</v>
      </c>
      <c r="GA546" t="s">
        <v>3</v>
      </c>
      <c r="GD546">
        <v>1</v>
      </c>
      <c r="GF546">
        <v>-1304719433</v>
      </c>
      <c r="GG546">
        <v>2</v>
      </c>
      <c r="GH546">
        <v>1</v>
      </c>
      <c r="GI546">
        <v>-2</v>
      </c>
      <c r="GJ546">
        <v>0</v>
      </c>
      <c r="GK546">
        <v>0</v>
      </c>
      <c r="GL546">
        <f>ROUND(IF(AND(BH546=3,BI546=3,FS546&lt;&gt;0),P546,0),2)</f>
        <v>0</v>
      </c>
      <c r="GM546">
        <f>ROUND(O546+X546+Y546,2)+GX546</f>
        <v>1913.16</v>
      </c>
      <c r="GN546">
        <f>IF(OR(BI546=0,BI546=1),GM546-GX546,0)</f>
        <v>0</v>
      </c>
      <c r="GO546">
        <f>IF(BI546=2,GM546-GX546,0)</f>
        <v>0</v>
      </c>
      <c r="GP546">
        <f>IF(BI546=4,GM546-GX546,0)</f>
        <v>1913.16</v>
      </c>
      <c r="GR546">
        <v>0</v>
      </c>
      <c r="GS546">
        <v>3</v>
      </c>
      <c r="GT546">
        <v>0</v>
      </c>
      <c r="GU546" t="s">
        <v>3</v>
      </c>
      <c r="GV546">
        <f>ROUND((GT546),6)</f>
        <v>0</v>
      </c>
      <c r="GW546">
        <v>1</v>
      </c>
      <c r="GX546">
        <f>ROUND(HC546*I546,2)</f>
        <v>0</v>
      </c>
      <c r="HA546">
        <v>0</v>
      </c>
      <c r="HB546">
        <v>0</v>
      </c>
      <c r="HC546">
        <f>GV546*GW546</f>
        <v>0</v>
      </c>
      <c r="HE546" t="s">
        <v>3</v>
      </c>
      <c r="HF546" t="s">
        <v>3</v>
      </c>
      <c r="HM546" t="s">
        <v>3</v>
      </c>
      <c r="HN546" t="s">
        <v>350</v>
      </c>
      <c r="HO546" t="s">
        <v>351</v>
      </c>
      <c r="HP546" t="s">
        <v>347</v>
      </c>
      <c r="HQ546" t="s">
        <v>347</v>
      </c>
      <c r="HS546">
        <v>0</v>
      </c>
      <c r="IK546">
        <v>0</v>
      </c>
    </row>
    <row r="547" spans="1:245" x14ac:dyDescent="0.2">
      <c r="A547">
        <v>17</v>
      </c>
      <c r="B547">
        <v>1</v>
      </c>
      <c r="C547">
        <f>ROW(SmtRes!A195)</f>
        <v>195</v>
      </c>
      <c r="D547">
        <f>ROW(EtalonRes!A192)</f>
        <v>192</v>
      </c>
      <c r="E547" t="s">
        <v>3</v>
      </c>
      <c r="F547" t="s">
        <v>358</v>
      </c>
      <c r="G547" t="s">
        <v>359</v>
      </c>
      <c r="H547" t="s">
        <v>360</v>
      </c>
      <c r="I547">
        <f>ROUND(4/100,7)</f>
        <v>0.04</v>
      </c>
      <c r="J547">
        <v>0</v>
      </c>
      <c r="K547">
        <f>ROUND(4/100,7)</f>
        <v>0.04</v>
      </c>
      <c r="O547">
        <f>ROUND(CP547,2)</f>
        <v>287.97000000000003</v>
      </c>
      <c r="P547">
        <f>SUMIF(SmtRes!AQ194:'SmtRes'!AQ195,"=1",SmtRes!DF194:'SmtRes'!DF195)</f>
        <v>0</v>
      </c>
      <c r="Q547">
        <f>SUMIF(SmtRes!AQ194:'SmtRes'!AQ195,"=1",SmtRes!DG194:'SmtRes'!DG195)</f>
        <v>0</v>
      </c>
      <c r="R547">
        <f>SUMIF(SmtRes!AQ194:'SmtRes'!AQ195,"=1",SmtRes!DH194:'SmtRes'!DH195)</f>
        <v>0</v>
      </c>
      <c r="S547">
        <f>SUMIF(SmtRes!AQ194:'SmtRes'!AQ195,"=1",SmtRes!DI194:'SmtRes'!DI195)</f>
        <v>287.97000000000003</v>
      </c>
      <c r="T547">
        <f>ROUND(CU547*I547,2)</f>
        <v>0</v>
      </c>
      <c r="U547">
        <f>SUMIF(SmtRes!AQ194:'SmtRes'!AQ195,"=1",SmtRes!CV194:'SmtRes'!CV195)</f>
        <v>0.41471999999999998</v>
      </c>
      <c r="V547">
        <f>SUMIF(SmtRes!AQ194:'SmtRes'!AQ195,"=1",SmtRes!CW194:'SmtRes'!CW195)</f>
        <v>0</v>
      </c>
      <c r="W547">
        <f>ROUND(CX547*I547,2)</f>
        <v>0</v>
      </c>
      <c r="X547">
        <f t="shared" si="284"/>
        <v>213.1</v>
      </c>
      <c r="Y547">
        <f t="shared" si="284"/>
        <v>103.67</v>
      </c>
      <c r="AA547">
        <v>-1</v>
      </c>
      <c r="AB547">
        <f>ROUND((AC547+AD547+AF547),6)</f>
        <v>7199.3318399999998</v>
      </c>
      <c r="AC547">
        <f>ROUND((0),6)</f>
        <v>0</v>
      </c>
      <c r="AD547">
        <f>ROUND((((0)-(0))+AE547),6)</f>
        <v>0</v>
      </c>
      <c r="AE547">
        <f>ROUND((0),6)</f>
        <v>0</v>
      </c>
      <c r="AF547">
        <f>ROUND((SUM(SmtRes!BT194:'SmtRes'!BT195)),6)</f>
        <v>7199.3318399999998</v>
      </c>
      <c r="AG547">
        <f>ROUND((AP547),6)</f>
        <v>0</v>
      </c>
      <c r="AH547">
        <f>(SUM(SmtRes!BU194:'SmtRes'!BU195))</f>
        <v>10.368000000000002</v>
      </c>
      <c r="AI547">
        <f>(0)</f>
        <v>0</v>
      </c>
      <c r="AJ547">
        <f>(AS547)</f>
        <v>0</v>
      </c>
      <c r="AK547">
        <v>8999.1648000000005</v>
      </c>
      <c r="AL547">
        <v>0</v>
      </c>
      <c r="AM547">
        <v>0</v>
      </c>
      <c r="AN547">
        <v>0</v>
      </c>
      <c r="AO547">
        <v>8999.1648000000005</v>
      </c>
      <c r="AP547">
        <v>0</v>
      </c>
      <c r="AQ547">
        <v>12.96</v>
      </c>
      <c r="AR547">
        <v>0</v>
      </c>
      <c r="AS547">
        <v>0</v>
      </c>
      <c r="AT547">
        <v>74</v>
      </c>
      <c r="AU547">
        <v>36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1</v>
      </c>
      <c r="BD547" t="s">
        <v>3</v>
      </c>
      <c r="BE547" t="s">
        <v>3</v>
      </c>
      <c r="BF547" t="s">
        <v>3</v>
      </c>
      <c r="BG547" t="s">
        <v>3</v>
      </c>
      <c r="BH547">
        <v>0</v>
      </c>
      <c r="BI547">
        <v>4</v>
      </c>
      <c r="BJ547" t="s">
        <v>361</v>
      </c>
      <c r="BM547">
        <v>200001</v>
      </c>
      <c r="BN547">
        <v>0</v>
      </c>
      <c r="BO547" t="s">
        <v>3</v>
      </c>
      <c r="BP547">
        <v>0</v>
      </c>
      <c r="BQ547">
        <v>4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74</v>
      </c>
      <c r="CA547">
        <v>36</v>
      </c>
      <c r="CB547" t="s">
        <v>3</v>
      </c>
      <c r="CE547">
        <v>0</v>
      </c>
      <c r="CF547">
        <v>0</v>
      </c>
      <c r="CG547">
        <v>0</v>
      </c>
      <c r="CM547">
        <v>0</v>
      </c>
      <c r="CN547" t="s">
        <v>355</v>
      </c>
      <c r="CO547">
        <v>0</v>
      </c>
      <c r="CP547">
        <f>(P547+Q547+S547+R547)</f>
        <v>287.97000000000003</v>
      </c>
      <c r="CQ547">
        <f>SUMIF(SmtRes!AQ194:'SmtRes'!AQ195,"=1",SmtRes!AA194:'SmtRes'!AA195)</f>
        <v>0</v>
      </c>
      <c r="CR547">
        <f>SUMIF(SmtRes!AQ194:'SmtRes'!AQ195,"=1",SmtRes!AB194:'SmtRes'!AB195)</f>
        <v>0</v>
      </c>
      <c r="CS547">
        <f>SUMIF(SmtRes!AQ194:'SmtRes'!AQ195,"=1",SmtRes!AC194:'SmtRes'!AC195)</f>
        <v>0</v>
      </c>
      <c r="CT547">
        <f>SUMIF(SmtRes!AQ194:'SmtRes'!AQ195,"=1",SmtRes!AD194:'SmtRes'!AD195)</f>
        <v>1388.76</v>
      </c>
      <c r="CU547">
        <f>AG547</f>
        <v>0</v>
      </c>
      <c r="CV547">
        <f>SUMIF(SmtRes!AQ194:'SmtRes'!AQ195,"=1",SmtRes!BU194:'SmtRes'!BU195)</f>
        <v>10.368000000000002</v>
      </c>
      <c r="CW547">
        <f>SUMIF(SmtRes!AQ194:'SmtRes'!AQ195,"=1",SmtRes!BV194:'SmtRes'!BV195)</f>
        <v>0</v>
      </c>
      <c r="CX547">
        <f>AJ547</f>
        <v>0</v>
      </c>
      <c r="CY547">
        <f>(((S547+R547)*AT547)/100)</f>
        <v>213.09780000000003</v>
      </c>
      <c r="CZ547">
        <f>(((S547+R547)*AU547)/100)</f>
        <v>103.66920000000002</v>
      </c>
      <c r="DB547">
        <v>2</v>
      </c>
      <c r="DC547" t="s">
        <v>3</v>
      </c>
      <c r="DD547" t="s">
        <v>3</v>
      </c>
      <c r="DE547" t="s">
        <v>3</v>
      </c>
      <c r="DF547" t="s">
        <v>3</v>
      </c>
      <c r="DG547" t="s">
        <v>356</v>
      </c>
      <c r="DH547" t="s">
        <v>3</v>
      </c>
      <c r="DI547" t="s">
        <v>356</v>
      </c>
      <c r="DJ547" t="s">
        <v>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1013</v>
      </c>
      <c r="DV547" t="s">
        <v>360</v>
      </c>
      <c r="DW547" t="s">
        <v>360</v>
      </c>
      <c r="DX547">
        <v>1</v>
      </c>
      <c r="DZ547" t="s">
        <v>3</v>
      </c>
      <c r="EA547" t="s">
        <v>3</v>
      </c>
      <c r="EB547" t="s">
        <v>3</v>
      </c>
      <c r="EC547" t="s">
        <v>3</v>
      </c>
      <c r="EE547">
        <v>41196878</v>
      </c>
      <c r="EF547">
        <v>4</v>
      </c>
      <c r="EG547" t="s">
        <v>347</v>
      </c>
      <c r="EH547">
        <v>83</v>
      </c>
      <c r="EI547" t="s">
        <v>347</v>
      </c>
      <c r="EJ547">
        <v>4</v>
      </c>
      <c r="EK547">
        <v>200001</v>
      </c>
      <c r="EL547" t="s">
        <v>348</v>
      </c>
      <c r="EM547" t="s">
        <v>349</v>
      </c>
      <c r="EO547" t="s">
        <v>357</v>
      </c>
      <c r="EQ547">
        <v>1024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12.96</v>
      </c>
      <c r="EX547">
        <v>0</v>
      </c>
      <c r="EY547">
        <v>0</v>
      </c>
      <c r="FQ547">
        <v>0</v>
      </c>
      <c r="FR547">
        <v>0</v>
      </c>
      <c r="FS547">
        <v>0</v>
      </c>
      <c r="FX547">
        <v>74</v>
      </c>
      <c r="FY547">
        <v>36</v>
      </c>
      <c r="GA547" t="s">
        <v>3</v>
      </c>
      <c r="GD547">
        <v>1</v>
      </c>
      <c r="GF547">
        <v>1710028342</v>
      </c>
      <c r="GG547">
        <v>2</v>
      </c>
      <c r="GH547">
        <v>1</v>
      </c>
      <c r="GI547">
        <v>-2</v>
      </c>
      <c r="GJ547">
        <v>0</v>
      </c>
      <c r="GK547">
        <v>0</v>
      </c>
      <c r="GL547">
        <f>ROUND(IF(AND(BH547=3,BI547=3,FS547&lt;&gt;0),P547,0),2)</f>
        <v>0</v>
      </c>
      <c r="GM547">
        <f>ROUND(O547+X547+Y547,2)+GX547</f>
        <v>604.74</v>
      </c>
      <c r="GN547">
        <f>IF(OR(BI547=0,BI547=1),GM547-GX547,0)</f>
        <v>0</v>
      </c>
      <c r="GO547">
        <f>IF(BI547=2,GM547-GX547,0)</f>
        <v>0</v>
      </c>
      <c r="GP547">
        <f>IF(BI547=4,GM547-GX547,0)</f>
        <v>604.74</v>
      </c>
      <c r="GR547">
        <v>0</v>
      </c>
      <c r="GS547">
        <v>0</v>
      </c>
      <c r="GT547">
        <v>0</v>
      </c>
      <c r="GU547" t="s">
        <v>3</v>
      </c>
      <c r="GV547">
        <f>ROUND((GT547),6)</f>
        <v>0</v>
      </c>
      <c r="GW547">
        <v>1</v>
      </c>
      <c r="GX547">
        <f>ROUND(HC547*I547,2)</f>
        <v>0</v>
      </c>
      <c r="HA547">
        <v>0</v>
      </c>
      <c r="HB547">
        <v>0</v>
      </c>
      <c r="HC547">
        <f>GV547*GW547</f>
        <v>0</v>
      </c>
      <c r="HE547" t="s">
        <v>3</v>
      </c>
      <c r="HF547" t="s">
        <v>3</v>
      </c>
      <c r="HM547" t="s">
        <v>3</v>
      </c>
      <c r="HN547" t="s">
        <v>350</v>
      </c>
      <c r="HO547" t="s">
        <v>351</v>
      </c>
      <c r="HP547" t="s">
        <v>347</v>
      </c>
      <c r="HQ547" t="s">
        <v>347</v>
      </c>
      <c r="HS547">
        <v>0</v>
      </c>
      <c r="IK547">
        <v>0</v>
      </c>
    </row>
    <row r="549" spans="1:245" x14ac:dyDescent="0.2">
      <c r="A549" s="2">
        <v>51</v>
      </c>
      <c r="B549" s="2">
        <f>B541</f>
        <v>1</v>
      </c>
      <c r="C549" s="2">
        <f>A541</f>
        <v>4</v>
      </c>
      <c r="D549" s="2">
        <f>ROW(A541)</f>
        <v>541</v>
      </c>
      <c r="E549" s="2"/>
      <c r="F549" s="2" t="str">
        <f>IF(F541&lt;&gt;"",F541,"")</f>
        <v>Новый раздел</v>
      </c>
      <c r="G549" s="2" t="str">
        <f>IF(G541&lt;&gt;"",G541,"")</f>
        <v>ПНР КЛ-0,4 кВ</v>
      </c>
      <c r="H549" s="2">
        <v>0</v>
      </c>
      <c r="I549" s="2"/>
      <c r="J549" s="2"/>
      <c r="K549" s="2"/>
      <c r="L549" s="2"/>
      <c r="M549" s="2"/>
      <c r="N549" s="2"/>
      <c r="O549" s="2">
        <f t="shared" ref="O549:T549" si="285">ROUND(AB549,2)</f>
        <v>3929.94</v>
      </c>
      <c r="P549" s="2">
        <f t="shared" si="285"/>
        <v>0</v>
      </c>
      <c r="Q549" s="2">
        <f t="shared" si="285"/>
        <v>0</v>
      </c>
      <c r="R549" s="2">
        <f t="shared" si="285"/>
        <v>0</v>
      </c>
      <c r="S549" s="2">
        <f t="shared" si="285"/>
        <v>3929.94</v>
      </c>
      <c r="T549" s="2">
        <f t="shared" si="285"/>
        <v>0</v>
      </c>
      <c r="U549" s="2">
        <f>AH549</f>
        <v>6.1719999999999997</v>
      </c>
      <c r="V549" s="2">
        <f>AI549</f>
        <v>0</v>
      </c>
      <c r="W549" s="2">
        <f>ROUND(AJ549,2)</f>
        <v>0</v>
      </c>
      <c r="X549" s="2">
        <f>ROUND(AK549,2)</f>
        <v>2908.15</v>
      </c>
      <c r="Y549" s="2">
        <f>ROUND(AL549,2)</f>
        <v>1414.78</v>
      </c>
      <c r="Z549" s="2"/>
      <c r="AA549" s="2"/>
      <c r="AB549" s="2">
        <f>ROUND(SUMIF(AA545:AA547,"=43524653",O545:O547),2)</f>
        <v>3929.94</v>
      </c>
      <c r="AC549" s="2">
        <f>ROUND(SUMIF(AA545:AA547,"=43524653",P545:P547),2)</f>
        <v>0</v>
      </c>
      <c r="AD549" s="2">
        <f>ROUND(SUMIF(AA545:AA547,"=43524653",Q545:Q547),2)</f>
        <v>0</v>
      </c>
      <c r="AE549" s="2">
        <f>ROUND(SUMIF(AA545:AA547,"=43524653",R545:R547),2)</f>
        <v>0</v>
      </c>
      <c r="AF549" s="2">
        <f>ROUND(SUMIF(AA545:AA547,"=43524653",S545:S547),2)</f>
        <v>3929.94</v>
      </c>
      <c r="AG549" s="2">
        <f>ROUND(SUMIF(AA545:AA547,"=43524653",T545:T547),2)</f>
        <v>0</v>
      </c>
      <c r="AH549" s="2">
        <f>SUMIF(AA545:AA547,"=43524653",U545:U547)</f>
        <v>6.1719999999999997</v>
      </c>
      <c r="AI549" s="2">
        <f>SUMIF(AA545:AA547,"=43524653",V545:V547)</f>
        <v>0</v>
      </c>
      <c r="AJ549" s="2">
        <f>ROUND(SUMIF(AA545:AA547,"=43524653",W545:W547),2)</f>
        <v>0</v>
      </c>
      <c r="AK549" s="2">
        <f>ROUND(SUMIF(AA545:AA547,"=43524653",X545:X547),2)</f>
        <v>2908.15</v>
      </c>
      <c r="AL549" s="2">
        <f>ROUND(SUMIF(AA545:AA547,"=43524653",Y545:Y547),2)</f>
        <v>1414.78</v>
      </c>
      <c r="AM549" s="2"/>
      <c r="AN549" s="2"/>
      <c r="AO549" s="2">
        <f t="shared" ref="AO549:BD549" si="286">ROUND(BX549,2)</f>
        <v>0</v>
      </c>
      <c r="AP549" s="2">
        <f t="shared" si="286"/>
        <v>0</v>
      </c>
      <c r="AQ549" s="2">
        <f t="shared" si="286"/>
        <v>0</v>
      </c>
      <c r="AR549" s="2">
        <f t="shared" si="286"/>
        <v>8252.8700000000008</v>
      </c>
      <c r="AS549" s="2">
        <f t="shared" si="286"/>
        <v>0</v>
      </c>
      <c r="AT549" s="2">
        <f t="shared" si="286"/>
        <v>0</v>
      </c>
      <c r="AU549" s="2">
        <f t="shared" si="286"/>
        <v>8252.8700000000008</v>
      </c>
      <c r="AV549" s="2">
        <f t="shared" si="286"/>
        <v>0</v>
      </c>
      <c r="AW549" s="2">
        <f t="shared" si="286"/>
        <v>0</v>
      </c>
      <c r="AX549" s="2">
        <f t="shared" si="286"/>
        <v>0</v>
      </c>
      <c r="AY549" s="2">
        <f t="shared" si="286"/>
        <v>0</v>
      </c>
      <c r="AZ549" s="2">
        <f t="shared" si="286"/>
        <v>0</v>
      </c>
      <c r="BA549" s="2">
        <f t="shared" si="286"/>
        <v>0</v>
      </c>
      <c r="BB549" s="2">
        <f t="shared" si="286"/>
        <v>0</v>
      </c>
      <c r="BC549" s="2">
        <f t="shared" si="286"/>
        <v>0</v>
      </c>
      <c r="BD549" s="2">
        <f t="shared" si="286"/>
        <v>0</v>
      </c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>
        <f>ROUND(SUMIF(AA545:AA547,"=43524653",FQ545:FQ547),2)</f>
        <v>0</v>
      </c>
      <c r="BY549" s="2">
        <f>ROUND(SUMIF(AA545:AA547,"=43524653",FR545:FR547),2)</f>
        <v>0</v>
      </c>
      <c r="BZ549" s="2">
        <f>ROUND(SUMIF(AA545:AA547,"=43524653",GL545:GL547),2)</f>
        <v>0</v>
      </c>
      <c r="CA549" s="2">
        <f>ROUND(SUMIF(AA545:AA547,"=43524653",GM545:GM547),2)</f>
        <v>8252.8700000000008</v>
      </c>
      <c r="CB549" s="2">
        <f>ROUND(SUMIF(AA545:AA547,"=43524653",GN545:GN547),2)</f>
        <v>0</v>
      </c>
      <c r="CC549" s="2">
        <f>ROUND(SUMIF(AA545:AA547,"=43524653",GO545:GO547),2)</f>
        <v>0</v>
      </c>
      <c r="CD549" s="2">
        <f>ROUND(SUMIF(AA545:AA547,"=43524653",GP545:GP547),2)</f>
        <v>8252.8700000000008</v>
      </c>
      <c r="CE549" s="2">
        <f>AC549-BX549</f>
        <v>0</v>
      </c>
      <c r="CF549" s="2">
        <f>AC549-BY549</f>
        <v>0</v>
      </c>
      <c r="CG549" s="2">
        <f>BX549-BZ549</f>
        <v>0</v>
      </c>
      <c r="CH549" s="2">
        <f>AC549-BX549-BY549+BZ549</f>
        <v>0</v>
      </c>
      <c r="CI549" s="2">
        <f>BY549-BZ549</f>
        <v>0</v>
      </c>
      <c r="CJ549" s="2">
        <f>ROUND(SUMIF(AA545:AA547,"=43524653",GX545:GX547),2)</f>
        <v>0</v>
      </c>
      <c r="CK549" s="2">
        <f>ROUND(SUMIF(AA545:AA547,"=43524653",GY545:GY547),2)</f>
        <v>0</v>
      </c>
      <c r="CL549" s="2">
        <f>ROUND(SUMIF(AA545:AA547,"=43524653",GZ545:GZ547),2)</f>
        <v>0</v>
      </c>
      <c r="CM549" s="2">
        <f>ROUND(SUMIF(AA545:AA547,"=43524653",HD545:HD547),2)</f>
        <v>0</v>
      </c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>
        <v>0</v>
      </c>
    </row>
    <row r="551" spans="1:245" x14ac:dyDescent="0.2">
      <c r="A551" s="4">
        <v>50</v>
      </c>
      <c r="B551" s="4">
        <v>0</v>
      </c>
      <c r="C551" s="4">
        <v>0</v>
      </c>
      <c r="D551" s="4">
        <v>1</v>
      </c>
      <c r="E551" s="4">
        <v>201</v>
      </c>
      <c r="F551" s="4">
        <f>ROUND(Source!O549,O551)</f>
        <v>3929.94</v>
      </c>
      <c r="G551" s="4" t="s">
        <v>126</v>
      </c>
      <c r="H551" s="4" t="s">
        <v>127</v>
      </c>
      <c r="I551" s="4"/>
      <c r="J551" s="4"/>
      <c r="K551" s="4">
        <v>201</v>
      </c>
      <c r="L551" s="4">
        <v>1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3929.9399999999996</v>
      </c>
      <c r="X551" s="4">
        <v>1</v>
      </c>
      <c r="Y551" s="4">
        <v>3929.9399999999996</v>
      </c>
      <c r="Z551" s="4"/>
      <c r="AA551" s="4"/>
      <c r="AB551" s="4"/>
    </row>
    <row r="552" spans="1:245" x14ac:dyDescent="0.2">
      <c r="A552" s="4">
        <v>50</v>
      </c>
      <c r="B552" s="4">
        <v>0</v>
      </c>
      <c r="C552" s="4">
        <v>0</v>
      </c>
      <c r="D552" s="4">
        <v>1</v>
      </c>
      <c r="E552" s="4">
        <v>202</v>
      </c>
      <c r="F552" s="4">
        <f>ROUND(Source!P549,O552)</f>
        <v>0</v>
      </c>
      <c r="G552" s="4" t="s">
        <v>128</v>
      </c>
      <c r="H552" s="4" t="s">
        <v>129</v>
      </c>
      <c r="I552" s="4"/>
      <c r="J552" s="4"/>
      <c r="K552" s="4">
        <v>202</v>
      </c>
      <c r="L552" s="4">
        <v>2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222</v>
      </c>
      <c r="F553" s="4">
        <f>ROUND(Source!AO549,O553)</f>
        <v>0</v>
      </c>
      <c r="G553" s="4" t="s">
        <v>130</v>
      </c>
      <c r="H553" s="4" t="s">
        <v>131</v>
      </c>
      <c r="I553" s="4"/>
      <c r="J553" s="4"/>
      <c r="K553" s="4">
        <v>222</v>
      </c>
      <c r="L553" s="4">
        <v>3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225</v>
      </c>
      <c r="F554" s="4">
        <f>ROUND(Source!AV549,O554)</f>
        <v>0</v>
      </c>
      <c r="G554" s="4" t="s">
        <v>132</v>
      </c>
      <c r="H554" s="4" t="s">
        <v>133</v>
      </c>
      <c r="I554" s="4"/>
      <c r="J554" s="4"/>
      <c r="K554" s="4">
        <v>225</v>
      </c>
      <c r="L554" s="4">
        <v>4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226</v>
      </c>
      <c r="F555" s="4">
        <f>ROUND(Source!AW549,O555)</f>
        <v>0</v>
      </c>
      <c r="G555" s="4" t="s">
        <v>134</v>
      </c>
      <c r="H555" s="4" t="s">
        <v>135</v>
      </c>
      <c r="I555" s="4"/>
      <c r="J555" s="4"/>
      <c r="K555" s="4">
        <v>226</v>
      </c>
      <c r="L555" s="4">
        <v>5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227</v>
      </c>
      <c r="F556" s="4">
        <f>ROUND(Source!AX549,O556)</f>
        <v>0</v>
      </c>
      <c r="G556" s="4" t="s">
        <v>136</v>
      </c>
      <c r="H556" s="4" t="s">
        <v>137</v>
      </c>
      <c r="I556" s="4"/>
      <c r="J556" s="4"/>
      <c r="K556" s="4">
        <v>227</v>
      </c>
      <c r="L556" s="4">
        <v>6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228</v>
      </c>
      <c r="F557" s="4">
        <f>ROUND(Source!AY549,O557)</f>
        <v>0</v>
      </c>
      <c r="G557" s="4" t="s">
        <v>138</v>
      </c>
      <c r="H557" s="4" t="s">
        <v>139</v>
      </c>
      <c r="I557" s="4"/>
      <c r="J557" s="4"/>
      <c r="K557" s="4">
        <v>228</v>
      </c>
      <c r="L557" s="4">
        <v>7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216</v>
      </c>
      <c r="F558" s="4">
        <f>ROUND(Source!AP549,O558)</f>
        <v>0</v>
      </c>
      <c r="G558" s="4" t="s">
        <v>140</v>
      </c>
      <c r="H558" s="4" t="s">
        <v>141</v>
      </c>
      <c r="I558" s="4"/>
      <c r="J558" s="4"/>
      <c r="K558" s="4">
        <v>216</v>
      </c>
      <c r="L558" s="4">
        <v>8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223</v>
      </c>
      <c r="F559" s="4">
        <f>ROUND(Source!AQ549,O559)</f>
        <v>0</v>
      </c>
      <c r="G559" s="4" t="s">
        <v>142</v>
      </c>
      <c r="H559" s="4" t="s">
        <v>143</v>
      </c>
      <c r="I559" s="4"/>
      <c r="J559" s="4"/>
      <c r="K559" s="4">
        <v>223</v>
      </c>
      <c r="L559" s="4">
        <v>9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229</v>
      </c>
      <c r="F560" s="4">
        <f>ROUND(Source!AZ549,O560)</f>
        <v>0</v>
      </c>
      <c r="G560" s="4" t="s">
        <v>144</v>
      </c>
      <c r="H560" s="4" t="s">
        <v>145</v>
      </c>
      <c r="I560" s="4"/>
      <c r="J560" s="4"/>
      <c r="K560" s="4">
        <v>229</v>
      </c>
      <c r="L560" s="4">
        <v>10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203</v>
      </c>
      <c r="F561" s="4">
        <f>ROUND(Source!Q549,O561)</f>
        <v>0</v>
      </c>
      <c r="G561" s="4" t="s">
        <v>146</v>
      </c>
      <c r="H561" s="4" t="s">
        <v>147</v>
      </c>
      <c r="I561" s="4"/>
      <c r="J561" s="4"/>
      <c r="K561" s="4">
        <v>203</v>
      </c>
      <c r="L561" s="4">
        <v>11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231</v>
      </c>
      <c r="F562" s="4">
        <f>ROUND(Source!BB549,O562)</f>
        <v>0</v>
      </c>
      <c r="G562" s="4" t="s">
        <v>148</v>
      </c>
      <c r="H562" s="4" t="s">
        <v>149</v>
      </c>
      <c r="I562" s="4"/>
      <c r="J562" s="4"/>
      <c r="K562" s="4">
        <v>231</v>
      </c>
      <c r="L562" s="4">
        <v>12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204</v>
      </c>
      <c r="F563" s="4">
        <f>ROUND(Source!R549,O563)</f>
        <v>0</v>
      </c>
      <c r="G563" s="4" t="s">
        <v>150</v>
      </c>
      <c r="H563" s="4" t="s">
        <v>151</v>
      </c>
      <c r="I563" s="4"/>
      <c r="J563" s="4"/>
      <c r="K563" s="4">
        <v>204</v>
      </c>
      <c r="L563" s="4">
        <v>13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205</v>
      </c>
      <c r="F564" s="4">
        <f>ROUND(Source!S549,O564)</f>
        <v>3929.94</v>
      </c>
      <c r="G564" s="4" t="s">
        <v>152</v>
      </c>
      <c r="H564" s="4" t="s">
        <v>153</v>
      </c>
      <c r="I564" s="4"/>
      <c r="J564" s="4"/>
      <c r="K564" s="4">
        <v>205</v>
      </c>
      <c r="L564" s="4">
        <v>14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3929.9399999999996</v>
      </c>
      <c r="X564" s="4">
        <v>1</v>
      </c>
      <c r="Y564" s="4">
        <v>3929.9399999999996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232</v>
      </c>
      <c r="F565" s="4">
        <f>ROUND(Source!BC549,O565)</f>
        <v>0</v>
      </c>
      <c r="G565" s="4" t="s">
        <v>154</v>
      </c>
      <c r="H565" s="4" t="s">
        <v>155</v>
      </c>
      <c r="I565" s="4"/>
      <c r="J565" s="4"/>
      <c r="K565" s="4">
        <v>232</v>
      </c>
      <c r="L565" s="4">
        <v>15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214</v>
      </c>
      <c r="F566" s="4">
        <f>ROUND(Source!AS549,O566)</f>
        <v>0</v>
      </c>
      <c r="G566" s="4" t="s">
        <v>156</v>
      </c>
      <c r="H566" s="4" t="s">
        <v>157</v>
      </c>
      <c r="I566" s="4"/>
      <c r="J566" s="4"/>
      <c r="K566" s="4">
        <v>214</v>
      </c>
      <c r="L566" s="4">
        <v>16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215</v>
      </c>
      <c r="F567" s="4">
        <f>ROUND(Source!AT549,O567)</f>
        <v>0</v>
      </c>
      <c r="G567" s="4" t="s">
        <v>158</v>
      </c>
      <c r="H567" s="4" t="s">
        <v>159</v>
      </c>
      <c r="I567" s="4"/>
      <c r="J567" s="4"/>
      <c r="K567" s="4">
        <v>215</v>
      </c>
      <c r="L567" s="4">
        <v>17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217</v>
      </c>
      <c r="F568" s="4">
        <f>ROUND(Source!AU549,O568)</f>
        <v>8252.8700000000008</v>
      </c>
      <c r="G568" s="4" t="s">
        <v>160</v>
      </c>
      <c r="H568" s="4" t="s">
        <v>161</v>
      </c>
      <c r="I568" s="4"/>
      <c r="J568" s="4"/>
      <c r="K568" s="4">
        <v>217</v>
      </c>
      <c r="L568" s="4">
        <v>18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8252.8700000000008</v>
      </c>
      <c r="X568" s="4">
        <v>1</v>
      </c>
      <c r="Y568" s="4">
        <v>8252.8700000000008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230</v>
      </c>
      <c r="F569" s="4">
        <f>ROUND(Source!BA549,O569)</f>
        <v>0</v>
      </c>
      <c r="G569" s="4" t="s">
        <v>162</v>
      </c>
      <c r="H569" s="4" t="s">
        <v>163</v>
      </c>
      <c r="I569" s="4"/>
      <c r="J569" s="4"/>
      <c r="K569" s="4">
        <v>230</v>
      </c>
      <c r="L569" s="4">
        <v>19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206</v>
      </c>
      <c r="F570" s="4">
        <f>ROUND(Source!T549,O570)</f>
        <v>0</v>
      </c>
      <c r="G570" s="4" t="s">
        <v>164</v>
      </c>
      <c r="H570" s="4" t="s">
        <v>165</v>
      </c>
      <c r="I570" s="4"/>
      <c r="J570" s="4"/>
      <c r="K570" s="4">
        <v>206</v>
      </c>
      <c r="L570" s="4">
        <v>20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207</v>
      </c>
      <c r="F571" s="4">
        <f>ROUND(Source!U549,O571)</f>
        <v>6.1719999999999997</v>
      </c>
      <c r="G571" s="4" t="s">
        <v>166</v>
      </c>
      <c r="H571" s="4" t="s">
        <v>167</v>
      </c>
      <c r="I571" s="4"/>
      <c r="J571" s="4"/>
      <c r="K571" s="4">
        <v>207</v>
      </c>
      <c r="L571" s="4">
        <v>21</v>
      </c>
      <c r="M571" s="4">
        <v>3</v>
      </c>
      <c r="N571" s="4" t="s">
        <v>3</v>
      </c>
      <c r="O571" s="4">
        <v>7</v>
      </c>
      <c r="P571" s="4"/>
      <c r="Q571" s="4"/>
      <c r="R571" s="4"/>
      <c r="S571" s="4"/>
      <c r="T571" s="4"/>
      <c r="U571" s="4"/>
      <c r="V571" s="4"/>
      <c r="W571" s="4">
        <v>6.1719999999999997</v>
      </c>
      <c r="X571" s="4">
        <v>1</v>
      </c>
      <c r="Y571" s="4">
        <v>6.1719999999999997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208</v>
      </c>
      <c r="F572" s="4">
        <f>ROUND(Source!V549,O572)</f>
        <v>0</v>
      </c>
      <c r="G572" s="4" t="s">
        <v>168</v>
      </c>
      <c r="H572" s="4" t="s">
        <v>169</v>
      </c>
      <c r="I572" s="4"/>
      <c r="J572" s="4"/>
      <c r="K572" s="4">
        <v>208</v>
      </c>
      <c r="L572" s="4">
        <v>22</v>
      </c>
      <c r="M572" s="4">
        <v>3</v>
      </c>
      <c r="N572" s="4" t="s">
        <v>3</v>
      </c>
      <c r="O572" s="4">
        <v>7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209</v>
      </c>
      <c r="F573" s="4">
        <f>ROUND(Source!W549,O573)</f>
        <v>0</v>
      </c>
      <c r="G573" s="4" t="s">
        <v>170</v>
      </c>
      <c r="H573" s="4" t="s">
        <v>171</v>
      </c>
      <c r="I573" s="4"/>
      <c r="J573" s="4"/>
      <c r="K573" s="4">
        <v>209</v>
      </c>
      <c r="L573" s="4">
        <v>23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233</v>
      </c>
      <c r="F574" s="4">
        <f>ROUND(Source!BD549,O574)</f>
        <v>0</v>
      </c>
      <c r="G574" s="4" t="s">
        <v>172</v>
      </c>
      <c r="H574" s="4" t="s">
        <v>173</v>
      </c>
      <c r="I574" s="4"/>
      <c r="J574" s="4"/>
      <c r="K574" s="4">
        <v>233</v>
      </c>
      <c r="L574" s="4">
        <v>24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210</v>
      </c>
      <c r="F575" s="4">
        <f>ROUND(Source!X549,O575)</f>
        <v>2908.15</v>
      </c>
      <c r="G575" s="4" t="s">
        <v>174</v>
      </c>
      <c r="H575" s="4" t="s">
        <v>175</v>
      </c>
      <c r="I575" s="4"/>
      <c r="J575" s="4"/>
      <c r="K575" s="4">
        <v>210</v>
      </c>
      <c r="L575" s="4">
        <v>25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2908.15</v>
      </c>
      <c r="X575" s="4">
        <v>1</v>
      </c>
      <c r="Y575" s="4">
        <v>2908.15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211</v>
      </c>
      <c r="F576" s="4">
        <f>ROUND(Source!Y549,O576)</f>
        <v>1414.78</v>
      </c>
      <c r="G576" s="4" t="s">
        <v>176</v>
      </c>
      <c r="H576" s="4" t="s">
        <v>177</v>
      </c>
      <c r="I576" s="4"/>
      <c r="J576" s="4"/>
      <c r="K576" s="4">
        <v>211</v>
      </c>
      <c r="L576" s="4">
        <v>26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1414.78</v>
      </c>
      <c r="X576" s="4">
        <v>1</v>
      </c>
      <c r="Y576" s="4">
        <v>1414.78</v>
      </c>
      <c r="Z576" s="4"/>
      <c r="AA576" s="4"/>
      <c r="AB576" s="4"/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224</v>
      </c>
      <c r="F577" s="4">
        <f>ROUND(Source!AR549,O577)</f>
        <v>8252.8700000000008</v>
      </c>
      <c r="G577" s="4" t="s">
        <v>178</v>
      </c>
      <c r="H577" s="4" t="s">
        <v>179</v>
      </c>
      <c r="I577" s="4"/>
      <c r="J577" s="4"/>
      <c r="K577" s="4">
        <v>224</v>
      </c>
      <c r="L577" s="4">
        <v>27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8252.8700000000008</v>
      </c>
      <c r="X577" s="4">
        <v>1</v>
      </c>
      <c r="Y577" s="4">
        <v>8252.8700000000008</v>
      </c>
      <c r="Z577" s="4"/>
      <c r="AA577" s="4"/>
      <c r="AB577" s="4"/>
    </row>
    <row r="579" spans="1:206" x14ac:dyDescent="0.2">
      <c r="A579" s="2">
        <v>51</v>
      </c>
      <c r="B579" s="2">
        <f>B537</f>
        <v>1</v>
      </c>
      <c r="C579" s="2">
        <f>A537</f>
        <v>3</v>
      </c>
      <c r="D579" s="2">
        <f>ROW(A537)</f>
        <v>537</v>
      </c>
      <c r="E579" s="2"/>
      <c r="F579" s="2" t="str">
        <f>IF(F537&lt;&gt;"",F537,"")</f>
        <v>09-01-01</v>
      </c>
      <c r="G579" s="2" t="str">
        <f>IF(G537&lt;&gt;"",G537,"")</f>
        <v>ПНР 2КЛ-0,4 кВ</v>
      </c>
      <c r="H579" s="2">
        <v>0</v>
      </c>
      <c r="I579" s="2"/>
      <c r="J579" s="2"/>
      <c r="K579" s="2"/>
      <c r="L579" s="2"/>
      <c r="M579" s="2"/>
      <c r="N579" s="2"/>
      <c r="O579" s="2">
        <f t="shared" ref="O579:T579" si="287">ROUND(O549+AB579,2)</f>
        <v>3929.94</v>
      </c>
      <c r="P579" s="2">
        <f t="shared" si="287"/>
        <v>0</v>
      </c>
      <c r="Q579" s="2">
        <f t="shared" si="287"/>
        <v>0</v>
      </c>
      <c r="R579" s="2">
        <f t="shared" si="287"/>
        <v>0</v>
      </c>
      <c r="S579" s="2">
        <f t="shared" si="287"/>
        <v>3929.94</v>
      </c>
      <c r="T579" s="2">
        <f t="shared" si="287"/>
        <v>0</v>
      </c>
      <c r="U579" s="2">
        <f>U549+AH579</f>
        <v>6.1719999999999997</v>
      </c>
      <c r="V579" s="2">
        <f>V549+AI579</f>
        <v>0</v>
      </c>
      <c r="W579" s="2">
        <f>ROUND(W549+AJ579,2)</f>
        <v>0</v>
      </c>
      <c r="X579" s="2">
        <f>ROUND(X549+AK579,2)</f>
        <v>2908.15</v>
      </c>
      <c r="Y579" s="2">
        <f>ROUND(Y549+AL579,2)</f>
        <v>1414.78</v>
      </c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>
        <f t="shared" ref="AO579:BD579" si="288">ROUND(AO549+BX579,2)</f>
        <v>0</v>
      </c>
      <c r="AP579" s="2">
        <f t="shared" si="288"/>
        <v>0</v>
      </c>
      <c r="AQ579" s="2">
        <f t="shared" si="288"/>
        <v>0</v>
      </c>
      <c r="AR579" s="2">
        <f t="shared" si="288"/>
        <v>8252.8700000000008</v>
      </c>
      <c r="AS579" s="2">
        <f t="shared" si="288"/>
        <v>0</v>
      </c>
      <c r="AT579" s="2">
        <f t="shared" si="288"/>
        <v>0</v>
      </c>
      <c r="AU579" s="2">
        <f t="shared" si="288"/>
        <v>8252.8700000000008</v>
      </c>
      <c r="AV579" s="2">
        <f t="shared" si="288"/>
        <v>0</v>
      </c>
      <c r="AW579" s="2">
        <f t="shared" si="288"/>
        <v>0</v>
      </c>
      <c r="AX579" s="2">
        <f t="shared" si="288"/>
        <v>0</v>
      </c>
      <c r="AY579" s="2">
        <f t="shared" si="288"/>
        <v>0</v>
      </c>
      <c r="AZ579" s="2">
        <f t="shared" si="288"/>
        <v>0</v>
      </c>
      <c r="BA579" s="2">
        <f t="shared" si="288"/>
        <v>0</v>
      </c>
      <c r="BB579" s="2">
        <f t="shared" si="288"/>
        <v>0</v>
      </c>
      <c r="BC579" s="2">
        <f t="shared" si="288"/>
        <v>0</v>
      </c>
      <c r="BD579" s="2">
        <f t="shared" si="288"/>
        <v>0</v>
      </c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>
        <v>0</v>
      </c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201</v>
      </c>
      <c r="F581" s="4">
        <f>ROUND(Source!O579,O581)</f>
        <v>3929.94</v>
      </c>
      <c r="G581" s="4" t="s">
        <v>126</v>
      </c>
      <c r="H581" s="4" t="s">
        <v>127</v>
      </c>
      <c r="I581" s="4"/>
      <c r="J581" s="4"/>
      <c r="K581" s="4">
        <v>201</v>
      </c>
      <c r="L581" s="4">
        <v>1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3929.9399999999996</v>
      </c>
      <c r="X581" s="4">
        <v>1</v>
      </c>
      <c r="Y581" s="4">
        <v>3929.9399999999996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202</v>
      </c>
      <c r="F582" s="4">
        <f>ROUND(Source!P579,O582)</f>
        <v>0</v>
      </c>
      <c r="G582" s="4" t="s">
        <v>128</v>
      </c>
      <c r="H582" s="4" t="s">
        <v>129</v>
      </c>
      <c r="I582" s="4"/>
      <c r="J582" s="4"/>
      <c r="K582" s="4">
        <v>202</v>
      </c>
      <c r="L582" s="4">
        <v>2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222</v>
      </c>
      <c r="F583" s="4">
        <f>ROUND(Source!AO579,O583)</f>
        <v>0</v>
      </c>
      <c r="G583" s="4" t="s">
        <v>130</v>
      </c>
      <c r="H583" s="4" t="s">
        <v>131</v>
      </c>
      <c r="I583" s="4"/>
      <c r="J583" s="4"/>
      <c r="K583" s="4">
        <v>222</v>
      </c>
      <c r="L583" s="4">
        <v>3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225</v>
      </c>
      <c r="F584" s="4">
        <f>ROUND(Source!AV579,O584)</f>
        <v>0</v>
      </c>
      <c r="G584" s="4" t="s">
        <v>132</v>
      </c>
      <c r="H584" s="4" t="s">
        <v>133</v>
      </c>
      <c r="I584" s="4"/>
      <c r="J584" s="4"/>
      <c r="K584" s="4">
        <v>225</v>
      </c>
      <c r="L584" s="4">
        <v>4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226</v>
      </c>
      <c r="F585" s="4">
        <f>ROUND(Source!AW579,O585)</f>
        <v>0</v>
      </c>
      <c r="G585" s="4" t="s">
        <v>134</v>
      </c>
      <c r="H585" s="4" t="s">
        <v>135</v>
      </c>
      <c r="I585" s="4"/>
      <c r="J585" s="4"/>
      <c r="K585" s="4">
        <v>226</v>
      </c>
      <c r="L585" s="4">
        <v>5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227</v>
      </c>
      <c r="F586" s="4">
        <f>ROUND(Source!AX579,O586)</f>
        <v>0</v>
      </c>
      <c r="G586" s="4" t="s">
        <v>136</v>
      </c>
      <c r="H586" s="4" t="s">
        <v>137</v>
      </c>
      <c r="I586" s="4"/>
      <c r="J586" s="4"/>
      <c r="K586" s="4">
        <v>227</v>
      </c>
      <c r="L586" s="4">
        <v>6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228</v>
      </c>
      <c r="F587" s="4">
        <f>ROUND(Source!AY579,O587)</f>
        <v>0</v>
      </c>
      <c r="G587" s="4" t="s">
        <v>138</v>
      </c>
      <c r="H587" s="4" t="s">
        <v>139</v>
      </c>
      <c r="I587" s="4"/>
      <c r="J587" s="4"/>
      <c r="K587" s="4">
        <v>228</v>
      </c>
      <c r="L587" s="4">
        <v>7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216</v>
      </c>
      <c r="F588" s="4">
        <f>ROUND(Source!AP579,O588)</f>
        <v>0</v>
      </c>
      <c r="G588" s="4" t="s">
        <v>140</v>
      </c>
      <c r="H588" s="4" t="s">
        <v>141</v>
      </c>
      <c r="I588" s="4"/>
      <c r="J588" s="4"/>
      <c r="K588" s="4">
        <v>216</v>
      </c>
      <c r="L588" s="4">
        <v>8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223</v>
      </c>
      <c r="F589" s="4">
        <f>ROUND(Source!AQ579,O589)</f>
        <v>0</v>
      </c>
      <c r="G589" s="4" t="s">
        <v>142</v>
      </c>
      <c r="H589" s="4" t="s">
        <v>143</v>
      </c>
      <c r="I589" s="4"/>
      <c r="J589" s="4"/>
      <c r="K589" s="4">
        <v>223</v>
      </c>
      <c r="L589" s="4">
        <v>9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229</v>
      </c>
      <c r="F590" s="4">
        <f>ROUND(Source!AZ579,O590)</f>
        <v>0</v>
      </c>
      <c r="G590" s="4" t="s">
        <v>144</v>
      </c>
      <c r="H590" s="4" t="s">
        <v>145</v>
      </c>
      <c r="I590" s="4"/>
      <c r="J590" s="4"/>
      <c r="K590" s="4">
        <v>229</v>
      </c>
      <c r="L590" s="4">
        <v>10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203</v>
      </c>
      <c r="F591" s="4">
        <f>ROUND(Source!Q579,O591)</f>
        <v>0</v>
      </c>
      <c r="G591" s="4" t="s">
        <v>146</v>
      </c>
      <c r="H591" s="4" t="s">
        <v>147</v>
      </c>
      <c r="I591" s="4"/>
      <c r="J591" s="4"/>
      <c r="K591" s="4">
        <v>203</v>
      </c>
      <c r="L591" s="4">
        <v>11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231</v>
      </c>
      <c r="F592" s="4">
        <f>ROUND(Source!BB579,O592)</f>
        <v>0</v>
      </c>
      <c r="G592" s="4" t="s">
        <v>148</v>
      </c>
      <c r="H592" s="4" t="s">
        <v>149</v>
      </c>
      <c r="I592" s="4"/>
      <c r="J592" s="4"/>
      <c r="K592" s="4">
        <v>231</v>
      </c>
      <c r="L592" s="4">
        <v>12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204</v>
      </c>
      <c r="F593" s="4">
        <f>ROUND(Source!R579,O593)</f>
        <v>0</v>
      </c>
      <c r="G593" s="4" t="s">
        <v>150</v>
      </c>
      <c r="H593" s="4" t="s">
        <v>151</v>
      </c>
      <c r="I593" s="4"/>
      <c r="J593" s="4"/>
      <c r="K593" s="4">
        <v>204</v>
      </c>
      <c r="L593" s="4">
        <v>13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205</v>
      </c>
      <c r="F594" s="4">
        <f>ROUND(Source!S579,O594)</f>
        <v>3929.94</v>
      </c>
      <c r="G594" s="4" t="s">
        <v>152</v>
      </c>
      <c r="H594" s="4" t="s">
        <v>153</v>
      </c>
      <c r="I594" s="4"/>
      <c r="J594" s="4"/>
      <c r="K594" s="4">
        <v>205</v>
      </c>
      <c r="L594" s="4">
        <v>14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3929.9399999999996</v>
      </c>
      <c r="X594" s="4">
        <v>1</v>
      </c>
      <c r="Y594" s="4">
        <v>3929.9399999999996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232</v>
      </c>
      <c r="F595" s="4">
        <f>ROUND(Source!BC579,O595)</f>
        <v>0</v>
      </c>
      <c r="G595" s="4" t="s">
        <v>154</v>
      </c>
      <c r="H595" s="4" t="s">
        <v>155</v>
      </c>
      <c r="I595" s="4"/>
      <c r="J595" s="4"/>
      <c r="K595" s="4">
        <v>232</v>
      </c>
      <c r="L595" s="4">
        <v>15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214</v>
      </c>
      <c r="F596" s="4">
        <f>ROUND(Source!AS579,O596)</f>
        <v>0</v>
      </c>
      <c r="G596" s="4" t="s">
        <v>156</v>
      </c>
      <c r="H596" s="4" t="s">
        <v>157</v>
      </c>
      <c r="I596" s="4"/>
      <c r="J596" s="4"/>
      <c r="K596" s="4">
        <v>214</v>
      </c>
      <c r="L596" s="4">
        <v>16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215</v>
      </c>
      <c r="F597" s="4">
        <f>ROUND(Source!AT579,O597)</f>
        <v>0</v>
      </c>
      <c r="G597" s="4" t="s">
        <v>158</v>
      </c>
      <c r="H597" s="4" t="s">
        <v>159</v>
      </c>
      <c r="I597" s="4"/>
      <c r="J597" s="4"/>
      <c r="K597" s="4">
        <v>215</v>
      </c>
      <c r="L597" s="4">
        <v>17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217</v>
      </c>
      <c r="F598" s="4">
        <f>ROUND(Source!AU579,O598)</f>
        <v>8252.8700000000008</v>
      </c>
      <c r="G598" s="4" t="s">
        <v>160</v>
      </c>
      <c r="H598" s="4" t="s">
        <v>161</v>
      </c>
      <c r="I598" s="4"/>
      <c r="J598" s="4"/>
      <c r="K598" s="4">
        <v>217</v>
      </c>
      <c r="L598" s="4">
        <v>18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8252.8700000000008</v>
      </c>
      <c r="X598" s="4">
        <v>1</v>
      </c>
      <c r="Y598" s="4">
        <v>8252.8700000000008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230</v>
      </c>
      <c r="F599" s="4">
        <f>ROUND(Source!BA579,O599)</f>
        <v>0</v>
      </c>
      <c r="G599" s="4" t="s">
        <v>162</v>
      </c>
      <c r="H599" s="4" t="s">
        <v>163</v>
      </c>
      <c r="I599" s="4"/>
      <c r="J599" s="4"/>
      <c r="K599" s="4">
        <v>230</v>
      </c>
      <c r="L599" s="4">
        <v>19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206</v>
      </c>
      <c r="F600" s="4">
        <f>ROUND(Source!T579,O600)</f>
        <v>0</v>
      </c>
      <c r="G600" s="4" t="s">
        <v>164</v>
      </c>
      <c r="H600" s="4" t="s">
        <v>165</v>
      </c>
      <c r="I600" s="4"/>
      <c r="J600" s="4"/>
      <c r="K600" s="4">
        <v>206</v>
      </c>
      <c r="L600" s="4">
        <v>20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207</v>
      </c>
      <c r="F601" s="4">
        <f>ROUND(Source!U579,O601)</f>
        <v>6.1719999999999997</v>
      </c>
      <c r="G601" s="4" t="s">
        <v>166</v>
      </c>
      <c r="H601" s="4" t="s">
        <v>167</v>
      </c>
      <c r="I601" s="4"/>
      <c r="J601" s="4"/>
      <c r="K601" s="4">
        <v>207</v>
      </c>
      <c r="L601" s="4">
        <v>21</v>
      </c>
      <c r="M601" s="4">
        <v>3</v>
      </c>
      <c r="N601" s="4" t="s">
        <v>3</v>
      </c>
      <c r="O601" s="4">
        <v>7</v>
      </c>
      <c r="P601" s="4"/>
      <c r="Q601" s="4"/>
      <c r="R601" s="4"/>
      <c r="S601" s="4"/>
      <c r="T601" s="4"/>
      <c r="U601" s="4"/>
      <c r="V601" s="4"/>
      <c r="W601" s="4">
        <v>6.1719999999999997</v>
      </c>
      <c r="X601" s="4">
        <v>1</v>
      </c>
      <c r="Y601" s="4">
        <v>6.1719999999999997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208</v>
      </c>
      <c r="F602" s="4">
        <f>ROUND(Source!V579,O602)</f>
        <v>0</v>
      </c>
      <c r="G602" s="4" t="s">
        <v>168</v>
      </c>
      <c r="H602" s="4" t="s">
        <v>169</v>
      </c>
      <c r="I602" s="4"/>
      <c r="J602" s="4"/>
      <c r="K602" s="4">
        <v>208</v>
      </c>
      <c r="L602" s="4">
        <v>22</v>
      </c>
      <c r="M602" s="4">
        <v>3</v>
      </c>
      <c r="N602" s="4" t="s">
        <v>3</v>
      </c>
      <c r="O602" s="4">
        <v>7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209</v>
      </c>
      <c r="F603" s="4">
        <f>ROUND(Source!W579,O603)</f>
        <v>0</v>
      </c>
      <c r="G603" s="4" t="s">
        <v>170</v>
      </c>
      <c r="H603" s="4" t="s">
        <v>171</v>
      </c>
      <c r="I603" s="4"/>
      <c r="J603" s="4"/>
      <c r="K603" s="4">
        <v>209</v>
      </c>
      <c r="L603" s="4">
        <v>23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233</v>
      </c>
      <c r="F604" s="4">
        <f>ROUND(Source!BD579,O604)</f>
        <v>0</v>
      </c>
      <c r="G604" s="4" t="s">
        <v>172</v>
      </c>
      <c r="H604" s="4" t="s">
        <v>173</v>
      </c>
      <c r="I604" s="4"/>
      <c r="J604" s="4"/>
      <c r="K604" s="4">
        <v>233</v>
      </c>
      <c r="L604" s="4">
        <v>24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210</v>
      </c>
      <c r="F605" s="4">
        <f>ROUND(Source!X579,O605)</f>
        <v>2908.15</v>
      </c>
      <c r="G605" s="4" t="s">
        <v>174</v>
      </c>
      <c r="H605" s="4" t="s">
        <v>175</v>
      </c>
      <c r="I605" s="4"/>
      <c r="J605" s="4"/>
      <c r="K605" s="4">
        <v>210</v>
      </c>
      <c r="L605" s="4">
        <v>25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2908.15</v>
      </c>
      <c r="X605" s="4">
        <v>1</v>
      </c>
      <c r="Y605" s="4">
        <v>2908.15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211</v>
      </c>
      <c r="F606" s="4">
        <f>ROUND(Source!Y579,O606)</f>
        <v>1414.78</v>
      </c>
      <c r="G606" s="4" t="s">
        <v>176</v>
      </c>
      <c r="H606" s="4" t="s">
        <v>177</v>
      </c>
      <c r="I606" s="4"/>
      <c r="J606" s="4"/>
      <c r="K606" s="4">
        <v>211</v>
      </c>
      <c r="L606" s="4">
        <v>26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1414.78</v>
      </c>
      <c r="X606" s="4">
        <v>1</v>
      </c>
      <c r="Y606" s="4">
        <v>1414.78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224</v>
      </c>
      <c r="F607" s="4">
        <f>ROUND(Source!AR579,O607)</f>
        <v>8252.8700000000008</v>
      </c>
      <c r="G607" s="4" t="s">
        <v>178</v>
      </c>
      <c r="H607" s="4" t="s">
        <v>179</v>
      </c>
      <c r="I607" s="4"/>
      <c r="J607" s="4"/>
      <c r="K607" s="4">
        <v>224</v>
      </c>
      <c r="L607" s="4">
        <v>27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8252.8700000000008</v>
      </c>
      <c r="X607" s="4">
        <v>1</v>
      </c>
      <c r="Y607" s="4">
        <v>8252.8700000000008</v>
      </c>
      <c r="Z607" s="4"/>
      <c r="AA607" s="4"/>
      <c r="AB607" s="4"/>
    </row>
    <row r="609" spans="1:245" x14ac:dyDescent="0.2">
      <c r="A609" s="1">
        <v>3</v>
      </c>
      <c r="B609" s="1">
        <v>1</v>
      </c>
      <c r="C609" s="1"/>
      <c r="D609" s="1">
        <f>ROW(A778)</f>
        <v>778</v>
      </c>
      <c r="E609" s="1"/>
      <c r="F609" s="1" t="s">
        <v>362</v>
      </c>
      <c r="G609" s="1" t="s">
        <v>363</v>
      </c>
      <c r="H609" s="1" t="s">
        <v>3</v>
      </c>
      <c r="I609" s="1">
        <v>0</v>
      </c>
      <c r="J609" s="1" t="s">
        <v>3</v>
      </c>
      <c r="K609" s="1">
        <v>-1</v>
      </c>
      <c r="L609" s="1" t="s">
        <v>362</v>
      </c>
      <c r="M609" s="1" t="s">
        <v>3</v>
      </c>
      <c r="N609" s="1"/>
      <c r="O609" s="1"/>
      <c r="P609" s="1"/>
      <c r="Q609" s="1"/>
      <c r="R609" s="1"/>
      <c r="S609" s="1">
        <v>0</v>
      </c>
      <c r="T609" s="1"/>
      <c r="U609" s="1" t="s">
        <v>3</v>
      </c>
      <c r="V609" s="1">
        <v>0</v>
      </c>
      <c r="W609" s="1"/>
      <c r="X609" s="1"/>
      <c r="Y609" s="1"/>
      <c r="Z609" s="1"/>
      <c r="AA609" s="1"/>
      <c r="AB609" s="1" t="s">
        <v>3</v>
      </c>
      <c r="AC609" s="1" t="s">
        <v>3</v>
      </c>
      <c r="AD609" s="1" t="s">
        <v>3</v>
      </c>
      <c r="AE609" s="1" t="s">
        <v>3</v>
      </c>
      <c r="AF609" s="1" t="s">
        <v>3</v>
      </c>
      <c r="AG609" s="1" t="s">
        <v>3</v>
      </c>
      <c r="AH609" s="1"/>
      <c r="AI609" s="1"/>
      <c r="AJ609" s="1"/>
      <c r="AK609" s="1"/>
      <c r="AL609" s="1"/>
      <c r="AM609" s="1"/>
      <c r="AN609" s="1"/>
      <c r="AO609" s="1"/>
      <c r="AP609" s="1" t="s">
        <v>3</v>
      </c>
      <c r="AQ609" s="1" t="s">
        <v>3</v>
      </c>
      <c r="AR609" s="1" t="s">
        <v>3</v>
      </c>
      <c r="AS609" s="1"/>
      <c r="AT609" s="1"/>
      <c r="AU609" s="1"/>
      <c r="AV609" s="1"/>
      <c r="AW609" s="1"/>
      <c r="AX609" s="1"/>
      <c r="AY609" s="1"/>
      <c r="AZ609" s="1" t="s">
        <v>3</v>
      </c>
      <c r="BA609" s="1"/>
      <c r="BB609" s="1" t="s">
        <v>3</v>
      </c>
      <c r="BC609" s="1" t="s">
        <v>3</v>
      </c>
      <c r="BD609" s="1" t="s">
        <v>3</v>
      </c>
      <c r="BE609" s="1" t="s">
        <v>3</v>
      </c>
      <c r="BF609" s="1" t="s">
        <v>3</v>
      </c>
      <c r="BG609" s="1" t="s">
        <v>3</v>
      </c>
      <c r="BH609" s="1" t="s">
        <v>3</v>
      </c>
      <c r="BI609" s="1" t="s">
        <v>3</v>
      </c>
      <c r="BJ609" s="1" t="s">
        <v>3</v>
      </c>
      <c r="BK609" s="1" t="s">
        <v>3</v>
      </c>
      <c r="BL609" s="1" t="s">
        <v>3</v>
      </c>
      <c r="BM609" s="1" t="s">
        <v>3</v>
      </c>
      <c r="BN609" s="1" t="s">
        <v>3</v>
      </c>
      <c r="BO609" s="1" t="s">
        <v>3</v>
      </c>
      <c r="BP609" s="1" t="s">
        <v>3</v>
      </c>
      <c r="BQ609" s="1"/>
      <c r="BR609" s="1"/>
      <c r="BS609" s="1"/>
      <c r="BT609" s="1"/>
      <c r="BU609" s="1"/>
      <c r="BV609" s="1"/>
      <c r="BW609" s="1"/>
      <c r="BX609" s="1">
        <v>0</v>
      </c>
      <c r="BY609" s="1"/>
      <c r="BZ609" s="1"/>
      <c r="CA609" s="1"/>
      <c r="CB609" s="1"/>
      <c r="CC609" s="1"/>
      <c r="CD609" s="1"/>
      <c r="CE609" s="1"/>
      <c r="CF609" s="1">
        <v>0</v>
      </c>
      <c r="CG609" s="1">
        <v>0</v>
      </c>
      <c r="CH609" s="1"/>
      <c r="CI609" s="1" t="s">
        <v>3</v>
      </c>
      <c r="CJ609" s="1" t="s">
        <v>3</v>
      </c>
      <c r="CK609" t="s">
        <v>3</v>
      </c>
      <c r="CL609" t="s">
        <v>3</v>
      </c>
      <c r="CM609" t="s">
        <v>3</v>
      </c>
      <c r="CN609" t="s">
        <v>3</v>
      </c>
      <c r="CO609" t="s">
        <v>3</v>
      </c>
      <c r="CP609" t="s">
        <v>3</v>
      </c>
      <c r="CQ609" t="s">
        <v>3</v>
      </c>
    </row>
    <row r="611" spans="1:245" x14ac:dyDescent="0.2">
      <c r="A611" s="2">
        <v>52</v>
      </c>
      <c r="B611" s="2">
        <f t="shared" ref="B611:G611" si="289">B778</f>
        <v>1</v>
      </c>
      <c r="C611" s="2">
        <f t="shared" si="289"/>
        <v>3</v>
      </c>
      <c r="D611" s="2">
        <f t="shared" si="289"/>
        <v>609</v>
      </c>
      <c r="E611" s="2">
        <f t="shared" si="289"/>
        <v>0</v>
      </c>
      <c r="F611" s="2" t="str">
        <f t="shared" si="289"/>
        <v>02-01-05</v>
      </c>
      <c r="G611" s="2" t="str">
        <f t="shared" si="289"/>
        <v>Строительство 2ВРЩ-0,4 кВ</v>
      </c>
      <c r="H611" s="2"/>
      <c r="I611" s="2"/>
      <c r="J611" s="2"/>
      <c r="K611" s="2"/>
      <c r="L611" s="2"/>
      <c r="M611" s="2"/>
      <c r="N611" s="2"/>
      <c r="O611" s="2">
        <f t="shared" ref="O611:AT611" si="290">O778</f>
        <v>239292.46</v>
      </c>
      <c r="P611" s="2">
        <f t="shared" si="290"/>
        <v>221277.37</v>
      </c>
      <c r="Q611" s="2">
        <f t="shared" si="290"/>
        <v>1851.42</v>
      </c>
      <c r="R611" s="2">
        <f t="shared" si="290"/>
        <v>1031.0899999999999</v>
      </c>
      <c r="S611" s="2">
        <f t="shared" si="290"/>
        <v>15132.58</v>
      </c>
      <c r="T611" s="2">
        <f t="shared" si="290"/>
        <v>0</v>
      </c>
      <c r="U611" s="2">
        <f t="shared" si="290"/>
        <v>31.123676000000003</v>
      </c>
      <c r="V611" s="2">
        <f t="shared" si="290"/>
        <v>1.6835520000000002</v>
      </c>
      <c r="W611" s="2">
        <f t="shared" si="290"/>
        <v>0</v>
      </c>
      <c r="X611" s="2">
        <f t="shared" si="290"/>
        <v>15313.14</v>
      </c>
      <c r="Y611" s="2">
        <f t="shared" si="290"/>
        <v>7740.76</v>
      </c>
      <c r="Z611" s="2">
        <f t="shared" si="290"/>
        <v>0</v>
      </c>
      <c r="AA611" s="2">
        <f t="shared" si="290"/>
        <v>0</v>
      </c>
      <c r="AB611" s="2">
        <f t="shared" si="290"/>
        <v>0</v>
      </c>
      <c r="AC611" s="2">
        <f t="shared" si="290"/>
        <v>0</v>
      </c>
      <c r="AD611" s="2">
        <f t="shared" si="290"/>
        <v>0</v>
      </c>
      <c r="AE611" s="2">
        <f t="shared" si="290"/>
        <v>0</v>
      </c>
      <c r="AF611" s="2">
        <f t="shared" si="290"/>
        <v>0</v>
      </c>
      <c r="AG611" s="2">
        <f t="shared" si="290"/>
        <v>0</v>
      </c>
      <c r="AH611" s="2">
        <f t="shared" si="290"/>
        <v>0</v>
      </c>
      <c r="AI611" s="2">
        <f t="shared" si="290"/>
        <v>0</v>
      </c>
      <c r="AJ611" s="2">
        <f t="shared" si="290"/>
        <v>0</v>
      </c>
      <c r="AK611" s="2">
        <f t="shared" si="290"/>
        <v>0</v>
      </c>
      <c r="AL611" s="2">
        <f t="shared" si="290"/>
        <v>0</v>
      </c>
      <c r="AM611" s="2">
        <f t="shared" si="290"/>
        <v>0</v>
      </c>
      <c r="AN611" s="2">
        <f t="shared" si="290"/>
        <v>0</v>
      </c>
      <c r="AO611" s="2">
        <f t="shared" si="290"/>
        <v>0</v>
      </c>
      <c r="AP611" s="2">
        <f t="shared" si="290"/>
        <v>191794.24</v>
      </c>
      <c r="AQ611" s="2">
        <f t="shared" si="290"/>
        <v>0</v>
      </c>
      <c r="AR611" s="2">
        <f t="shared" si="290"/>
        <v>262346.36</v>
      </c>
      <c r="AS611" s="2">
        <f t="shared" si="290"/>
        <v>14552.45</v>
      </c>
      <c r="AT611" s="2">
        <f t="shared" si="290"/>
        <v>55999.67</v>
      </c>
      <c r="AU611" s="2">
        <f t="shared" ref="AU611:BZ611" si="291">AU778</f>
        <v>0</v>
      </c>
      <c r="AV611" s="2">
        <f t="shared" si="291"/>
        <v>221277.37</v>
      </c>
      <c r="AW611" s="2">
        <f t="shared" si="291"/>
        <v>29483.13</v>
      </c>
      <c r="AX611" s="2">
        <f t="shared" si="291"/>
        <v>0</v>
      </c>
      <c r="AY611" s="2">
        <f t="shared" si="291"/>
        <v>29483.13</v>
      </c>
      <c r="AZ611" s="2">
        <f t="shared" si="291"/>
        <v>191794.24</v>
      </c>
      <c r="BA611" s="2">
        <f t="shared" si="291"/>
        <v>0</v>
      </c>
      <c r="BB611" s="2">
        <f t="shared" si="291"/>
        <v>0</v>
      </c>
      <c r="BC611" s="2">
        <f t="shared" si="291"/>
        <v>0</v>
      </c>
      <c r="BD611" s="2">
        <f t="shared" si="291"/>
        <v>0</v>
      </c>
      <c r="BE611" s="2">
        <f t="shared" si="291"/>
        <v>0</v>
      </c>
      <c r="BF611" s="2">
        <f t="shared" si="291"/>
        <v>0</v>
      </c>
      <c r="BG611" s="2">
        <f t="shared" si="291"/>
        <v>0</v>
      </c>
      <c r="BH611" s="2">
        <f t="shared" si="291"/>
        <v>0</v>
      </c>
      <c r="BI611" s="2">
        <f t="shared" si="291"/>
        <v>0</v>
      </c>
      <c r="BJ611" s="2">
        <f t="shared" si="291"/>
        <v>0</v>
      </c>
      <c r="BK611" s="2">
        <f t="shared" si="291"/>
        <v>0</v>
      </c>
      <c r="BL611" s="2">
        <f t="shared" si="291"/>
        <v>0</v>
      </c>
      <c r="BM611" s="2">
        <f t="shared" si="291"/>
        <v>0</v>
      </c>
      <c r="BN611" s="2">
        <f t="shared" si="291"/>
        <v>0</v>
      </c>
      <c r="BO611" s="2">
        <f t="shared" si="291"/>
        <v>0</v>
      </c>
      <c r="BP611" s="2">
        <f t="shared" si="291"/>
        <v>0</v>
      </c>
      <c r="BQ611" s="2">
        <f t="shared" si="291"/>
        <v>0</v>
      </c>
      <c r="BR611" s="2">
        <f t="shared" si="291"/>
        <v>0</v>
      </c>
      <c r="BS611" s="2">
        <f t="shared" si="291"/>
        <v>0</v>
      </c>
      <c r="BT611" s="2">
        <f t="shared" si="291"/>
        <v>0</v>
      </c>
      <c r="BU611" s="2">
        <f t="shared" si="291"/>
        <v>0</v>
      </c>
      <c r="BV611" s="2">
        <f t="shared" si="291"/>
        <v>0</v>
      </c>
      <c r="BW611" s="2">
        <f t="shared" si="291"/>
        <v>0</v>
      </c>
      <c r="BX611" s="2">
        <f t="shared" si="291"/>
        <v>0</v>
      </c>
      <c r="BY611" s="2">
        <f t="shared" si="291"/>
        <v>0</v>
      </c>
      <c r="BZ611" s="2">
        <f t="shared" si="291"/>
        <v>0</v>
      </c>
      <c r="CA611" s="2">
        <f t="shared" ref="CA611:DF611" si="292">CA778</f>
        <v>0</v>
      </c>
      <c r="CB611" s="2">
        <f t="shared" si="292"/>
        <v>0</v>
      </c>
      <c r="CC611" s="2">
        <f t="shared" si="292"/>
        <v>0</v>
      </c>
      <c r="CD611" s="2">
        <f t="shared" si="292"/>
        <v>0</v>
      </c>
      <c r="CE611" s="2">
        <f t="shared" si="292"/>
        <v>0</v>
      </c>
      <c r="CF611" s="2">
        <f t="shared" si="292"/>
        <v>0</v>
      </c>
      <c r="CG611" s="2">
        <f t="shared" si="292"/>
        <v>0</v>
      </c>
      <c r="CH611" s="2">
        <f t="shared" si="292"/>
        <v>0</v>
      </c>
      <c r="CI611" s="2">
        <f t="shared" si="292"/>
        <v>0</v>
      </c>
      <c r="CJ611" s="2">
        <f t="shared" si="292"/>
        <v>0</v>
      </c>
      <c r="CK611" s="2">
        <f t="shared" si="292"/>
        <v>0</v>
      </c>
      <c r="CL611" s="2">
        <f t="shared" si="292"/>
        <v>0</v>
      </c>
      <c r="CM611" s="2">
        <f t="shared" si="292"/>
        <v>0</v>
      </c>
      <c r="CN611" s="2">
        <f t="shared" si="292"/>
        <v>0</v>
      </c>
      <c r="CO611" s="2">
        <f t="shared" si="292"/>
        <v>0</v>
      </c>
      <c r="CP611" s="2">
        <f t="shared" si="292"/>
        <v>0</v>
      </c>
      <c r="CQ611" s="2">
        <f t="shared" si="292"/>
        <v>0</v>
      </c>
      <c r="CR611" s="2">
        <f t="shared" si="292"/>
        <v>0</v>
      </c>
      <c r="CS611" s="2">
        <f t="shared" si="292"/>
        <v>0</v>
      </c>
      <c r="CT611" s="2">
        <f t="shared" si="292"/>
        <v>0</v>
      </c>
      <c r="CU611" s="2">
        <f t="shared" si="292"/>
        <v>0</v>
      </c>
      <c r="CV611" s="2">
        <f t="shared" si="292"/>
        <v>0</v>
      </c>
      <c r="CW611" s="2">
        <f t="shared" si="292"/>
        <v>0</v>
      </c>
      <c r="CX611" s="2">
        <f t="shared" si="292"/>
        <v>0</v>
      </c>
      <c r="CY611" s="2">
        <f t="shared" si="292"/>
        <v>0</v>
      </c>
      <c r="CZ611" s="2">
        <f t="shared" si="292"/>
        <v>0</v>
      </c>
      <c r="DA611" s="2">
        <f t="shared" si="292"/>
        <v>0</v>
      </c>
      <c r="DB611" s="2">
        <f t="shared" si="292"/>
        <v>0</v>
      </c>
      <c r="DC611" s="2">
        <f t="shared" si="292"/>
        <v>0</v>
      </c>
      <c r="DD611" s="2">
        <f t="shared" si="292"/>
        <v>0</v>
      </c>
      <c r="DE611" s="2">
        <f t="shared" si="292"/>
        <v>0</v>
      </c>
      <c r="DF611" s="2">
        <f t="shared" si="292"/>
        <v>0</v>
      </c>
      <c r="DG611" s="3">
        <f t="shared" ref="DG611:EL611" si="293">DG778</f>
        <v>0</v>
      </c>
      <c r="DH611" s="3">
        <f t="shared" si="293"/>
        <v>0</v>
      </c>
      <c r="DI611" s="3">
        <f t="shared" si="293"/>
        <v>0</v>
      </c>
      <c r="DJ611" s="3">
        <f t="shared" si="293"/>
        <v>0</v>
      </c>
      <c r="DK611" s="3">
        <f t="shared" si="293"/>
        <v>0</v>
      </c>
      <c r="DL611" s="3">
        <f t="shared" si="293"/>
        <v>0</v>
      </c>
      <c r="DM611" s="3">
        <f t="shared" si="293"/>
        <v>0</v>
      </c>
      <c r="DN611" s="3">
        <f t="shared" si="293"/>
        <v>0</v>
      </c>
      <c r="DO611" s="3">
        <f t="shared" si="293"/>
        <v>0</v>
      </c>
      <c r="DP611" s="3">
        <f t="shared" si="293"/>
        <v>0</v>
      </c>
      <c r="DQ611" s="3">
        <f t="shared" si="293"/>
        <v>0</v>
      </c>
      <c r="DR611" s="3">
        <f t="shared" si="293"/>
        <v>0</v>
      </c>
      <c r="DS611" s="3">
        <f t="shared" si="293"/>
        <v>0</v>
      </c>
      <c r="DT611" s="3">
        <f t="shared" si="293"/>
        <v>0</v>
      </c>
      <c r="DU611" s="3">
        <f t="shared" si="293"/>
        <v>0</v>
      </c>
      <c r="DV611" s="3">
        <f t="shared" si="293"/>
        <v>0</v>
      </c>
      <c r="DW611" s="3">
        <f t="shared" si="293"/>
        <v>0</v>
      </c>
      <c r="DX611" s="3">
        <f t="shared" si="293"/>
        <v>0</v>
      </c>
      <c r="DY611" s="3">
        <f t="shared" si="293"/>
        <v>0</v>
      </c>
      <c r="DZ611" s="3">
        <f t="shared" si="293"/>
        <v>0</v>
      </c>
      <c r="EA611" s="3">
        <f t="shared" si="293"/>
        <v>0</v>
      </c>
      <c r="EB611" s="3">
        <f t="shared" si="293"/>
        <v>0</v>
      </c>
      <c r="EC611" s="3">
        <f t="shared" si="293"/>
        <v>0</v>
      </c>
      <c r="ED611" s="3">
        <f t="shared" si="293"/>
        <v>0</v>
      </c>
      <c r="EE611" s="3">
        <f t="shared" si="293"/>
        <v>0</v>
      </c>
      <c r="EF611" s="3">
        <f t="shared" si="293"/>
        <v>0</v>
      </c>
      <c r="EG611" s="3">
        <f t="shared" si="293"/>
        <v>0</v>
      </c>
      <c r="EH611" s="3">
        <f t="shared" si="293"/>
        <v>0</v>
      </c>
      <c r="EI611" s="3">
        <f t="shared" si="293"/>
        <v>0</v>
      </c>
      <c r="EJ611" s="3">
        <f t="shared" si="293"/>
        <v>0</v>
      </c>
      <c r="EK611" s="3">
        <f t="shared" si="293"/>
        <v>0</v>
      </c>
      <c r="EL611" s="3">
        <f t="shared" si="293"/>
        <v>0</v>
      </c>
      <c r="EM611" s="3">
        <f t="shared" ref="EM611:FR611" si="294">EM778</f>
        <v>0</v>
      </c>
      <c r="EN611" s="3">
        <f t="shared" si="294"/>
        <v>0</v>
      </c>
      <c r="EO611" s="3">
        <f t="shared" si="294"/>
        <v>0</v>
      </c>
      <c r="EP611" s="3">
        <f t="shared" si="294"/>
        <v>0</v>
      </c>
      <c r="EQ611" s="3">
        <f t="shared" si="294"/>
        <v>0</v>
      </c>
      <c r="ER611" s="3">
        <f t="shared" si="294"/>
        <v>0</v>
      </c>
      <c r="ES611" s="3">
        <f t="shared" si="294"/>
        <v>0</v>
      </c>
      <c r="ET611" s="3">
        <f t="shared" si="294"/>
        <v>0</v>
      </c>
      <c r="EU611" s="3">
        <f t="shared" si="294"/>
        <v>0</v>
      </c>
      <c r="EV611" s="3">
        <f t="shared" si="294"/>
        <v>0</v>
      </c>
      <c r="EW611" s="3">
        <f t="shared" si="294"/>
        <v>0</v>
      </c>
      <c r="EX611" s="3">
        <f t="shared" si="294"/>
        <v>0</v>
      </c>
      <c r="EY611" s="3">
        <f t="shared" si="294"/>
        <v>0</v>
      </c>
      <c r="EZ611" s="3">
        <f t="shared" si="294"/>
        <v>0</v>
      </c>
      <c r="FA611" s="3">
        <f t="shared" si="294"/>
        <v>0</v>
      </c>
      <c r="FB611" s="3">
        <f t="shared" si="294"/>
        <v>0</v>
      </c>
      <c r="FC611" s="3">
        <f t="shared" si="294"/>
        <v>0</v>
      </c>
      <c r="FD611" s="3">
        <f t="shared" si="294"/>
        <v>0</v>
      </c>
      <c r="FE611" s="3">
        <f t="shared" si="294"/>
        <v>0</v>
      </c>
      <c r="FF611" s="3">
        <f t="shared" si="294"/>
        <v>0</v>
      </c>
      <c r="FG611" s="3">
        <f t="shared" si="294"/>
        <v>0</v>
      </c>
      <c r="FH611" s="3">
        <f t="shared" si="294"/>
        <v>0</v>
      </c>
      <c r="FI611" s="3">
        <f t="shared" si="294"/>
        <v>0</v>
      </c>
      <c r="FJ611" s="3">
        <f t="shared" si="294"/>
        <v>0</v>
      </c>
      <c r="FK611" s="3">
        <f t="shared" si="294"/>
        <v>0</v>
      </c>
      <c r="FL611" s="3">
        <f t="shared" si="294"/>
        <v>0</v>
      </c>
      <c r="FM611" s="3">
        <f t="shared" si="294"/>
        <v>0</v>
      </c>
      <c r="FN611" s="3">
        <f t="shared" si="294"/>
        <v>0</v>
      </c>
      <c r="FO611" s="3">
        <f t="shared" si="294"/>
        <v>0</v>
      </c>
      <c r="FP611" s="3">
        <f t="shared" si="294"/>
        <v>0</v>
      </c>
      <c r="FQ611" s="3">
        <f t="shared" si="294"/>
        <v>0</v>
      </c>
      <c r="FR611" s="3">
        <f t="shared" si="294"/>
        <v>0</v>
      </c>
      <c r="FS611" s="3">
        <f t="shared" ref="FS611:GX611" si="295">FS778</f>
        <v>0</v>
      </c>
      <c r="FT611" s="3">
        <f t="shared" si="295"/>
        <v>0</v>
      </c>
      <c r="FU611" s="3">
        <f t="shared" si="295"/>
        <v>0</v>
      </c>
      <c r="FV611" s="3">
        <f t="shared" si="295"/>
        <v>0</v>
      </c>
      <c r="FW611" s="3">
        <f t="shared" si="295"/>
        <v>0</v>
      </c>
      <c r="FX611" s="3">
        <f t="shared" si="295"/>
        <v>0</v>
      </c>
      <c r="FY611" s="3">
        <f t="shared" si="295"/>
        <v>0</v>
      </c>
      <c r="FZ611" s="3">
        <f t="shared" si="295"/>
        <v>0</v>
      </c>
      <c r="GA611" s="3">
        <f t="shared" si="295"/>
        <v>0</v>
      </c>
      <c r="GB611" s="3">
        <f t="shared" si="295"/>
        <v>0</v>
      </c>
      <c r="GC611" s="3">
        <f t="shared" si="295"/>
        <v>0</v>
      </c>
      <c r="GD611" s="3">
        <f t="shared" si="295"/>
        <v>0</v>
      </c>
      <c r="GE611" s="3">
        <f t="shared" si="295"/>
        <v>0</v>
      </c>
      <c r="GF611" s="3">
        <f t="shared" si="295"/>
        <v>0</v>
      </c>
      <c r="GG611" s="3">
        <f t="shared" si="295"/>
        <v>0</v>
      </c>
      <c r="GH611" s="3">
        <f t="shared" si="295"/>
        <v>0</v>
      </c>
      <c r="GI611" s="3">
        <f t="shared" si="295"/>
        <v>0</v>
      </c>
      <c r="GJ611" s="3">
        <f t="shared" si="295"/>
        <v>0</v>
      </c>
      <c r="GK611" s="3">
        <f t="shared" si="295"/>
        <v>0</v>
      </c>
      <c r="GL611" s="3">
        <f t="shared" si="295"/>
        <v>0</v>
      </c>
      <c r="GM611" s="3">
        <f t="shared" si="295"/>
        <v>0</v>
      </c>
      <c r="GN611" s="3">
        <f t="shared" si="295"/>
        <v>0</v>
      </c>
      <c r="GO611" s="3">
        <f t="shared" si="295"/>
        <v>0</v>
      </c>
      <c r="GP611" s="3">
        <f t="shared" si="295"/>
        <v>0</v>
      </c>
      <c r="GQ611" s="3">
        <f t="shared" si="295"/>
        <v>0</v>
      </c>
      <c r="GR611" s="3">
        <f t="shared" si="295"/>
        <v>0</v>
      </c>
      <c r="GS611" s="3">
        <f t="shared" si="295"/>
        <v>0</v>
      </c>
      <c r="GT611" s="3">
        <f t="shared" si="295"/>
        <v>0</v>
      </c>
      <c r="GU611" s="3">
        <f t="shared" si="295"/>
        <v>0</v>
      </c>
      <c r="GV611" s="3">
        <f t="shared" si="295"/>
        <v>0</v>
      </c>
      <c r="GW611" s="3">
        <f t="shared" si="295"/>
        <v>0</v>
      </c>
      <c r="GX611" s="3">
        <f t="shared" si="295"/>
        <v>0</v>
      </c>
    </row>
    <row r="613" spans="1:245" x14ac:dyDescent="0.2">
      <c r="A613" s="1">
        <v>4</v>
      </c>
      <c r="B613" s="1">
        <v>1</v>
      </c>
      <c r="C613" s="1"/>
      <c r="D613" s="1">
        <f>ROW(A626)</f>
        <v>626</v>
      </c>
      <c r="E613" s="1"/>
      <c r="F613" s="1" t="s">
        <v>15</v>
      </c>
      <c r="G613" s="1" t="s">
        <v>52</v>
      </c>
      <c r="H613" s="1" t="s">
        <v>3</v>
      </c>
      <c r="I613" s="1">
        <v>0</v>
      </c>
      <c r="J613" s="1"/>
      <c r="K613" s="1">
        <v>-1</v>
      </c>
      <c r="L613" s="1"/>
      <c r="M613" s="1" t="s">
        <v>3</v>
      </c>
      <c r="N613" s="1"/>
      <c r="O613" s="1"/>
      <c r="P613" s="1"/>
      <c r="Q613" s="1"/>
      <c r="R613" s="1"/>
      <c r="S613" s="1">
        <v>0</v>
      </c>
      <c r="T613" s="1"/>
      <c r="U613" s="1" t="s">
        <v>3</v>
      </c>
      <c r="V613" s="1">
        <v>0</v>
      </c>
      <c r="W613" s="1"/>
      <c r="X613" s="1"/>
      <c r="Y613" s="1"/>
      <c r="Z613" s="1"/>
      <c r="AA613" s="1"/>
      <c r="AB613" s="1" t="s">
        <v>3</v>
      </c>
      <c r="AC613" s="1" t="s">
        <v>3</v>
      </c>
      <c r="AD613" s="1" t="s">
        <v>3</v>
      </c>
      <c r="AE613" s="1" t="s">
        <v>3</v>
      </c>
      <c r="AF613" s="1" t="s">
        <v>3</v>
      </c>
      <c r="AG613" s="1" t="s">
        <v>3</v>
      </c>
      <c r="AH613" s="1"/>
      <c r="AI613" s="1"/>
      <c r="AJ613" s="1"/>
      <c r="AK613" s="1"/>
      <c r="AL613" s="1"/>
      <c r="AM613" s="1"/>
      <c r="AN613" s="1"/>
      <c r="AO613" s="1"/>
      <c r="AP613" s="1" t="s">
        <v>3</v>
      </c>
      <c r="AQ613" s="1" t="s">
        <v>3</v>
      </c>
      <c r="AR613" s="1" t="s">
        <v>3</v>
      </c>
      <c r="AS613" s="1"/>
      <c r="AT613" s="1"/>
      <c r="AU613" s="1"/>
      <c r="AV613" s="1"/>
      <c r="AW613" s="1"/>
      <c r="AX613" s="1"/>
      <c r="AY613" s="1"/>
      <c r="AZ613" s="1" t="s">
        <v>3</v>
      </c>
      <c r="BA613" s="1"/>
      <c r="BB613" s="1" t="s">
        <v>3</v>
      </c>
      <c r="BC613" s="1" t="s">
        <v>3</v>
      </c>
      <c r="BD613" s="1" t="s">
        <v>3</v>
      </c>
      <c r="BE613" s="1" t="s">
        <v>3</v>
      </c>
      <c r="BF613" s="1" t="s">
        <v>3</v>
      </c>
      <c r="BG613" s="1" t="s">
        <v>3</v>
      </c>
      <c r="BH613" s="1" t="s">
        <v>3</v>
      </c>
      <c r="BI613" s="1" t="s">
        <v>3</v>
      </c>
      <c r="BJ613" s="1" t="s">
        <v>3</v>
      </c>
      <c r="BK613" s="1" t="s">
        <v>3</v>
      </c>
      <c r="BL613" s="1" t="s">
        <v>3</v>
      </c>
      <c r="BM613" s="1" t="s">
        <v>3</v>
      </c>
      <c r="BN613" s="1" t="s">
        <v>3</v>
      </c>
      <c r="BO613" s="1" t="s">
        <v>3</v>
      </c>
      <c r="BP613" s="1" t="s">
        <v>3</v>
      </c>
      <c r="BQ613" s="1"/>
      <c r="BR613" s="1"/>
      <c r="BS613" s="1"/>
      <c r="BT613" s="1"/>
      <c r="BU613" s="1"/>
      <c r="BV613" s="1"/>
      <c r="BW613" s="1"/>
      <c r="BX613" s="1">
        <v>0</v>
      </c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>
        <v>0</v>
      </c>
    </row>
    <row r="615" spans="1:245" x14ac:dyDescent="0.2">
      <c r="A615" s="2">
        <v>52</v>
      </c>
      <c r="B615" s="2">
        <f t="shared" ref="B615:G615" si="296">B626</f>
        <v>1</v>
      </c>
      <c r="C615" s="2">
        <f t="shared" si="296"/>
        <v>4</v>
      </c>
      <c r="D615" s="2">
        <f t="shared" si="296"/>
        <v>613</v>
      </c>
      <c r="E615" s="2">
        <f t="shared" si="296"/>
        <v>0</v>
      </c>
      <c r="F615" s="2" t="str">
        <f t="shared" si="296"/>
        <v>Новый раздел</v>
      </c>
      <c r="G615" s="2" t="str">
        <f t="shared" si="296"/>
        <v>Монтажные работы</v>
      </c>
      <c r="H615" s="2"/>
      <c r="I615" s="2"/>
      <c r="J615" s="2"/>
      <c r="K615" s="2"/>
      <c r="L615" s="2"/>
      <c r="M615" s="2"/>
      <c r="N615" s="2"/>
      <c r="O615" s="2">
        <f t="shared" ref="O615:AT615" si="297">O626</f>
        <v>31522.880000000001</v>
      </c>
      <c r="P615" s="2">
        <f t="shared" si="297"/>
        <v>22889.360000000001</v>
      </c>
      <c r="Q615" s="2">
        <f t="shared" si="297"/>
        <v>1533.1</v>
      </c>
      <c r="R615" s="2">
        <f t="shared" si="297"/>
        <v>864.9</v>
      </c>
      <c r="S615" s="2">
        <f t="shared" si="297"/>
        <v>6235.52</v>
      </c>
      <c r="T615" s="2">
        <f t="shared" si="297"/>
        <v>0</v>
      </c>
      <c r="U615" s="2">
        <f t="shared" si="297"/>
        <v>11.744216</v>
      </c>
      <c r="V615" s="2">
        <f t="shared" si="297"/>
        <v>1.4121920000000001</v>
      </c>
      <c r="W615" s="2">
        <f t="shared" si="297"/>
        <v>0</v>
      </c>
      <c r="X615" s="2">
        <f t="shared" si="297"/>
        <v>6887.41</v>
      </c>
      <c r="Y615" s="2">
        <f t="shared" si="297"/>
        <v>3621.22</v>
      </c>
      <c r="Z615" s="2">
        <f t="shared" si="297"/>
        <v>0</v>
      </c>
      <c r="AA615" s="2">
        <f t="shared" si="297"/>
        <v>0</v>
      </c>
      <c r="AB615" s="2">
        <f t="shared" si="297"/>
        <v>31522.880000000001</v>
      </c>
      <c r="AC615" s="2">
        <f t="shared" si="297"/>
        <v>22889.360000000001</v>
      </c>
      <c r="AD615" s="2">
        <f t="shared" si="297"/>
        <v>1533.1</v>
      </c>
      <c r="AE615" s="2">
        <f t="shared" si="297"/>
        <v>864.9</v>
      </c>
      <c r="AF615" s="2">
        <f t="shared" si="297"/>
        <v>6235.52</v>
      </c>
      <c r="AG615" s="2">
        <f t="shared" si="297"/>
        <v>0</v>
      </c>
      <c r="AH615" s="2">
        <f t="shared" si="297"/>
        <v>11.744216</v>
      </c>
      <c r="AI615" s="2">
        <f t="shared" si="297"/>
        <v>1.4121920000000001</v>
      </c>
      <c r="AJ615" s="2">
        <f t="shared" si="297"/>
        <v>0</v>
      </c>
      <c r="AK615" s="2">
        <f t="shared" si="297"/>
        <v>6887.41</v>
      </c>
      <c r="AL615" s="2">
        <f t="shared" si="297"/>
        <v>3621.22</v>
      </c>
      <c r="AM615" s="2">
        <f t="shared" si="297"/>
        <v>0</v>
      </c>
      <c r="AN615" s="2">
        <f t="shared" si="297"/>
        <v>0</v>
      </c>
      <c r="AO615" s="2">
        <f t="shared" si="297"/>
        <v>0</v>
      </c>
      <c r="AP615" s="2">
        <f t="shared" si="297"/>
        <v>0</v>
      </c>
      <c r="AQ615" s="2">
        <f t="shared" si="297"/>
        <v>0</v>
      </c>
      <c r="AR615" s="2">
        <f t="shared" si="297"/>
        <v>42031.51</v>
      </c>
      <c r="AS615" s="2">
        <f t="shared" si="297"/>
        <v>0</v>
      </c>
      <c r="AT615" s="2">
        <f t="shared" si="297"/>
        <v>42031.51</v>
      </c>
      <c r="AU615" s="2">
        <f t="shared" ref="AU615:BZ615" si="298">AU626</f>
        <v>0</v>
      </c>
      <c r="AV615" s="2">
        <f t="shared" si="298"/>
        <v>22889.360000000001</v>
      </c>
      <c r="AW615" s="2">
        <f t="shared" si="298"/>
        <v>22889.360000000001</v>
      </c>
      <c r="AX615" s="2">
        <f t="shared" si="298"/>
        <v>0</v>
      </c>
      <c r="AY615" s="2">
        <f t="shared" si="298"/>
        <v>22889.360000000001</v>
      </c>
      <c r="AZ615" s="2">
        <f t="shared" si="298"/>
        <v>0</v>
      </c>
      <c r="BA615" s="2">
        <f t="shared" si="298"/>
        <v>0</v>
      </c>
      <c r="BB615" s="2">
        <f t="shared" si="298"/>
        <v>0</v>
      </c>
      <c r="BC615" s="2">
        <f t="shared" si="298"/>
        <v>0</v>
      </c>
      <c r="BD615" s="2">
        <f t="shared" si="298"/>
        <v>0</v>
      </c>
      <c r="BE615" s="2">
        <f t="shared" si="298"/>
        <v>0</v>
      </c>
      <c r="BF615" s="2">
        <f t="shared" si="298"/>
        <v>0</v>
      </c>
      <c r="BG615" s="2">
        <f t="shared" si="298"/>
        <v>0</v>
      </c>
      <c r="BH615" s="2">
        <f t="shared" si="298"/>
        <v>0</v>
      </c>
      <c r="BI615" s="2">
        <f t="shared" si="298"/>
        <v>0</v>
      </c>
      <c r="BJ615" s="2">
        <f t="shared" si="298"/>
        <v>0</v>
      </c>
      <c r="BK615" s="2">
        <f t="shared" si="298"/>
        <v>0</v>
      </c>
      <c r="BL615" s="2">
        <f t="shared" si="298"/>
        <v>0</v>
      </c>
      <c r="BM615" s="2">
        <f t="shared" si="298"/>
        <v>0</v>
      </c>
      <c r="BN615" s="2">
        <f t="shared" si="298"/>
        <v>0</v>
      </c>
      <c r="BO615" s="2">
        <f t="shared" si="298"/>
        <v>0</v>
      </c>
      <c r="BP615" s="2">
        <f t="shared" si="298"/>
        <v>0</v>
      </c>
      <c r="BQ615" s="2">
        <f t="shared" si="298"/>
        <v>0</v>
      </c>
      <c r="BR615" s="2">
        <f t="shared" si="298"/>
        <v>0</v>
      </c>
      <c r="BS615" s="2">
        <f t="shared" si="298"/>
        <v>0</v>
      </c>
      <c r="BT615" s="2">
        <f t="shared" si="298"/>
        <v>0</v>
      </c>
      <c r="BU615" s="2">
        <f t="shared" si="298"/>
        <v>0</v>
      </c>
      <c r="BV615" s="2">
        <f t="shared" si="298"/>
        <v>0</v>
      </c>
      <c r="BW615" s="2">
        <f t="shared" si="298"/>
        <v>0</v>
      </c>
      <c r="BX615" s="2">
        <f t="shared" si="298"/>
        <v>0</v>
      </c>
      <c r="BY615" s="2">
        <f t="shared" si="298"/>
        <v>0</v>
      </c>
      <c r="BZ615" s="2">
        <f t="shared" si="298"/>
        <v>0</v>
      </c>
      <c r="CA615" s="2">
        <f t="shared" ref="CA615:DF615" si="299">CA626</f>
        <v>42031.51</v>
      </c>
      <c r="CB615" s="2">
        <f t="shared" si="299"/>
        <v>0</v>
      </c>
      <c r="CC615" s="2">
        <f t="shared" si="299"/>
        <v>42031.51</v>
      </c>
      <c r="CD615" s="2">
        <f t="shared" si="299"/>
        <v>0</v>
      </c>
      <c r="CE615" s="2">
        <f t="shared" si="299"/>
        <v>22889.360000000001</v>
      </c>
      <c r="CF615" s="2">
        <f t="shared" si="299"/>
        <v>22889.360000000001</v>
      </c>
      <c r="CG615" s="2">
        <f t="shared" si="299"/>
        <v>0</v>
      </c>
      <c r="CH615" s="2">
        <f t="shared" si="299"/>
        <v>22889.360000000001</v>
      </c>
      <c r="CI615" s="2">
        <f t="shared" si="299"/>
        <v>0</v>
      </c>
      <c r="CJ615" s="2">
        <f t="shared" si="299"/>
        <v>0</v>
      </c>
      <c r="CK615" s="2">
        <f t="shared" si="299"/>
        <v>0</v>
      </c>
      <c r="CL615" s="2">
        <f t="shared" si="299"/>
        <v>0</v>
      </c>
      <c r="CM615" s="2">
        <f t="shared" si="299"/>
        <v>0</v>
      </c>
      <c r="CN615" s="2">
        <f t="shared" si="299"/>
        <v>0</v>
      </c>
      <c r="CO615" s="2">
        <f t="shared" si="299"/>
        <v>0</v>
      </c>
      <c r="CP615" s="2">
        <f t="shared" si="299"/>
        <v>0</v>
      </c>
      <c r="CQ615" s="2">
        <f t="shared" si="299"/>
        <v>0</v>
      </c>
      <c r="CR615" s="2">
        <f t="shared" si="299"/>
        <v>0</v>
      </c>
      <c r="CS615" s="2">
        <f t="shared" si="299"/>
        <v>0</v>
      </c>
      <c r="CT615" s="2">
        <f t="shared" si="299"/>
        <v>0</v>
      </c>
      <c r="CU615" s="2">
        <f t="shared" si="299"/>
        <v>0</v>
      </c>
      <c r="CV615" s="2">
        <f t="shared" si="299"/>
        <v>0</v>
      </c>
      <c r="CW615" s="2">
        <f t="shared" si="299"/>
        <v>0</v>
      </c>
      <c r="CX615" s="2">
        <f t="shared" si="299"/>
        <v>0</v>
      </c>
      <c r="CY615" s="2">
        <f t="shared" si="299"/>
        <v>0</v>
      </c>
      <c r="CZ615" s="2">
        <f t="shared" si="299"/>
        <v>0</v>
      </c>
      <c r="DA615" s="2">
        <f t="shared" si="299"/>
        <v>0</v>
      </c>
      <c r="DB615" s="2">
        <f t="shared" si="299"/>
        <v>0</v>
      </c>
      <c r="DC615" s="2">
        <f t="shared" si="299"/>
        <v>0</v>
      </c>
      <c r="DD615" s="2">
        <f t="shared" si="299"/>
        <v>0</v>
      </c>
      <c r="DE615" s="2">
        <f t="shared" si="299"/>
        <v>0</v>
      </c>
      <c r="DF615" s="2">
        <f t="shared" si="299"/>
        <v>0</v>
      </c>
      <c r="DG615" s="3">
        <f t="shared" ref="DG615:EL615" si="300">DG626</f>
        <v>0</v>
      </c>
      <c r="DH615" s="3">
        <f t="shared" si="300"/>
        <v>0</v>
      </c>
      <c r="DI615" s="3">
        <f t="shared" si="300"/>
        <v>0</v>
      </c>
      <c r="DJ615" s="3">
        <f t="shared" si="300"/>
        <v>0</v>
      </c>
      <c r="DK615" s="3">
        <f t="shared" si="300"/>
        <v>0</v>
      </c>
      <c r="DL615" s="3">
        <f t="shared" si="300"/>
        <v>0</v>
      </c>
      <c r="DM615" s="3">
        <f t="shared" si="300"/>
        <v>0</v>
      </c>
      <c r="DN615" s="3">
        <f t="shared" si="300"/>
        <v>0</v>
      </c>
      <c r="DO615" s="3">
        <f t="shared" si="300"/>
        <v>0</v>
      </c>
      <c r="DP615" s="3">
        <f t="shared" si="300"/>
        <v>0</v>
      </c>
      <c r="DQ615" s="3">
        <f t="shared" si="300"/>
        <v>0</v>
      </c>
      <c r="DR615" s="3">
        <f t="shared" si="300"/>
        <v>0</v>
      </c>
      <c r="DS615" s="3">
        <f t="shared" si="300"/>
        <v>0</v>
      </c>
      <c r="DT615" s="3">
        <f t="shared" si="300"/>
        <v>0</v>
      </c>
      <c r="DU615" s="3">
        <f t="shared" si="300"/>
        <v>0</v>
      </c>
      <c r="DV615" s="3">
        <f t="shared" si="300"/>
        <v>0</v>
      </c>
      <c r="DW615" s="3">
        <f t="shared" si="300"/>
        <v>0</v>
      </c>
      <c r="DX615" s="3">
        <f t="shared" si="300"/>
        <v>0</v>
      </c>
      <c r="DY615" s="3">
        <f t="shared" si="300"/>
        <v>0</v>
      </c>
      <c r="DZ615" s="3">
        <f t="shared" si="300"/>
        <v>0</v>
      </c>
      <c r="EA615" s="3">
        <f t="shared" si="300"/>
        <v>0</v>
      </c>
      <c r="EB615" s="3">
        <f t="shared" si="300"/>
        <v>0</v>
      </c>
      <c r="EC615" s="3">
        <f t="shared" si="300"/>
        <v>0</v>
      </c>
      <c r="ED615" s="3">
        <f t="shared" si="300"/>
        <v>0</v>
      </c>
      <c r="EE615" s="3">
        <f t="shared" si="300"/>
        <v>0</v>
      </c>
      <c r="EF615" s="3">
        <f t="shared" si="300"/>
        <v>0</v>
      </c>
      <c r="EG615" s="3">
        <f t="shared" si="300"/>
        <v>0</v>
      </c>
      <c r="EH615" s="3">
        <f t="shared" si="300"/>
        <v>0</v>
      </c>
      <c r="EI615" s="3">
        <f t="shared" si="300"/>
        <v>0</v>
      </c>
      <c r="EJ615" s="3">
        <f t="shared" si="300"/>
        <v>0</v>
      </c>
      <c r="EK615" s="3">
        <f t="shared" si="300"/>
        <v>0</v>
      </c>
      <c r="EL615" s="3">
        <f t="shared" si="300"/>
        <v>0</v>
      </c>
      <c r="EM615" s="3">
        <f t="shared" ref="EM615:FR615" si="301">EM626</f>
        <v>0</v>
      </c>
      <c r="EN615" s="3">
        <f t="shared" si="301"/>
        <v>0</v>
      </c>
      <c r="EO615" s="3">
        <f t="shared" si="301"/>
        <v>0</v>
      </c>
      <c r="EP615" s="3">
        <f t="shared" si="301"/>
        <v>0</v>
      </c>
      <c r="EQ615" s="3">
        <f t="shared" si="301"/>
        <v>0</v>
      </c>
      <c r="ER615" s="3">
        <f t="shared" si="301"/>
        <v>0</v>
      </c>
      <c r="ES615" s="3">
        <f t="shared" si="301"/>
        <v>0</v>
      </c>
      <c r="ET615" s="3">
        <f t="shared" si="301"/>
        <v>0</v>
      </c>
      <c r="EU615" s="3">
        <f t="shared" si="301"/>
        <v>0</v>
      </c>
      <c r="EV615" s="3">
        <f t="shared" si="301"/>
        <v>0</v>
      </c>
      <c r="EW615" s="3">
        <f t="shared" si="301"/>
        <v>0</v>
      </c>
      <c r="EX615" s="3">
        <f t="shared" si="301"/>
        <v>0</v>
      </c>
      <c r="EY615" s="3">
        <f t="shared" si="301"/>
        <v>0</v>
      </c>
      <c r="EZ615" s="3">
        <f t="shared" si="301"/>
        <v>0</v>
      </c>
      <c r="FA615" s="3">
        <f t="shared" si="301"/>
        <v>0</v>
      </c>
      <c r="FB615" s="3">
        <f t="shared" si="301"/>
        <v>0</v>
      </c>
      <c r="FC615" s="3">
        <f t="shared" si="301"/>
        <v>0</v>
      </c>
      <c r="FD615" s="3">
        <f t="shared" si="301"/>
        <v>0</v>
      </c>
      <c r="FE615" s="3">
        <f t="shared" si="301"/>
        <v>0</v>
      </c>
      <c r="FF615" s="3">
        <f t="shared" si="301"/>
        <v>0</v>
      </c>
      <c r="FG615" s="3">
        <f t="shared" si="301"/>
        <v>0</v>
      </c>
      <c r="FH615" s="3">
        <f t="shared" si="301"/>
        <v>0</v>
      </c>
      <c r="FI615" s="3">
        <f t="shared" si="301"/>
        <v>0</v>
      </c>
      <c r="FJ615" s="3">
        <f t="shared" si="301"/>
        <v>0</v>
      </c>
      <c r="FK615" s="3">
        <f t="shared" si="301"/>
        <v>0</v>
      </c>
      <c r="FL615" s="3">
        <f t="shared" si="301"/>
        <v>0</v>
      </c>
      <c r="FM615" s="3">
        <f t="shared" si="301"/>
        <v>0</v>
      </c>
      <c r="FN615" s="3">
        <f t="shared" si="301"/>
        <v>0</v>
      </c>
      <c r="FO615" s="3">
        <f t="shared" si="301"/>
        <v>0</v>
      </c>
      <c r="FP615" s="3">
        <f t="shared" si="301"/>
        <v>0</v>
      </c>
      <c r="FQ615" s="3">
        <f t="shared" si="301"/>
        <v>0</v>
      </c>
      <c r="FR615" s="3">
        <f t="shared" si="301"/>
        <v>0</v>
      </c>
      <c r="FS615" s="3">
        <f t="shared" ref="FS615:GX615" si="302">FS626</f>
        <v>0</v>
      </c>
      <c r="FT615" s="3">
        <f t="shared" si="302"/>
        <v>0</v>
      </c>
      <c r="FU615" s="3">
        <f t="shared" si="302"/>
        <v>0</v>
      </c>
      <c r="FV615" s="3">
        <f t="shared" si="302"/>
        <v>0</v>
      </c>
      <c r="FW615" s="3">
        <f t="shared" si="302"/>
        <v>0</v>
      </c>
      <c r="FX615" s="3">
        <f t="shared" si="302"/>
        <v>0</v>
      </c>
      <c r="FY615" s="3">
        <f t="shared" si="302"/>
        <v>0</v>
      </c>
      <c r="FZ615" s="3">
        <f t="shared" si="302"/>
        <v>0</v>
      </c>
      <c r="GA615" s="3">
        <f t="shared" si="302"/>
        <v>0</v>
      </c>
      <c r="GB615" s="3">
        <f t="shared" si="302"/>
        <v>0</v>
      </c>
      <c r="GC615" s="3">
        <f t="shared" si="302"/>
        <v>0</v>
      </c>
      <c r="GD615" s="3">
        <f t="shared" si="302"/>
        <v>0</v>
      </c>
      <c r="GE615" s="3">
        <f t="shared" si="302"/>
        <v>0</v>
      </c>
      <c r="GF615" s="3">
        <f t="shared" si="302"/>
        <v>0</v>
      </c>
      <c r="GG615" s="3">
        <f t="shared" si="302"/>
        <v>0</v>
      </c>
      <c r="GH615" s="3">
        <f t="shared" si="302"/>
        <v>0</v>
      </c>
      <c r="GI615" s="3">
        <f t="shared" si="302"/>
        <v>0</v>
      </c>
      <c r="GJ615" s="3">
        <f t="shared" si="302"/>
        <v>0</v>
      </c>
      <c r="GK615" s="3">
        <f t="shared" si="302"/>
        <v>0</v>
      </c>
      <c r="GL615" s="3">
        <f t="shared" si="302"/>
        <v>0</v>
      </c>
      <c r="GM615" s="3">
        <f t="shared" si="302"/>
        <v>0</v>
      </c>
      <c r="GN615" s="3">
        <f t="shared" si="302"/>
        <v>0</v>
      </c>
      <c r="GO615" s="3">
        <f t="shared" si="302"/>
        <v>0</v>
      </c>
      <c r="GP615" s="3">
        <f t="shared" si="302"/>
        <v>0</v>
      </c>
      <c r="GQ615" s="3">
        <f t="shared" si="302"/>
        <v>0</v>
      </c>
      <c r="GR615" s="3">
        <f t="shared" si="302"/>
        <v>0</v>
      </c>
      <c r="GS615" s="3">
        <f t="shared" si="302"/>
        <v>0</v>
      </c>
      <c r="GT615" s="3">
        <f t="shared" si="302"/>
        <v>0</v>
      </c>
      <c r="GU615" s="3">
        <f t="shared" si="302"/>
        <v>0</v>
      </c>
      <c r="GV615" s="3">
        <f t="shared" si="302"/>
        <v>0</v>
      </c>
      <c r="GW615" s="3">
        <f t="shared" si="302"/>
        <v>0</v>
      </c>
      <c r="GX615" s="3">
        <f t="shared" si="302"/>
        <v>0</v>
      </c>
    </row>
    <row r="617" spans="1:245" x14ac:dyDescent="0.2">
      <c r="A617">
        <v>17</v>
      </c>
      <c r="B617">
        <v>1</v>
      </c>
      <c r="C617">
        <f>ROW(SmtRes!A205)</f>
        <v>205</v>
      </c>
      <c r="D617">
        <f>ROW(EtalonRes!A202)</f>
        <v>202</v>
      </c>
      <c r="E617" t="s">
        <v>17</v>
      </c>
      <c r="F617" t="s">
        <v>364</v>
      </c>
      <c r="G617" t="s">
        <v>365</v>
      </c>
      <c r="H617" t="s">
        <v>89</v>
      </c>
      <c r="I617">
        <v>2</v>
      </c>
      <c r="J617">
        <v>0</v>
      </c>
      <c r="K617">
        <v>2</v>
      </c>
      <c r="O617">
        <f>ROUND(CP617,2)</f>
        <v>12348.15</v>
      </c>
      <c r="P617">
        <f>SUMIF(SmtRes!AQ196:'SmtRes'!AQ205,"=1",SmtRes!DF196:'SmtRes'!DF205)</f>
        <v>7207.7499999999991</v>
      </c>
      <c r="Q617">
        <f>SUMIF(SmtRes!AQ196:'SmtRes'!AQ205,"=1",SmtRes!DG196:'SmtRes'!DG205)</f>
        <v>1152.01</v>
      </c>
      <c r="R617">
        <f>SUMIF(SmtRes!AQ196:'SmtRes'!AQ205,"=1",SmtRes!DH196:'SmtRes'!DH205)</f>
        <v>661.45</v>
      </c>
      <c r="S617">
        <f>SUMIF(SmtRes!AQ196:'SmtRes'!AQ205,"=1",SmtRes!DI196:'SmtRes'!DI205)</f>
        <v>3326.94</v>
      </c>
      <c r="T617">
        <f t="shared" ref="T617:T624" si="303">ROUND(CU617*I617,2)</f>
        <v>0</v>
      </c>
      <c r="U617">
        <f>SUMIF(SmtRes!AQ196:'SmtRes'!AQ205,"=1",SmtRes!CV196:'SmtRes'!CV205)</f>
        <v>6.18</v>
      </c>
      <c r="V617">
        <f>SUMIF(SmtRes!AQ196:'SmtRes'!AQ205,"=1",SmtRes!CW196:'SmtRes'!CW205)</f>
        <v>1.08</v>
      </c>
      <c r="W617">
        <f t="shared" ref="W617:W624" si="304">ROUND(CX617*I617,2)</f>
        <v>0</v>
      </c>
      <c r="X617">
        <f t="shared" ref="X617:Y624" si="305">ROUND(CY617,2)</f>
        <v>3868.74</v>
      </c>
      <c r="Y617">
        <f t="shared" si="305"/>
        <v>2034.08</v>
      </c>
      <c r="AA617">
        <v>43524653</v>
      </c>
      <c r="AB617">
        <f t="shared" ref="AB617:AB624" si="306">ROUND((AC617+AD617+AF617),6)</f>
        <v>4923.2458500000002</v>
      </c>
      <c r="AC617">
        <f>ROUND((SUM(SmtRes!BQ196:'SmtRes'!BQ205)),6)</f>
        <v>2683.7699499999999</v>
      </c>
      <c r="AD617">
        <f>ROUND((((SUM(SmtRes!BR196:'SmtRes'!BR205))-(SUM(SmtRes!BS196:'SmtRes'!BS205)))+AE617),6)</f>
        <v>576.00530000000003</v>
      </c>
      <c r="AE617">
        <f>ROUND((SUM(SmtRes!BS196:'SmtRes'!BS205)),6)</f>
        <v>330.72570000000002</v>
      </c>
      <c r="AF617">
        <f>ROUND((SUM(SmtRes!BT196:'SmtRes'!BT205)),6)</f>
        <v>1663.4706000000001</v>
      </c>
      <c r="AG617">
        <f t="shared" ref="AG617:AG624" si="307">ROUND((AP617),6)</f>
        <v>0</v>
      </c>
      <c r="AH617">
        <f>(SUM(SmtRes!BU196:'SmtRes'!BU205))</f>
        <v>3.09</v>
      </c>
      <c r="AI617">
        <f>(SUM(SmtRes!BV196:'SmtRes'!BV205))</f>
        <v>0.54</v>
      </c>
      <c r="AJ617">
        <f t="shared" ref="AJ617:AJ624" si="308">(AS617)</f>
        <v>0</v>
      </c>
      <c r="AK617">
        <v>5253.9715500000011</v>
      </c>
      <c r="AL617">
        <v>2683.7699500000003</v>
      </c>
      <c r="AM617">
        <v>576.00530000000003</v>
      </c>
      <c r="AN617">
        <v>330.72569999999996</v>
      </c>
      <c r="AO617">
        <v>1663.4706000000001</v>
      </c>
      <c r="AP617">
        <v>0</v>
      </c>
      <c r="AQ617">
        <v>3.09</v>
      </c>
      <c r="AR617">
        <v>0.54</v>
      </c>
      <c r="AS617">
        <v>0</v>
      </c>
      <c r="AT617">
        <v>97</v>
      </c>
      <c r="AU617">
        <v>51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2</v>
      </c>
      <c r="BJ617" t="s">
        <v>366</v>
      </c>
      <c r="BM617">
        <v>108001</v>
      </c>
      <c r="BN617">
        <v>0</v>
      </c>
      <c r="BO617" t="s">
        <v>3</v>
      </c>
      <c r="BP617">
        <v>0</v>
      </c>
      <c r="BQ617">
        <v>3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97</v>
      </c>
      <c r="CA617">
        <v>51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>(P617+Q617+S617+R617)</f>
        <v>12348.15</v>
      </c>
      <c r="CQ617">
        <f>SUMIF(SmtRes!AQ196:'SmtRes'!AQ205,"=1",SmtRes!AA196:'SmtRes'!AA205)</f>
        <v>142580.71000000002</v>
      </c>
      <c r="CR617">
        <f>SUMIF(SmtRes!AQ196:'SmtRes'!AQ205,"=1",SmtRes!AB196:'SmtRes'!AB205)</f>
        <v>2090.0600000000004</v>
      </c>
      <c r="CS617">
        <f>SUMIF(SmtRes!AQ196:'SmtRes'!AQ205,"=1",SmtRes!AC196:'SmtRes'!AC205)</f>
        <v>1224.9099999999999</v>
      </c>
      <c r="CT617">
        <f>SUMIF(SmtRes!AQ196:'SmtRes'!AQ205,"=1",SmtRes!AD196:'SmtRes'!AD205)</f>
        <v>538.34</v>
      </c>
      <c r="CU617">
        <f>AG617</f>
        <v>0</v>
      </c>
      <c r="CV617">
        <f>SUMIF(SmtRes!AQ196:'SmtRes'!AQ205,"=1",SmtRes!BU196:'SmtRes'!BU205)</f>
        <v>3.09</v>
      </c>
      <c r="CW617">
        <f>SUMIF(SmtRes!AQ196:'SmtRes'!AQ205,"=1",SmtRes!BV196:'SmtRes'!BV205)</f>
        <v>0.54</v>
      </c>
      <c r="CX617">
        <f>AJ617</f>
        <v>0</v>
      </c>
      <c r="CY617">
        <f>(((S617+R617)*AT617)/100)</f>
        <v>3868.7383</v>
      </c>
      <c r="CZ617">
        <f>(((S617+R617)*AU617)/100)</f>
        <v>2034.0789000000002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89</v>
      </c>
      <c r="DW617" t="s">
        <v>89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41196836</v>
      </c>
      <c r="EF617">
        <v>3</v>
      </c>
      <c r="EG617" t="s">
        <v>52</v>
      </c>
      <c r="EH617">
        <v>0</v>
      </c>
      <c r="EI617" t="s">
        <v>3</v>
      </c>
      <c r="EJ617">
        <v>2</v>
      </c>
      <c r="EK617">
        <v>108001</v>
      </c>
      <c r="EL617" t="s">
        <v>53</v>
      </c>
      <c r="EM617" t="s">
        <v>54</v>
      </c>
      <c r="EO617" t="s">
        <v>3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3.09</v>
      </c>
      <c r="EX617">
        <v>0.54</v>
      </c>
      <c r="EY617">
        <v>0</v>
      </c>
      <c r="FQ617">
        <v>0</v>
      </c>
      <c r="FR617">
        <v>0</v>
      </c>
      <c r="FS617">
        <v>0</v>
      </c>
      <c r="FX617">
        <v>97</v>
      </c>
      <c r="FY617">
        <v>51</v>
      </c>
      <c r="GA617" t="s">
        <v>3</v>
      </c>
      <c r="GD617">
        <v>1</v>
      </c>
      <c r="GF617">
        <v>1422359670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ref="GL617:GL624" si="309">ROUND(IF(AND(BH617=3,BI617=3,FS617&lt;&gt;0),P617,0),2)</f>
        <v>0</v>
      </c>
      <c r="GM617">
        <f t="shared" ref="GM617:GM624" si="310">ROUND(O617+X617+Y617,2)+GX617</f>
        <v>18250.97</v>
      </c>
      <c r="GN617">
        <f t="shared" ref="GN617:GN624" si="311">IF(OR(BI617=0,BI617=1),GM617-GX617,0)</f>
        <v>0</v>
      </c>
      <c r="GO617">
        <f t="shared" ref="GO617:GO624" si="312">IF(BI617=2,GM617-GX617,0)</f>
        <v>18250.97</v>
      </c>
      <c r="GP617">
        <f t="shared" ref="GP617:GP624" si="313">IF(BI617=4,GM617-GX617,0)</f>
        <v>0</v>
      </c>
      <c r="GR617">
        <v>0</v>
      </c>
      <c r="GS617">
        <v>3</v>
      </c>
      <c r="GT617">
        <v>0</v>
      </c>
      <c r="GU617" t="s">
        <v>3</v>
      </c>
      <c r="GV617">
        <f t="shared" ref="GV617:GV624" si="314">ROUND((GT617),6)</f>
        <v>0</v>
      </c>
      <c r="GW617">
        <v>1</v>
      </c>
      <c r="GX617">
        <f t="shared" ref="GX617:GX624" si="315">ROUND(HC617*I617,2)</f>
        <v>0</v>
      </c>
      <c r="HA617">
        <v>0</v>
      </c>
      <c r="HB617">
        <v>0</v>
      </c>
      <c r="HC617">
        <f>GV617*GW617</f>
        <v>0</v>
      </c>
      <c r="HE617" t="s">
        <v>3</v>
      </c>
      <c r="HF617" t="s">
        <v>3</v>
      </c>
      <c r="HM617" t="s">
        <v>3</v>
      </c>
      <c r="HN617" t="s">
        <v>55</v>
      </c>
      <c r="HO617" t="s">
        <v>56</v>
      </c>
      <c r="HP617" t="s">
        <v>53</v>
      </c>
      <c r="HQ617" t="s">
        <v>53</v>
      </c>
      <c r="HS617">
        <v>0</v>
      </c>
      <c r="IK617">
        <v>0</v>
      </c>
    </row>
    <row r="618" spans="1:245" x14ac:dyDescent="0.2">
      <c r="A618">
        <v>18</v>
      </c>
      <c r="B618">
        <v>1</v>
      </c>
      <c r="C618">
        <v>205</v>
      </c>
      <c r="E618" t="s">
        <v>316</v>
      </c>
      <c r="F618" t="s">
        <v>58</v>
      </c>
      <c r="G618" t="s">
        <v>59</v>
      </c>
      <c r="H618" t="s">
        <v>60</v>
      </c>
      <c r="I618">
        <f>J618</f>
        <v>2</v>
      </c>
      <c r="J618">
        <v>2</v>
      </c>
      <c r="K618">
        <v>2</v>
      </c>
      <c r="O618">
        <f>ROUND(P618,2)</f>
        <v>66.540000000000006</v>
      </c>
      <c r="P618">
        <f>ROUND(ROUND(ROUND(SUMIF(SmtRes!AQ196:'SmtRes'!AQ205,"=1",SmtRes!CU196:'SmtRes'!CU205),2),2)*I618/100,2)</f>
        <v>66.540000000000006</v>
      </c>
      <c r="Q618">
        <f>ROUND(CR618*I618,2)</f>
        <v>0</v>
      </c>
      <c r="R618">
        <f>ROUND(CS618*I618,2)</f>
        <v>0</v>
      </c>
      <c r="S618">
        <f>ROUND(CT618*I618,2)</f>
        <v>0</v>
      </c>
      <c r="T618">
        <f t="shared" si="303"/>
        <v>0</v>
      </c>
      <c r="U618">
        <f>ROUND(CV618*I618,7)</f>
        <v>0</v>
      </c>
      <c r="V618">
        <f>ROUND(CW618*I618,7)</f>
        <v>0</v>
      </c>
      <c r="W618">
        <f t="shared" si="304"/>
        <v>0</v>
      </c>
      <c r="X618">
        <f t="shared" si="305"/>
        <v>0</v>
      </c>
      <c r="Y618">
        <f t="shared" si="305"/>
        <v>0</v>
      </c>
      <c r="AA618">
        <v>43524653</v>
      </c>
      <c r="AB618">
        <f t="shared" si="306"/>
        <v>0</v>
      </c>
      <c r="AC618">
        <f>ROUND((ES618),6)</f>
        <v>0</v>
      </c>
      <c r="AD618">
        <f>ROUND((((ET618)-(EU618))+AE618),6)</f>
        <v>0</v>
      </c>
      <c r="AE618">
        <f>ROUND((EU618),6)</f>
        <v>0</v>
      </c>
      <c r="AF618">
        <f>ROUND((EV618),6)</f>
        <v>0</v>
      </c>
      <c r="AG618">
        <f t="shared" si="307"/>
        <v>0</v>
      </c>
      <c r="AH618">
        <f>(EW618)</f>
        <v>0</v>
      </c>
      <c r="AI618">
        <f>(EX618)</f>
        <v>0</v>
      </c>
      <c r="AJ618">
        <f t="shared" si="308"/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97</v>
      </c>
      <c r="AU618">
        <v>51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3</v>
      </c>
      <c r="BI618">
        <v>2</v>
      </c>
      <c r="BJ618" t="s">
        <v>3</v>
      </c>
      <c r="BM618">
        <v>108001</v>
      </c>
      <c r="BN618">
        <v>0</v>
      </c>
      <c r="BO618" t="s">
        <v>3</v>
      </c>
      <c r="BP618">
        <v>0</v>
      </c>
      <c r="BQ618">
        <v>3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97</v>
      </c>
      <c r="CA618">
        <v>51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>0</f>
        <v>0</v>
      </c>
      <c r="CQ618">
        <f>0</f>
        <v>0</v>
      </c>
      <c r="CR618">
        <f>0</f>
        <v>0</v>
      </c>
      <c r="CS618">
        <f>0</f>
        <v>0</v>
      </c>
      <c r="CT618">
        <f>0</f>
        <v>0</v>
      </c>
      <c r="CU618">
        <f>0</f>
        <v>0</v>
      </c>
      <c r="CV618">
        <f>0</f>
        <v>0</v>
      </c>
      <c r="CW618">
        <f>0</f>
        <v>0</v>
      </c>
      <c r="CX618">
        <f>0</f>
        <v>0</v>
      </c>
      <c r="CY618">
        <f>0</f>
        <v>0</v>
      </c>
      <c r="CZ618">
        <f>0</f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60</v>
      </c>
      <c r="DW618" t="s">
        <v>60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41196836</v>
      </c>
      <c r="EF618">
        <v>3</v>
      </c>
      <c r="EG618" t="s">
        <v>52</v>
      </c>
      <c r="EH618">
        <v>0</v>
      </c>
      <c r="EI618" t="s">
        <v>3</v>
      </c>
      <c r="EJ618">
        <v>2</v>
      </c>
      <c r="EK618">
        <v>108001</v>
      </c>
      <c r="EL618" t="s">
        <v>53</v>
      </c>
      <c r="EM618" t="s">
        <v>54</v>
      </c>
      <c r="EO618" t="s">
        <v>3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FQ618">
        <v>0</v>
      </c>
      <c r="FR618">
        <v>0</v>
      </c>
      <c r="FS618">
        <v>0</v>
      </c>
      <c r="FX618">
        <v>97</v>
      </c>
      <c r="FY618">
        <v>51</v>
      </c>
      <c r="GA618" t="s">
        <v>3</v>
      </c>
      <c r="GD618">
        <v>1</v>
      </c>
      <c r="GF618">
        <v>274903907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309"/>
        <v>0</v>
      </c>
      <c r="GM618">
        <f t="shared" si="310"/>
        <v>66.540000000000006</v>
      </c>
      <c r="GN618">
        <f t="shared" si="311"/>
        <v>0</v>
      </c>
      <c r="GO618">
        <f t="shared" si="312"/>
        <v>66.540000000000006</v>
      </c>
      <c r="GP618">
        <f t="shared" si="313"/>
        <v>0</v>
      </c>
      <c r="GR618">
        <v>0</v>
      </c>
      <c r="GS618">
        <v>3</v>
      </c>
      <c r="GT618">
        <v>0</v>
      </c>
      <c r="GU618" t="s">
        <v>3</v>
      </c>
      <c r="GV618">
        <f t="shared" si="314"/>
        <v>0</v>
      </c>
      <c r="GW618">
        <v>1</v>
      </c>
      <c r="GX618">
        <f t="shared" si="315"/>
        <v>0</v>
      </c>
      <c r="HA618">
        <v>0</v>
      </c>
      <c r="HB618">
        <v>0</v>
      </c>
      <c r="HC618">
        <f>0</f>
        <v>0</v>
      </c>
      <c r="HE618" t="s">
        <v>3</v>
      </c>
      <c r="HF618" t="s">
        <v>3</v>
      </c>
      <c r="HM618" t="s">
        <v>3</v>
      </c>
      <c r="HN618" t="s">
        <v>55</v>
      </c>
      <c r="HO618" t="s">
        <v>56</v>
      </c>
      <c r="HP618" t="s">
        <v>53</v>
      </c>
      <c r="HQ618" t="s">
        <v>53</v>
      </c>
      <c r="HS618">
        <v>0</v>
      </c>
      <c r="IK618">
        <v>0</v>
      </c>
    </row>
    <row r="619" spans="1:245" x14ac:dyDescent="0.2">
      <c r="A619">
        <v>17</v>
      </c>
      <c r="B619">
        <v>1</v>
      </c>
      <c r="C619">
        <f>ROW(SmtRes!A217)</f>
        <v>217</v>
      </c>
      <c r="D619">
        <f>ROW(EtalonRes!A214)</f>
        <v>214</v>
      </c>
      <c r="E619" t="s">
        <v>28</v>
      </c>
      <c r="F619" t="s">
        <v>367</v>
      </c>
      <c r="G619" t="s">
        <v>368</v>
      </c>
      <c r="H619" t="s">
        <v>99</v>
      </c>
      <c r="I619">
        <f>ROUND(103.81/1000,7)</f>
        <v>0.10381</v>
      </c>
      <c r="J619">
        <v>0</v>
      </c>
      <c r="K619">
        <f>ROUND(103.81/1000,7)</f>
        <v>0.10381</v>
      </c>
      <c r="O619">
        <f>ROUND(CP619,2)</f>
        <v>19050.02</v>
      </c>
      <c r="P619">
        <f>SUMIF(SmtRes!AQ206:'SmtRes'!AQ217,"=1",SmtRes!DF206:'SmtRes'!DF217)</f>
        <v>15556.9</v>
      </c>
      <c r="Q619">
        <f>SUMIF(SmtRes!AQ206:'SmtRes'!AQ217,"=1",SmtRes!DG206:'SmtRes'!DG217)</f>
        <v>381.09</v>
      </c>
      <c r="R619">
        <f>SUMIF(SmtRes!AQ206:'SmtRes'!AQ217,"=1",SmtRes!DH206:'SmtRes'!DH217)</f>
        <v>203.45</v>
      </c>
      <c r="S619">
        <f>SUMIF(SmtRes!AQ206:'SmtRes'!AQ217,"=1",SmtRes!DI206:'SmtRes'!DI217)</f>
        <v>2908.58</v>
      </c>
      <c r="T619">
        <f t="shared" si="303"/>
        <v>0</v>
      </c>
      <c r="U619">
        <f>SUMIF(SmtRes!AQ206:'SmtRes'!AQ217,"=1",SmtRes!CV206:'SmtRes'!CV217)</f>
        <v>5.5642160000000001</v>
      </c>
      <c r="V619">
        <f>SUMIF(SmtRes!AQ206:'SmtRes'!AQ217,"=1",SmtRes!CW206:'SmtRes'!CW217)</f>
        <v>0.33219199999999999</v>
      </c>
      <c r="W619">
        <f t="shared" si="304"/>
        <v>0</v>
      </c>
      <c r="X619">
        <f t="shared" si="305"/>
        <v>3018.67</v>
      </c>
      <c r="Y619">
        <f t="shared" si="305"/>
        <v>1587.14</v>
      </c>
      <c r="AA619">
        <v>43524653</v>
      </c>
      <c r="AB619">
        <f t="shared" si="306"/>
        <v>144090.97219999999</v>
      </c>
      <c r="AC619">
        <f>ROUND((SUM(SmtRes!BQ206:'SmtRes'!BQ217)),6)</f>
        <v>112401.5385</v>
      </c>
      <c r="AD619">
        <f>ROUND((((SUM(SmtRes!BR206:'SmtRes'!BR217))-(SUM(SmtRes!BS206:'SmtRes'!BS217)))+AE619),6)</f>
        <v>3671.1057000000001</v>
      </c>
      <c r="AE619">
        <f>ROUND((SUM(SmtRes!BS206:'SmtRes'!BS217)),6)</f>
        <v>1959.856</v>
      </c>
      <c r="AF619">
        <f>ROUND((SUM(SmtRes!BT206:'SmtRes'!BT217)),6)</f>
        <v>28018.328000000001</v>
      </c>
      <c r="AG619">
        <f t="shared" si="307"/>
        <v>0</v>
      </c>
      <c r="AH619">
        <f>(SUM(SmtRes!BU206:'SmtRes'!BU217))</f>
        <v>53.6</v>
      </c>
      <c r="AI619">
        <f>(SUM(SmtRes!BV206:'SmtRes'!BV217))</f>
        <v>3.2</v>
      </c>
      <c r="AJ619">
        <f t="shared" si="308"/>
        <v>0</v>
      </c>
      <c r="AK619">
        <v>146050.82819999999</v>
      </c>
      <c r="AL619">
        <v>112401.5385</v>
      </c>
      <c r="AM619">
        <v>3671.1057000000005</v>
      </c>
      <c r="AN619">
        <v>1959.8560000000002</v>
      </c>
      <c r="AO619">
        <v>28018.328000000001</v>
      </c>
      <c r="AP619">
        <v>0</v>
      </c>
      <c r="AQ619">
        <v>53.6</v>
      </c>
      <c r="AR619">
        <v>3.2</v>
      </c>
      <c r="AS619">
        <v>0</v>
      </c>
      <c r="AT619">
        <v>97</v>
      </c>
      <c r="AU619">
        <v>51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2</v>
      </c>
      <c r="BJ619" t="s">
        <v>369</v>
      </c>
      <c r="BM619">
        <v>108001</v>
      </c>
      <c r="BN619">
        <v>0</v>
      </c>
      <c r="BO619" t="s">
        <v>3</v>
      </c>
      <c r="BP619">
        <v>0</v>
      </c>
      <c r="BQ619">
        <v>3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97</v>
      </c>
      <c r="CA619">
        <v>51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>(P619+Q619+S619+R619)</f>
        <v>19050.02</v>
      </c>
      <c r="CQ619">
        <f>SUMIF(SmtRes!AQ206:'SmtRes'!AQ217,"=1",SmtRes!AA206:'SmtRes'!AA217)</f>
        <v>151556.90000000002</v>
      </c>
      <c r="CR619">
        <f>SUMIF(SmtRes!AQ206:'SmtRes'!AQ217,"=1",SmtRes!AB206:'SmtRes'!AB217)</f>
        <v>2090.0600000000004</v>
      </c>
      <c r="CS619">
        <f>SUMIF(SmtRes!AQ206:'SmtRes'!AQ217,"=1",SmtRes!AC206:'SmtRes'!AC217)</f>
        <v>1224.9099999999999</v>
      </c>
      <c r="CT619">
        <f>SUMIF(SmtRes!AQ206:'SmtRes'!AQ217,"=1",SmtRes!AD206:'SmtRes'!AD217)</f>
        <v>522.73</v>
      </c>
      <c r="CU619">
        <f>AG619</f>
        <v>0</v>
      </c>
      <c r="CV619">
        <f>SUMIF(SmtRes!AQ206:'SmtRes'!AQ217,"=1",SmtRes!BU206:'SmtRes'!BU217)</f>
        <v>53.6</v>
      </c>
      <c r="CW619">
        <f>SUMIF(SmtRes!AQ206:'SmtRes'!AQ217,"=1",SmtRes!BV206:'SmtRes'!BV217)</f>
        <v>3.2</v>
      </c>
      <c r="CX619">
        <f>AJ619</f>
        <v>0</v>
      </c>
      <c r="CY619">
        <f>(((S619+R619)*AT619)/100)</f>
        <v>3018.6690999999996</v>
      </c>
      <c r="CZ619">
        <f>(((S619+R619)*AU619)/100)</f>
        <v>1587.1352999999999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1009</v>
      </c>
      <c r="DV619" t="s">
        <v>99</v>
      </c>
      <c r="DW619" t="s">
        <v>99</v>
      </c>
      <c r="DX619">
        <v>1000</v>
      </c>
      <c r="DZ619" t="s">
        <v>3</v>
      </c>
      <c r="EA619" t="s">
        <v>3</v>
      </c>
      <c r="EB619" t="s">
        <v>3</v>
      </c>
      <c r="EC619" t="s">
        <v>3</v>
      </c>
      <c r="EE619">
        <v>41196836</v>
      </c>
      <c r="EF619">
        <v>3</v>
      </c>
      <c r="EG619" t="s">
        <v>52</v>
      </c>
      <c r="EH619">
        <v>0</v>
      </c>
      <c r="EI619" t="s">
        <v>3</v>
      </c>
      <c r="EJ619">
        <v>2</v>
      </c>
      <c r="EK619">
        <v>108001</v>
      </c>
      <c r="EL619" t="s">
        <v>53</v>
      </c>
      <c r="EM619" t="s">
        <v>54</v>
      </c>
      <c r="EO619" t="s">
        <v>3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53.6</v>
      </c>
      <c r="EX619">
        <v>3.2</v>
      </c>
      <c r="EY619">
        <v>0</v>
      </c>
      <c r="FQ619">
        <v>0</v>
      </c>
      <c r="FR619">
        <v>0</v>
      </c>
      <c r="FS619">
        <v>0</v>
      </c>
      <c r="FX619">
        <v>97</v>
      </c>
      <c r="FY619">
        <v>51</v>
      </c>
      <c r="GA619" t="s">
        <v>3</v>
      </c>
      <c r="GD619">
        <v>1</v>
      </c>
      <c r="GF619">
        <v>-911268620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309"/>
        <v>0</v>
      </c>
      <c r="GM619">
        <f t="shared" si="310"/>
        <v>23655.83</v>
      </c>
      <c r="GN619">
        <f t="shared" si="311"/>
        <v>0</v>
      </c>
      <c r="GO619">
        <f t="shared" si="312"/>
        <v>23655.83</v>
      </c>
      <c r="GP619">
        <f t="shared" si="313"/>
        <v>0</v>
      </c>
      <c r="GR619">
        <v>0</v>
      </c>
      <c r="GS619">
        <v>3</v>
      </c>
      <c r="GT619">
        <v>0</v>
      </c>
      <c r="GU619" t="s">
        <v>3</v>
      </c>
      <c r="GV619">
        <f t="shared" si="314"/>
        <v>0</v>
      </c>
      <c r="GW619">
        <v>1</v>
      </c>
      <c r="GX619">
        <f t="shared" si="315"/>
        <v>0</v>
      </c>
      <c r="HA619">
        <v>0</v>
      </c>
      <c r="HB619">
        <v>0</v>
      </c>
      <c r="HC619">
        <f>GV619*GW619</f>
        <v>0</v>
      </c>
      <c r="HE619" t="s">
        <v>3</v>
      </c>
      <c r="HF619" t="s">
        <v>3</v>
      </c>
      <c r="HM619" t="s">
        <v>3</v>
      </c>
      <c r="HN619" t="s">
        <v>55</v>
      </c>
      <c r="HO619" t="s">
        <v>56</v>
      </c>
      <c r="HP619" t="s">
        <v>53</v>
      </c>
      <c r="HQ619" t="s">
        <v>53</v>
      </c>
      <c r="HS619">
        <v>0</v>
      </c>
      <c r="IK619">
        <v>0</v>
      </c>
    </row>
    <row r="620" spans="1:245" x14ac:dyDescent="0.2">
      <c r="A620">
        <v>18</v>
      </c>
      <c r="B620">
        <v>1</v>
      </c>
      <c r="C620">
        <v>217</v>
      </c>
      <c r="E620" t="s">
        <v>318</v>
      </c>
      <c r="F620" t="s">
        <v>58</v>
      </c>
      <c r="G620" t="s">
        <v>59</v>
      </c>
      <c r="H620" t="s">
        <v>60</v>
      </c>
      <c r="I620">
        <f>J620</f>
        <v>2</v>
      </c>
      <c r="J620">
        <v>2</v>
      </c>
      <c r="K620">
        <v>2</v>
      </c>
      <c r="O620">
        <f>ROUND(P620,2)</f>
        <v>58.17</v>
      </c>
      <c r="P620">
        <f>ROUND(ROUND(ROUND(SUMIF(SmtRes!AQ206:'SmtRes'!AQ217,"=1",SmtRes!CU206:'SmtRes'!CU217),2),2)*I620/100,2)</f>
        <v>58.17</v>
      </c>
      <c r="Q620">
        <f>ROUND(CR620*I620,2)</f>
        <v>0</v>
      </c>
      <c r="R620">
        <f>ROUND(CS620*I620,2)</f>
        <v>0</v>
      </c>
      <c r="S620">
        <f>ROUND(CT620*I620,2)</f>
        <v>0</v>
      </c>
      <c r="T620">
        <f t="shared" si="303"/>
        <v>0</v>
      </c>
      <c r="U620">
        <f>ROUND(CV620*I620,7)</f>
        <v>0</v>
      </c>
      <c r="V620">
        <f>ROUND(CW620*I620,7)</f>
        <v>0</v>
      </c>
      <c r="W620">
        <f t="shared" si="304"/>
        <v>0</v>
      </c>
      <c r="X620">
        <f t="shared" si="305"/>
        <v>0</v>
      </c>
      <c r="Y620">
        <f t="shared" si="305"/>
        <v>0</v>
      </c>
      <c r="AA620">
        <v>43524653</v>
      </c>
      <c r="AB620">
        <f t="shared" si="306"/>
        <v>0</v>
      </c>
      <c r="AC620">
        <f>ROUND((ES620),6)</f>
        <v>0</v>
      </c>
      <c r="AD620">
        <f>ROUND((((ET620)-(EU620))+AE620),6)</f>
        <v>0</v>
      </c>
      <c r="AE620">
        <f>ROUND((EU620),6)</f>
        <v>0</v>
      </c>
      <c r="AF620">
        <f>ROUND((EV620),6)</f>
        <v>0</v>
      </c>
      <c r="AG620">
        <f t="shared" si="307"/>
        <v>0</v>
      </c>
      <c r="AH620">
        <f>(EW620)</f>
        <v>0</v>
      </c>
      <c r="AI620">
        <f>(EX620)</f>
        <v>0</v>
      </c>
      <c r="AJ620">
        <f t="shared" si="308"/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97</v>
      </c>
      <c r="AU620">
        <v>51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3</v>
      </c>
      <c r="BI620">
        <v>2</v>
      </c>
      <c r="BJ620" t="s">
        <v>3</v>
      </c>
      <c r="BM620">
        <v>108001</v>
      </c>
      <c r="BN620">
        <v>0</v>
      </c>
      <c r="BO620" t="s">
        <v>3</v>
      </c>
      <c r="BP620">
        <v>0</v>
      </c>
      <c r="BQ620">
        <v>3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97</v>
      </c>
      <c r="CA620">
        <v>51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>0</f>
        <v>0</v>
      </c>
      <c r="CQ620">
        <f>0</f>
        <v>0</v>
      </c>
      <c r="CR620">
        <f>0</f>
        <v>0</v>
      </c>
      <c r="CS620">
        <f>0</f>
        <v>0</v>
      </c>
      <c r="CT620">
        <f>0</f>
        <v>0</v>
      </c>
      <c r="CU620">
        <f>0</f>
        <v>0</v>
      </c>
      <c r="CV620">
        <f>0</f>
        <v>0</v>
      </c>
      <c r="CW620">
        <f>0</f>
        <v>0</v>
      </c>
      <c r="CX620">
        <f>0</f>
        <v>0</v>
      </c>
      <c r="CY620">
        <f>0</f>
        <v>0</v>
      </c>
      <c r="CZ620">
        <f>0</f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1013</v>
      </c>
      <c r="DV620" t="s">
        <v>60</v>
      </c>
      <c r="DW620" t="s">
        <v>60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41196836</v>
      </c>
      <c r="EF620">
        <v>3</v>
      </c>
      <c r="EG620" t="s">
        <v>52</v>
      </c>
      <c r="EH620">
        <v>0</v>
      </c>
      <c r="EI620" t="s">
        <v>3</v>
      </c>
      <c r="EJ620">
        <v>2</v>
      </c>
      <c r="EK620">
        <v>108001</v>
      </c>
      <c r="EL620" t="s">
        <v>53</v>
      </c>
      <c r="EM620" t="s">
        <v>54</v>
      </c>
      <c r="EO620" t="s">
        <v>3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FQ620">
        <v>0</v>
      </c>
      <c r="FR620">
        <v>0</v>
      </c>
      <c r="FS620">
        <v>0</v>
      </c>
      <c r="FX620">
        <v>97</v>
      </c>
      <c r="FY620">
        <v>51</v>
      </c>
      <c r="GA620" t="s">
        <v>3</v>
      </c>
      <c r="GD620">
        <v>1</v>
      </c>
      <c r="GF620">
        <v>274903907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309"/>
        <v>0</v>
      </c>
      <c r="GM620">
        <f t="shared" si="310"/>
        <v>58.17</v>
      </c>
      <c r="GN620">
        <f t="shared" si="311"/>
        <v>0</v>
      </c>
      <c r="GO620">
        <f t="shared" si="312"/>
        <v>58.17</v>
      </c>
      <c r="GP620">
        <f t="shared" si="313"/>
        <v>0</v>
      </c>
      <c r="GR620">
        <v>0</v>
      </c>
      <c r="GS620">
        <v>3</v>
      </c>
      <c r="GT620">
        <v>0</v>
      </c>
      <c r="GU620" t="s">
        <v>3</v>
      </c>
      <c r="GV620">
        <f t="shared" si="314"/>
        <v>0</v>
      </c>
      <c r="GW620">
        <v>1</v>
      </c>
      <c r="GX620">
        <f t="shared" si="315"/>
        <v>0</v>
      </c>
      <c r="HA620">
        <v>0</v>
      </c>
      <c r="HB620">
        <v>0</v>
      </c>
      <c r="HC620">
        <f>0</f>
        <v>0</v>
      </c>
      <c r="HE620" t="s">
        <v>3</v>
      </c>
      <c r="HF620" t="s">
        <v>3</v>
      </c>
      <c r="HM620" t="s">
        <v>3</v>
      </c>
      <c r="HN620" t="s">
        <v>55</v>
      </c>
      <c r="HO620" t="s">
        <v>56</v>
      </c>
      <c r="HP620" t="s">
        <v>53</v>
      </c>
      <c r="HQ620" t="s">
        <v>53</v>
      </c>
      <c r="HS620">
        <v>0</v>
      </c>
      <c r="IK620">
        <v>0</v>
      </c>
    </row>
    <row r="621" spans="1:245" x14ac:dyDescent="0.2">
      <c r="A621">
        <v>17</v>
      </c>
      <c r="B621">
        <v>1</v>
      </c>
      <c r="C621">
        <f>ROW(SmtRes!A225)</f>
        <v>225</v>
      </c>
      <c r="D621">
        <f>ROW(EtalonRes!A222)</f>
        <v>222</v>
      </c>
      <c r="E621" t="s">
        <v>3</v>
      </c>
      <c r="F621" t="s">
        <v>370</v>
      </c>
      <c r="G621" t="s">
        <v>371</v>
      </c>
      <c r="H621" t="s">
        <v>372</v>
      </c>
      <c r="I621">
        <f>ROUND(4*2/10,7)</f>
        <v>0.8</v>
      </c>
      <c r="J621">
        <v>0</v>
      </c>
      <c r="K621">
        <f>ROUND(4*2/10,7)</f>
        <v>0.8</v>
      </c>
      <c r="O621">
        <f>ROUND(CP621,2)</f>
        <v>5803.34</v>
      </c>
      <c r="P621">
        <f>SUMIF(SmtRes!AQ218:'SmtRes'!AQ225,"=1",SmtRes!DF218:'SmtRes'!DF225)</f>
        <v>1532.14</v>
      </c>
      <c r="Q621">
        <f>SUMIF(SmtRes!AQ218:'SmtRes'!AQ225,"=1",SmtRes!DG218:'SmtRes'!DG225)</f>
        <v>314.81</v>
      </c>
      <c r="R621">
        <f>SUMIF(SmtRes!AQ218:'SmtRes'!AQ225,"=1",SmtRes!DH218:'SmtRes'!DH225)</f>
        <v>166.59</v>
      </c>
      <c r="S621">
        <f>SUMIF(SmtRes!AQ218:'SmtRes'!AQ225,"=1",SmtRes!DI218:'SmtRes'!DI225)</f>
        <v>3789.8</v>
      </c>
      <c r="T621">
        <f t="shared" si="303"/>
        <v>0</v>
      </c>
      <c r="U621">
        <f>SUMIF(SmtRes!AQ218:'SmtRes'!AQ225,"=1",SmtRes!CV218:'SmtRes'!CV225)</f>
        <v>7.4160000000000004</v>
      </c>
      <c r="V621">
        <f>SUMIF(SmtRes!AQ218:'SmtRes'!AQ225,"=1",SmtRes!CW218:'SmtRes'!CW225)</f>
        <v>0.27200000000000002</v>
      </c>
      <c r="W621">
        <f t="shared" si="304"/>
        <v>0</v>
      </c>
      <c r="X621">
        <f t="shared" si="305"/>
        <v>3837.7</v>
      </c>
      <c r="Y621">
        <f t="shared" si="305"/>
        <v>2017.76</v>
      </c>
      <c r="AA621">
        <v>-1</v>
      </c>
      <c r="AB621">
        <f t="shared" si="306"/>
        <v>7055.0411999999997</v>
      </c>
      <c r="AC621">
        <f>ROUND((SUM(SmtRes!BQ218:'SmtRes'!BQ225)),6)</f>
        <v>1924.2795000000001</v>
      </c>
      <c r="AD621">
        <f>ROUND((((SUM(SmtRes!BR218:'SmtRes'!BR225))-(SUM(SmtRes!BS218:'SmtRes'!BS225)))+AE621),6)</f>
        <v>393.5136</v>
      </c>
      <c r="AE621">
        <f>ROUND((SUM(SmtRes!BS218:'SmtRes'!BS225)),6)</f>
        <v>208.2347</v>
      </c>
      <c r="AF621">
        <f>ROUND((SUM(SmtRes!BT218:'SmtRes'!BT225)),6)</f>
        <v>4737.2480999999998</v>
      </c>
      <c r="AG621">
        <f t="shared" si="307"/>
        <v>0</v>
      </c>
      <c r="AH621">
        <f>(SUM(SmtRes!BU218:'SmtRes'!BU225))</f>
        <v>9.27</v>
      </c>
      <c r="AI621">
        <f>(SUM(SmtRes!BV218:'SmtRes'!BV225))</f>
        <v>0.34</v>
      </c>
      <c r="AJ621">
        <f t="shared" si="308"/>
        <v>0</v>
      </c>
      <c r="AK621">
        <v>7263.2758999999996</v>
      </c>
      <c r="AL621">
        <v>1924.2794999999999</v>
      </c>
      <c r="AM621">
        <v>393.5136</v>
      </c>
      <c r="AN621">
        <v>208.2347</v>
      </c>
      <c r="AO621">
        <v>4737.2480999999998</v>
      </c>
      <c r="AP621">
        <v>0</v>
      </c>
      <c r="AQ621">
        <v>9.27</v>
      </c>
      <c r="AR621">
        <v>0.34</v>
      </c>
      <c r="AS621">
        <v>0</v>
      </c>
      <c r="AT621">
        <v>97</v>
      </c>
      <c r="AU621">
        <v>51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2</v>
      </c>
      <c r="BJ621" t="s">
        <v>373</v>
      </c>
      <c r="BM621">
        <v>108001</v>
      </c>
      <c r="BN621">
        <v>0</v>
      </c>
      <c r="BO621" t="s">
        <v>3</v>
      </c>
      <c r="BP621">
        <v>0</v>
      </c>
      <c r="BQ621">
        <v>3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97</v>
      </c>
      <c r="CA621">
        <v>51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>(P621+Q621+S621+R621)</f>
        <v>5803.34</v>
      </c>
      <c r="CQ621">
        <f>SUMIF(SmtRes!AQ218:'SmtRes'!AQ225,"=1",SmtRes!AA218:'SmtRes'!AA225)</f>
        <v>1053.1799999999998</v>
      </c>
      <c r="CR621">
        <f>SUMIF(SmtRes!AQ218:'SmtRes'!AQ225,"=1",SmtRes!AB218:'SmtRes'!AB225)</f>
        <v>2090.0600000000004</v>
      </c>
      <c r="CS621">
        <f>SUMIF(SmtRes!AQ218:'SmtRes'!AQ225,"=1",SmtRes!AC218:'SmtRes'!AC225)</f>
        <v>1224.9099999999999</v>
      </c>
      <c r="CT621">
        <f>SUMIF(SmtRes!AQ218:'SmtRes'!AQ225,"=1",SmtRes!AD218:'SmtRes'!AD225)</f>
        <v>511.03</v>
      </c>
      <c r="CU621">
        <f>AG621</f>
        <v>0</v>
      </c>
      <c r="CV621">
        <f>SUMIF(SmtRes!AQ218:'SmtRes'!AQ225,"=1",SmtRes!BU218:'SmtRes'!BU225)</f>
        <v>9.27</v>
      </c>
      <c r="CW621">
        <f>SUMIF(SmtRes!AQ218:'SmtRes'!AQ225,"=1",SmtRes!BV218:'SmtRes'!BV225)</f>
        <v>0.34</v>
      </c>
      <c r="CX621">
        <f>AJ621</f>
        <v>0</v>
      </c>
      <c r="CY621">
        <f>(((S621+R621)*AT621)/100)</f>
        <v>3837.6983</v>
      </c>
      <c r="CZ621">
        <f>(((S621+R621)*AU621)/100)</f>
        <v>2017.7589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372</v>
      </c>
      <c r="DW621" t="s">
        <v>372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41196836</v>
      </c>
      <c r="EF621">
        <v>3</v>
      </c>
      <c r="EG621" t="s">
        <v>52</v>
      </c>
      <c r="EH621">
        <v>0</v>
      </c>
      <c r="EI621" t="s">
        <v>3</v>
      </c>
      <c r="EJ621">
        <v>2</v>
      </c>
      <c r="EK621">
        <v>108001</v>
      </c>
      <c r="EL621" t="s">
        <v>53</v>
      </c>
      <c r="EM621" t="s">
        <v>54</v>
      </c>
      <c r="EO621" t="s">
        <v>3</v>
      </c>
      <c r="EQ621">
        <v>1024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9.27</v>
      </c>
      <c r="EX621">
        <v>0.34</v>
      </c>
      <c r="EY621">
        <v>0</v>
      </c>
      <c r="FQ621">
        <v>0</v>
      </c>
      <c r="FR621">
        <v>0</v>
      </c>
      <c r="FS621">
        <v>0</v>
      </c>
      <c r="FX621">
        <v>97</v>
      </c>
      <c r="FY621">
        <v>51</v>
      </c>
      <c r="GA621" t="s">
        <v>3</v>
      </c>
      <c r="GD621">
        <v>1</v>
      </c>
      <c r="GF621">
        <v>126875878</v>
      </c>
      <c r="GG621">
        <v>2</v>
      </c>
      <c r="GH621">
        <v>1</v>
      </c>
      <c r="GI621">
        <v>-2</v>
      </c>
      <c r="GJ621">
        <v>0</v>
      </c>
      <c r="GK621">
        <v>0</v>
      </c>
      <c r="GL621">
        <f t="shared" si="309"/>
        <v>0</v>
      </c>
      <c r="GM621">
        <f t="shared" si="310"/>
        <v>11658.8</v>
      </c>
      <c r="GN621">
        <f t="shared" si="311"/>
        <v>0</v>
      </c>
      <c r="GO621">
        <f t="shared" si="312"/>
        <v>11658.8</v>
      </c>
      <c r="GP621">
        <f t="shared" si="313"/>
        <v>0</v>
      </c>
      <c r="GR621">
        <v>0</v>
      </c>
      <c r="GS621">
        <v>0</v>
      </c>
      <c r="GT621">
        <v>0</v>
      </c>
      <c r="GU621" t="s">
        <v>3</v>
      </c>
      <c r="GV621">
        <f t="shared" si="314"/>
        <v>0</v>
      </c>
      <c r="GW621">
        <v>1</v>
      </c>
      <c r="GX621">
        <f t="shared" si="315"/>
        <v>0</v>
      </c>
      <c r="HA621">
        <v>0</v>
      </c>
      <c r="HB621">
        <v>0</v>
      </c>
      <c r="HC621">
        <f>GV621*GW621</f>
        <v>0</v>
      </c>
      <c r="HE621" t="s">
        <v>3</v>
      </c>
      <c r="HF621" t="s">
        <v>3</v>
      </c>
      <c r="HM621" t="s">
        <v>3</v>
      </c>
      <c r="HN621" t="s">
        <v>55</v>
      </c>
      <c r="HO621" t="s">
        <v>56</v>
      </c>
      <c r="HP621" t="s">
        <v>53</v>
      </c>
      <c r="HQ621" t="s">
        <v>53</v>
      </c>
      <c r="HS621">
        <v>0</v>
      </c>
      <c r="IK621">
        <v>0</v>
      </c>
    </row>
    <row r="622" spans="1:245" x14ac:dyDescent="0.2">
      <c r="A622">
        <v>18</v>
      </c>
      <c r="B622">
        <v>1</v>
      </c>
      <c r="C622">
        <v>225</v>
      </c>
      <c r="E622" t="s">
        <v>3</v>
      </c>
      <c r="F622" t="s">
        <v>58</v>
      </c>
      <c r="G622" t="s">
        <v>59</v>
      </c>
      <c r="H622" t="s">
        <v>60</v>
      </c>
      <c r="I622">
        <f>J622</f>
        <v>2</v>
      </c>
      <c r="J622">
        <v>2</v>
      </c>
      <c r="K622">
        <v>2</v>
      </c>
      <c r="O622">
        <f>ROUND(P622,2)</f>
        <v>75.8</v>
      </c>
      <c r="P622">
        <f>ROUND(ROUND(ROUND(SUMIF(SmtRes!AQ218:'SmtRes'!AQ225,"=1",SmtRes!CU218:'SmtRes'!CU225),2),2)*I622/100,2)</f>
        <v>75.8</v>
      </c>
      <c r="Q622">
        <f>ROUND(CR622*I622,2)</f>
        <v>0</v>
      </c>
      <c r="R622">
        <f>ROUND(CS622*I622,2)</f>
        <v>0</v>
      </c>
      <c r="S622">
        <f>ROUND(CT622*I622,2)</f>
        <v>0</v>
      </c>
      <c r="T622">
        <f t="shared" si="303"/>
        <v>0</v>
      </c>
      <c r="U622">
        <f>ROUND(CV622*I622,7)</f>
        <v>0</v>
      </c>
      <c r="V622">
        <f>ROUND(CW622*I622,7)</f>
        <v>0</v>
      </c>
      <c r="W622">
        <f t="shared" si="304"/>
        <v>0</v>
      </c>
      <c r="X622">
        <f t="shared" si="305"/>
        <v>0</v>
      </c>
      <c r="Y622">
        <f t="shared" si="305"/>
        <v>0</v>
      </c>
      <c r="AA622">
        <v>-1</v>
      </c>
      <c r="AB622">
        <f t="shared" si="306"/>
        <v>0</v>
      </c>
      <c r="AC622">
        <f>ROUND((ES622),6)</f>
        <v>0</v>
      </c>
      <c r="AD622">
        <f>ROUND((((ET622)-(EU622))+AE622),6)</f>
        <v>0</v>
      </c>
      <c r="AE622">
        <f>ROUND((EU622),6)</f>
        <v>0</v>
      </c>
      <c r="AF622">
        <f>ROUND((EV622),6)</f>
        <v>0</v>
      </c>
      <c r="AG622">
        <f t="shared" si="307"/>
        <v>0</v>
      </c>
      <c r="AH622">
        <f>(EW622)</f>
        <v>0</v>
      </c>
      <c r="AI622">
        <f>(EX622)</f>
        <v>0</v>
      </c>
      <c r="AJ622">
        <f t="shared" si="308"/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97</v>
      </c>
      <c r="AU622">
        <v>51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3</v>
      </c>
      <c r="BI622">
        <v>2</v>
      </c>
      <c r="BJ622" t="s">
        <v>3</v>
      </c>
      <c r="BM622">
        <v>108001</v>
      </c>
      <c r="BN622">
        <v>0</v>
      </c>
      <c r="BO622" t="s">
        <v>3</v>
      </c>
      <c r="BP622">
        <v>0</v>
      </c>
      <c r="BQ622">
        <v>3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97</v>
      </c>
      <c r="CA622">
        <v>51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>0</f>
        <v>0</v>
      </c>
      <c r="CQ622">
        <f>0</f>
        <v>0</v>
      </c>
      <c r="CR622">
        <f>0</f>
        <v>0</v>
      </c>
      <c r="CS622">
        <f>0</f>
        <v>0</v>
      </c>
      <c r="CT622">
        <f>0</f>
        <v>0</v>
      </c>
      <c r="CU622">
        <f>0</f>
        <v>0</v>
      </c>
      <c r="CV622">
        <f>0</f>
        <v>0</v>
      </c>
      <c r="CW622">
        <f>0</f>
        <v>0</v>
      </c>
      <c r="CX622">
        <f>0</f>
        <v>0</v>
      </c>
      <c r="CY622">
        <f>0</f>
        <v>0</v>
      </c>
      <c r="CZ622">
        <f>0</f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60</v>
      </c>
      <c r="DW622" t="s">
        <v>60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41196836</v>
      </c>
      <c r="EF622">
        <v>3</v>
      </c>
      <c r="EG622" t="s">
        <v>52</v>
      </c>
      <c r="EH622">
        <v>0</v>
      </c>
      <c r="EI622" t="s">
        <v>3</v>
      </c>
      <c r="EJ622">
        <v>2</v>
      </c>
      <c r="EK622">
        <v>108001</v>
      </c>
      <c r="EL622" t="s">
        <v>53</v>
      </c>
      <c r="EM622" t="s">
        <v>54</v>
      </c>
      <c r="EO622" t="s">
        <v>3</v>
      </c>
      <c r="EQ622">
        <v>1024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FQ622">
        <v>0</v>
      </c>
      <c r="FR622">
        <v>0</v>
      </c>
      <c r="FS622">
        <v>0</v>
      </c>
      <c r="FX622">
        <v>97</v>
      </c>
      <c r="FY622">
        <v>51</v>
      </c>
      <c r="GA622" t="s">
        <v>3</v>
      </c>
      <c r="GD622">
        <v>1</v>
      </c>
      <c r="GF622">
        <v>274903907</v>
      </c>
      <c r="GG622">
        <v>2</v>
      </c>
      <c r="GH622">
        <v>1</v>
      </c>
      <c r="GI622">
        <v>-2</v>
      </c>
      <c r="GJ622">
        <v>0</v>
      </c>
      <c r="GK622">
        <v>0</v>
      </c>
      <c r="GL622">
        <f t="shared" si="309"/>
        <v>0</v>
      </c>
      <c r="GM622">
        <f t="shared" si="310"/>
        <v>75.8</v>
      </c>
      <c r="GN622">
        <f t="shared" si="311"/>
        <v>0</v>
      </c>
      <c r="GO622">
        <f t="shared" si="312"/>
        <v>75.8</v>
      </c>
      <c r="GP622">
        <f t="shared" si="313"/>
        <v>0</v>
      </c>
      <c r="GR622">
        <v>0</v>
      </c>
      <c r="GS622">
        <v>3</v>
      </c>
      <c r="GT622">
        <v>0</v>
      </c>
      <c r="GU622" t="s">
        <v>3</v>
      </c>
      <c r="GV622">
        <f t="shared" si="314"/>
        <v>0</v>
      </c>
      <c r="GW622">
        <v>1</v>
      </c>
      <c r="GX622">
        <f t="shared" si="315"/>
        <v>0</v>
      </c>
      <c r="HA622">
        <v>0</v>
      </c>
      <c r="HB622">
        <v>0</v>
      </c>
      <c r="HC622">
        <f>0</f>
        <v>0</v>
      </c>
      <c r="HE622" t="s">
        <v>3</v>
      </c>
      <c r="HF622" t="s">
        <v>3</v>
      </c>
      <c r="HM622" t="s">
        <v>3</v>
      </c>
      <c r="HN622" t="s">
        <v>55</v>
      </c>
      <c r="HO622" t="s">
        <v>56</v>
      </c>
      <c r="HP622" t="s">
        <v>53</v>
      </c>
      <c r="HQ622" t="s">
        <v>53</v>
      </c>
      <c r="HS622">
        <v>0</v>
      </c>
      <c r="IK622">
        <v>0</v>
      </c>
    </row>
    <row r="623" spans="1:245" x14ac:dyDescent="0.2">
      <c r="A623">
        <v>17</v>
      </c>
      <c r="B623">
        <v>1</v>
      </c>
      <c r="C623">
        <f>ROW(SmtRes!A227)</f>
        <v>227</v>
      </c>
      <c r="D623">
        <f>ROW(EtalonRes!A224)</f>
        <v>224</v>
      </c>
      <c r="E623" t="s">
        <v>3</v>
      </c>
      <c r="F623" t="s">
        <v>374</v>
      </c>
      <c r="G623" t="s">
        <v>375</v>
      </c>
      <c r="H623" t="s">
        <v>116</v>
      </c>
      <c r="I623">
        <f>ROUND((8)/100,7)</f>
        <v>0.08</v>
      </c>
      <c r="J623">
        <v>0</v>
      </c>
      <c r="K623">
        <f>ROUND((8)/100,7)</f>
        <v>0.08</v>
      </c>
      <c r="O623">
        <f>ROUND(CP623,2)</f>
        <v>497.13</v>
      </c>
      <c r="P623">
        <f>SUMIF(SmtRes!AQ226:'SmtRes'!AQ227,"=1",SmtRes!DF226:'SmtRes'!DF227)</f>
        <v>0</v>
      </c>
      <c r="Q623">
        <f>SUMIF(SmtRes!AQ226:'SmtRes'!AQ227,"=1",SmtRes!DG226:'SmtRes'!DG227)</f>
        <v>0</v>
      </c>
      <c r="R623">
        <f>SUMIF(SmtRes!AQ226:'SmtRes'!AQ227,"=1",SmtRes!DH226:'SmtRes'!DH227)</f>
        <v>0</v>
      </c>
      <c r="S623">
        <f>SUMIF(SmtRes!AQ226:'SmtRes'!AQ227,"=1",SmtRes!DI226:'SmtRes'!DI227)</f>
        <v>497.13</v>
      </c>
      <c r="T623">
        <f t="shared" si="303"/>
        <v>0</v>
      </c>
      <c r="U623">
        <f>SUMIF(SmtRes!AQ226:'SmtRes'!AQ227,"=1",SmtRes!CV226:'SmtRes'!CV227)</f>
        <v>0.9728</v>
      </c>
      <c r="V623">
        <f>SUMIF(SmtRes!AQ226:'SmtRes'!AQ227,"=1",SmtRes!CW226:'SmtRes'!CW227)</f>
        <v>0</v>
      </c>
      <c r="W623">
        <f t="shared" si="304"/>
        <v>0</v>
      </c>
      <c r="X623">
        <f t="shared" si="305"/>
        <v>482.22</v>
      </c>
      <c r="Y623">
        <f t="shared" si="305"/>
        <v>253.54</v>
      </c>
      <c r="AA623">
        <v>-1</v>
      </c>
      <c r="AB623">
        <f t="shared" si="306"/>
        <v>6214.1247999999996</v>
      </c>
      <c r="AC623">
        <f>ROUND((0),6)</f>
        <v>0</v>
      </c>
      <c r="AD623">
        <f>ROUND((((0)-(0))+AE623),6)</f>
        <v>0</v>
      </c>
      <c r="AE623">
        <f>ROUND((0),6)</f>
        <v>0</v>
      </c>
      <c r="AF623">
        <f>ROUND((SUM(SmtRes!BT226:'SmtRes'!BT227)),6)</f>
        <v>6214.1247999999996</v>
      </c>
      <c r="AG623">
        <f t="shared" si="307"/>
        <v>0</v>
      </c>
      <c r="AH623">
        <f>(SUM(SmtRes!BU226:'SmtRes'!BU227))</f>
        <v>12.16</v>
      </c>
      <c r="AI623">
        <f>(0)</f>
        <v>0</v>
      </c>
      <c r="AJ623">
        <f t="shared" si="308"/>
        <v>0</v>
      </c>
      <c r="AK623">
        <v>6214.1247999999996</v>
      </c>
      <c r="AL623">
        <v>0</v>
      </c>
      <c r="AM623">
        <v>0</v>
      </c>
      <c r="AN623">
        <v>0</v>
      </c>
      <c r="AO623">
        <v>6214.1247999999996</v>
      </c>
      <c r="AP623">
        <v>0</v>
      </c>
      <c r="AQ623">
        <v>12.16</v>
      </c>
      <c r="AR623">
        <v>0</v>
      </c>
      <c r="AS623">
        <v>0</v>
      </c>
      <c r="AT623">
        <v>97</v>
      </c>
      <c r="AU623">
        <v>51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1</v>
      </c>
      <c r="BD623" t="s">
        <v>3</v>
      </c>
      <c r="BE623" t="s">
        <v>3</v>
      </c>
      <c r="BF623" t="s">
        <v>3</v>
      </c>
      <c r="BG623" t="s">
        <v>3</v>
      </c>
      <c r="BH623">
        <v>0</v>
      </c>
      <c r="BI623">
        <v>2</v>
      </c>
      <c r="BJ623" t="s">
        <v>376</v>
      </c>
      <c r="BM623">
        <v>108001</v>
      </c>
      <c r="BN623">
        <v>0</v>
      </c>
      <c r="BO623" t="s">
        <v>3</v>
      </c>
      <c r="BP623">
        <v>0</v>
      </c>
      <c r="BQ623">
        <v>3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97</v>
      </c>
      <c r="CA623">
        <v>51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>(P623+Q623+S623+R623)</f>
        <v>497.13</v>
      </c>
      <c r="CQ623">
        <f>SUMIF(SmtRes!AQ226:'SmtRes'!AQ227,"=1",SmtRes!AA226:'SmtRes'!AA227)</f>
        <v>0</v>
      </c>
      <c r="CR623">
        <f>SUMIF(SmtRes!AQ226:'SmtRes'!AQ227,"=1",SmtRes!AB226:'SmtRes'!AB227)</f>
        <v>0</v>
      </c>
      <c r="CS623">
        <f>SUMIF(SmtRes!AQ226:'SmtRes'!AQ227,"=1",SmtRes!AC226:'SmtRes'!AC227)</f>
        <v>0</v>
      </c>
      <c r="CT623">
        <f>SUMIF(SmtRes!AQ226:'SmtRes'!AQ227,"=1",SmtRes!AD226:'SmtRes'!AD227)</f>
        <v>511.03</v>
      </c>
      <c r="CU623">
        <f>AG623</f>
        <v>0</v>
      </c>
      <c r="CV623">
        <f>SUMIF(SmtRes!AQ226:'SmtRes'!AQ227,"=1",SmtRes!BU226:'SmtRes'!BU227)</f>
        <v>12.16</v>
      </c>
      <c r="CW623">
        <f>SUMIF(SmtRes!AQ226:'SmtRes'!AQ227,"=1",SmtRes!BV226:'SmtRes'!BV227)</f>
        <v>0</v>
      </c>
      <c r="CX623">
        <f>AJ623</f>
        <v>0</v>
      </c>
      <c r="CY623">
        <f>(((S623+R623)*AT623)/100)</f>
        <v>482.21609999999998</v>
      </c>
      <c r="CZ623">
        <f>(((S623+R623)*AU623)/100)</f>
        <v>253.53630000000001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1013</v>
      </c>
      <c r="DV623" t="s">
        <v>116</v>
      </c>
      <c r="DW623" t="s">
        <v>116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41196836</v>
      </c>
      <c r="EF623">
        <v>3</v>
      </c>
      <c r="EG623" t="s">
        <v>52</v>
      </c>
      <c r="EH623">
        <v>0</v>
      </c>
      <c r="EI623" t="s">
        <v>3</v>
      </c>
      <c r="EJ623">
        <v>2</v>
      </c>
      <c r="EK623">
        <v>108001</v>
      </c>
      <c r="EL623" t="s">
        <v>53</v>
      </c>
      <c r="EM623" t="s">
        <v>54</v>
      </c>
      <c r="EO623" t="s">
        <v>3</v>
      </c>
      <c r="EQ623">
        <v>1024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12.16</v>
      </c>
      <c r="EX623">
        <v>0</v>
      </c>
      <c r="EY623">
        <v>0</v>
      </c>
      <c r="FQ623">
        <v>0</v>
      </c>
      <c r="FR623">
        <v>0</v>
      </c>
      <c r="FS623">
        <v>0</v>
      </c>
      <c r="FX623">
        <v>97</v>
      </c>
      <c r="FY623">
        <v>51</v>
      </c>
      <c r="GA623" t="s">
        <v>3</v>
      </c>
      <c r="GD623">
        <v>1</v>
      </c>
      <c r="GF623">
        <v>1159063950</v>
      </c>
      <c r="GG623">
        <v>2</v>
      </c>
      <c r="GH623">
        <v>1</v>
      </c>
      <c r="GI623">
        <v>-2</v>
      </c>
      <c r="GJ623">
        <v>0</v>
      </c>
      <c r="GK623">
        <v>0</v>
      </c>
      <c r="GL623">
        <f t="shared" si="309"/>
        <v>0</v>
      </c>
      <c r="GM623">
        <f t="shared" si="310"/>
        <v>1232.8900000000001</v>
      </c>
      <c r="GN623">
        <f t="shared" si="311"/>
        <v>0</v>
      </c>
      <c r="GO623">
        <f t="shared" si="312"/>
        <v>1232.8900000000001</v>
      </c>
      <c r="GP623">
        <f t="shared" si="313"/>
        <v>0</v>
      </c>
      <c r="GR623">
        <v>0</v>
      </c>
      <c r="GS623">
        <v>0</v>
      </c>
      <c r="GT623">
        <v>0</v>
      </c>
      <c r="GU623" t="s">
        <v>3</v>
      </c>
      <c r="GV623">
        <f t="shared" si="314"/>
        <v>0</v>
      </c>
      <c r="GW623">
        <v>1</v>
      </c>
      <c r="GX623">
        <f t="shared" si="315"/>
        <v>0</v>
      </c>
      <c r="HA623">
        <v>0</v>
      </c>
      <c r="HB623">
        <v>0</v>
      </c>
      <c r="HC623">
        <f>GV623*GW623</f>
        <v>0</v>
      </c>
      <c r="HE623" t="s">
        <v>3</v>
      </c>
      <c r="HF623" t="s">
        <v>3</v>
      </c>
      <c r="HM623" t="s">
        <v>3</v>
      </c>
      <c r="HN623" t="s">
        <v>55</v>
      </c>
      <c r="HO623" t="s">
        <v>56</v>
      </c>
      <c r="HP623" t="s">
        <v>53</v>
      </c>
      <c r="HQ623" t="s">
        <v>53</v>
      </c>
      <c r="HS623">
        <v>0</v>
      </c>
      <c r="IK623">
        <v>0</v>
      </c>
    </row>
    <row r="624" spans="1:245" x14ac:dyDescent="0.2">
      <c r="A624">
        <v>18</v>
      </c>
      <c r="B624">
        <v>1</v>
      </c>
      <c r="C624">
        <v>227</v>
      </c>
      <c r="E624" t="s">
        <v>3</v>
      </c>
      <c r="F624" t="s">
        <v>58</v>
      </c>
      <c r="G624" t="s">
        <v>59</v>
      </c>
      <c r="H624" t="s">
        <v>60</v>
      </c>
      <c r="I624">
        <f>J624</f>
        <v>2</v>
      </c>
      <c r="J624">
        <v>2</v>
      </c>
      <c r="K624">
        <v>2</v>
      </c>
      <c r="O624">
        <f>ROUND(P624,2)</f>
        <v>9.94</v>
      </c>
      <c r="P624">
        <f>ROUND(ROUND(ROUND(SUMIF(SmtRes!AQ226:'SmtRes'!AQ227,"=1",SmtRes!CU226:'SmtRes'!CU227),2),2)*I624/100,2)</f>
        <v>9.94</v>
      </c>
      <c r="Q624">
        <f>ROUND(CR624*I624,2)</f>
        <v>0</v>
      </c>
      <c r="R624">
        <f>ROUND(CS624*I624,2)</f>
        <v>0</v>
      </c>
      <c r="S624">
        <f>ROUND(CT624*I624,2)</f>
        <v>0</v>
      </c>
      <c r="T624">
        <f t="shared" si="303"/>
        <v>0</v>
      </c>
      <c r="U624">
        <f>ROUND(CV624*I624,7)</f>
        <v>0</v>
      </c>
      <c r="V624">
        <f>ROUND(CW624*I624,7)</f>
        <v>0</v>
      </c>
      <c r="W624">
        <f t="shared" si="304"/>
        <v>0</v>
      </c>
      <c r="X624">
        <f t="shared" si="305"/>
        <v>0</v>
      </c>
      <c r="Y624">
        <f t="shared" si="305"/>
        <v>0</v>
      </c>
      <c r="AA624">
        <v>-1</v>
      </c>
      <c r="AB624">
        <f t="shared" si="306"/>
        <v>0</v>
      </c>
      <c r="AC624">
        <f>ROUND((ES624),6)</f>
        <v>0</v>
      </c>
      <c r="AD624">
        <f>ROUND((((ET624)-(EU624))+AE624),6)</f>
        <v>0</v>
      </c>
      <c r="AE624">
        <f>ROUND((EU624),6)</f>
        <v>0</v>
      </c>
      <c r="AF624">
        <f>ROUND((EV624),6)</f>
        <v>0</v>
      </c>
      <c r="AG624">
        <f t="shared" si="307"/>
        <v>0</v>
      </c>
      <c r="AH624">
        <f>(EW624)</f>
        <v>0</v>
      </c>
      <c r="AI624">
        <f>(EX624)</f>
        <v>0</v>
      </c>
      <c r="AJ624">
        <f t="shared" si="308"/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97</v>
      </c>
      <c r="AU624">
        <v>51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1</v>
      </c>
      <c r="BD624" t="s">
        <v>3</v>
      </c>
      <c r="BE624" t="s">
        <v>3</v>
      </c>
      <c r="BF624" t="s">
        <v>3</v>
      </c>
      <c r="BG624" t="s">
        <v>3</v>
      </c>
      <c r="BH624">
        <v>3</v>
      </c>
      <c r="BI624">
        <v>2</v>
      </c>
      <c r="BJ624" t="s">
        <v>3</v>
      </c>
      <c r="BM624">
        <v>108001</v>
      </c>
      <c r="BN624">
        <v>0</v>
      </c>
      <c r="BO624" t="s">
        <v>3</v>
      </c>
      <c r="BP624">
        <v>0</v>
      </c>
      <c r="BQ624">
        <v>3</v>
      </c>
      <c r="BR624">
        <v>0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97</v>
      </c>
      <c r="CA624">
        <v>51</v>
      </c>
      <c r="CB624" t="s">
        <v>3</v>
      </c>
      <c r="CE624">
        <v>0</v>
      </c>
      <c r="CF624">
        <v>0</v>
      </c>
      <c r="CG624">
        <v>0</v>
      </c>
      <c r="CM624">
        <v>0</v>
      </c>
      <c r="CN624" t="s">
        <v>3</v>
      </c>
      <c r="CO624">
        <v>0</v>
      </c>
      <c r="CP624">
        <f>0</f>
        <v>0</v>
      </c>
      <c r="CQ624">
        <f>0</f>
        <v>0</v>
      </c>
      <c r="CR624">
        <f>0</f>
        <v>0</v>
      </c>
      <c r="CS624">
        <f>0</f>
        <v>0</v>
      </c>
      <c r="CT624">
        <f>0</f>
        <v>0</v>
      </c>
      <c r="CU624">
        <f>0</f>
        <v>0</v>
      </c>
      <c r="CV624">
        <f>0</f>
        <v>0</v>
      </c>
      <c r="CW624">
        <f>0</f>
        <v>0</v>
      </c>
      <c r="CX624">
        <f>0</f>
        <v>0</v>
      </c>
      <c r="CY624">
        <f>0</f>
        <v>0</v>
      </c>
      <c r="CZ624">
        <f>0</f>
        <v>0</v>
      </c>
      <c r="DC624" t="s">
        <v>3</v>
      </c>
      <c r="DD624" t="s">
        <v>3</v>
      </c>
      <c r="DE624" t="s">
        <v>3</v>
      </c>
      <c r="DF624" t="s">
        <v>3</v>
      </c>
      <c r="DG624" t="s">
        <v>3</v>
      </c>
      <c r="DH624" t="s">
        <v>3</v>
      </c>
      <c r="DI624" t="s">
        <v>3</v>
      </c>
      <c r="DJ624" t="s">
        <v>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1013</v>
      </c>
      <c r="DV624" t="s">
        <v>60</v>
      </c>
      <c r="DW624" t="s">
        <v>60</v>
      </c>
      <c r="DX624">
        <v>1</v>
      </c>
      <c r="DZ624" t="s">
        <v>3</v>
      </c>
      <c r="EA624" t="s">
        <v>3</v>
      </c>
      <c r="EB624" t="s">
        <v>3</v>
      </c>
      <c r="EC624" t="s">
        <v>3</v>
      </c>
      <c r="EE624">
        <v>41196836</v>
      </c>
      <c r="EF624">
        <v>3</v>
      </c>
      <c r="EG624" t="s">
        <v>52</v>
      </c>
      <c r="EH624">
        <v>0</v>
      </c>
      <c r="EI624" t="s">
        <v>3</v>
      </c>
      <c r="EJ624">
        <v>2</v>
      </c>
      <c r="EK624">
        <v>108001</v>
      </c>
      <c r="EL624" t="s">
        <v>53</v>
      </c>
      <c r="EM624" t="s">
        <v>54</v>
      </c>
      <c r="EO624" t="s">
        <v>3</v>
      </c>
      <c r="EQ624">
        <v>1024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FQ624">
        <v>0</v>
      </c>
      <c r="FR624">
        <v>0</v>
      </c>
      <c r="FS624">
        <v>0</v>
      </c>
      <c r="FX624">
        <v>97</v>
      </c>
      <c r="FY624">
        <v>51</v>
      </c>
      <c r="GA624" t="s">
        <v>3</v>
      </c>
      <c r="GD624">
        <v>1</v>
      </c>
      <c r="GF624">
        <v>274903907</v>
      </c>
      <c r="GG624">
        <v>2</v>
      </c>
      <c r="GH624">
        <v>1</v>
      </c>
      <c r="GI624">
        <v>-2</v>
      </c>
      <c r="GJ624">
        <v>0</v>
      </c>
      <c r="GK624">
        <v>0</v>
      </c>
      <c r="GL624">
        <f t="shared" si="309"/>
        <v>0</v>
      </c>
      <c r="GM624">
        <f t="shared" si="310"/>
        <v>9.94</v>
      </c>
      <c r="GN624">
        <f t="shared" si="311"/>
        <v>0</v>
      </c>
      <c r="GO624">
        <f t="shared" si="312"/>
        <v>9.94</v>
      </c>
      <c r="GP624">
        <f t="shared" si="313"/>
        <v>0</v>
      </c>
      <c r="GR624">
        <v>0</v>
      </c>
      <c r="GS624">
        <v>3</v>
      </c>
      <c r="GT624">
        <v>0</v>
      </c>
      <c r="GU624" t="s">
        <v>3</v>
      </c>
      <c r="GV624">
        <f t="shared" si="314"/>
        <v>0</v>
      </c>
      <c r="GW624">
        <v>1</v>
      </c>
      <c r="GX624">
        <f t="shared" si="315"/>
        <v>0</v>
      </c>
      <c r="HA624">
        <v>0</v>
      </c>
      <c r="HB624">
        <v>0</v>
      </c>
      <c r="HC624">
        <f>0</f>
        <v>0</v>
      </c>
      <c r="HE624" t="s">
        <v>3</v>
      </c>
      <c r="HF624" t="s">
        <v>3</v>
      </c>
      <c r="HM624" t="s">
        <v>3</v>
      </c>
      <c r="HN624" t="s">
        <v>55</v>
      </c>
      <c r="HO624" t="s">
        <v>56</v>
      </c>
      <c r="HP624" t="s">
        <v>53</v>
      </c>
      <c r="HQ624" t="s">
        <v>53</v>
      </c>
      <c r="HS624">
        <v>0</v>
      </c>
      <c r="IK624">
        <v>0</v>
      </c>
    </row>
    <row r="626" spans="1:206" x14ac:dyDescent="0.2">
      <c r="A626" s="2">
        <v>51</v>
      </c>
      <c r="B626" s="2">
        <f>B613</f>
        <v>1</v>
      </c>
      <c r="C626" s="2">
        <f>A613</f>
        <v>4</v>
      </c>
      <c r="D626" s="2">
        <f>ROW(A613)</f>
        <v>613</v>
      </c>
      <c r="E626" s="2"/>
      <c r="F626" s="2" t="str">
        <f>IF(F613&lt;&gt;"",F613,"")</f>
        <v>Новый раздел</v>
      </c>
      <c r="G626" s="2" t="str">
        <f>IF(G613&lt;&gt;"",G613,"")</f>
        <v>Монтажные работы</v>
      </c>
      <c r="H626" s="2">
        <v>0</v>
      </c>
      <c r="I626" s="2"/>
      <c r="J626" s="2"/>
      <c r="K626" s="2"/>
      <c r="L626" s="2"/>
      <c r="M626" s="2"/>
      <c r="N626" s="2"/>
      <c r="O626" s="2">
        <f t="shared" ref="O626:T626" si="316">ROUND(AB626,2)</f>
        <v>31522.880000000001</v>
      </c>
      <c r="P626" s="2">
        <f t="shared" si="316"/>
        <v>22889.360000000001</v>
      </c>
      <c r="Q626" s="2">
        <f t="shared" si="316"/>
        <v>1533.1</v>
      </c>
      <c r="R626" s="2">
        <f t="shared" si="316"/>
        <v>864.9</v>
      </c>
      <c r="S626" s="2">
        <f t="shared" si="316"/>
        <v>6235.52</v>
      </c>
      <c r="T626" s="2">
        <f t="shared" si="316"/>
        <v>0</v>
      </c>
      <c r="U626" s="2">
        <f>AH626</f>
        <v>11.744216</v>
      </c>
      <c r="V626" s="2">
        <f>AI626</f>
        <v>1.4121920000000001</v>
      </c>
      <c r="W626" s="2">
        <f>ROUND(AJ626,2)</f>
        <v>0</v>
      </c>
      <c r="X626" s="2">
        <f>ROUND(AK626,2)</f>
        <v>6887.41</v>
      </c>
      <c r="Y626" s="2">
        <f>ROUND(AL626,2)</f>
        <v>3621.22</v>
      </c>
      <c r="Z626" s="2"/>
      <c r="AA626" s="2"/>
      <c r="AB626" s="2">
        <f>ROUND(SUMIF(AA617:AA624,"=43524653",O617:O624),2)</f>
        <v>31522.880000000001</v>
      </c>
      <c r="AC626" s="2">
        <f>ROUND(SUMIF(AA617:AA624,"=43524653",P617:P624),2)</f>
        <v>22889.360000000001</v>
      </c>
      <c r="AD626" s="2">
        <f>ROUND(SUMIF(AA617:AA624,"=43524653",Q617:Q624),2)</f>
        <v>1533.1</v>
      </c>
      <c r="AE626" s="2">
        <f>ROUND(SUMIF(AA617:AA624,"=43524653",R617:R624),2)</f>
        <v>864.9</v>
      </c>
      <c r="AF626" s="2">
        <f>ROUND(SUMIF(AA617:AA624,"=43524653",S617:S624),2)</f>
        <v>6235.52</v>
      </c>
      <c r="AG626" s="2">
        <f>ROUND(SUMIF(AA617:AA624,"=43524653",T617:T624),2)</f>
        <v>0</v>
      </c>
      <c r="AH626" s="2">
        <f>SUMIF(AA617:AA624,"=43524653",U617:U624)</f>
        <v>11.744216</v>
      </c>
      <c r="AI626" s="2">
        <f>SUMIF(AA617:AA624,"=43524653",V617:V624)</f>
        <v>1.4121920000000001</v>
      </c>
      <c r="AJ626" s="2">
        <f>ROUND(SUMIF(AA617:AA624,"=43524653",W617:W624),2)</f>
        <v>0</v>
      </c>
      <c r="AK626" s="2">
        <f>ROUND(SUMIF(AA617:AA624,"=43524653",X617:X624),2)</f>
        <v>6887.41</v>
      </c>
      <c r="AL626" s="2">
        <f>ROUND(SUMIF(AA617:AA624,"=43524653",Y617:Y624),2)</f>
        <v>3621.22</v>
      </c>
      <c r="AM626" s="2"/>
      <c r="AN626" s="2"/>
      <c r="AO626" s="2">
        <f t="shared" ref="AO626:BD626" si="317">ROUND(BX626,2)</f>
        <v>0</v>
      </c>
      <c r="AP626" s="2">
        <f t="shared" si="317"/>
        <v>0</v>
      </c>
      <c r="AQ626" s="2">
        <f t="shared" si="317"/>
        <v>0</v>
      </c>
      <c r="AR626" s="2">
        <f t="shared" si="317"/>
        <v>42031.51</v>
      </c>
      <c r="AS626" s="2">
        <f t="shared" si="317"/>
        <v>0</v>
      </c>
      <c r="AT626" s="2">
        <f t="shared" si="317"/>
        <v>42031.51</v>
      </c>
      <c r="AU626" s="2">
        <f t="shared" si="317"/>
        <v>0</v>
      </c>
      <c r="AV626" s="2">
        <f t="shared" si="317"/>
        <v>22889.360000000001</v>
      </c>
      <c r="AW626" s="2">
        <f t="shared" si="317"/>
        <v>22889.360000000001</v>
      </c>
      <c r="AX626" s="2">
        <f t="shared" si="317"/>
        <v>0</v>
      </c>
      <c r="AY626" s="2">
        <f t="shared" si="317"/>
        <v>22889.360000000001</v>
      </c>
      <c r="AZ626" s="2">
        <f t="shared" si="317"/>
        <v>0</v>
      </c>
      <c r="BA626" s="2">
        <f t="shared" si="317"/>
        <v>0</v>
      </c>
      <c r="BB626" s="2">
        <f t="shared" si="317"/>
        <v>0</v>
      </c>
      <c r="BC626" s="2">
        <f t="shared" si="317"/>
        <v>0</v>
      </c>
      <c r="BD626" s="2">
        <f t="shared" si="317"/>
        <v>0</v>
      </c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>
        <f>ROUND(SUMIF(AA617:AA624,"=43524653",FQ617:FQ624),2)</f>
        <v>0</v>
      </c>
      <c r="BY626" s="2">
        <f>ROUND(SUMIF(AA617:AA624,"=43524653",FR617:FR624),2)</f>
        <v>0</v>
      </c>
      <c r="BZ626" s="2">
        <f>ROUND(SUMIF(AA617:AA624,"=43524653",GL617:GL624),2)</f>
        <v>0</v>
      </c>
      <c r="CA626" s="2">
        <f>ROUND(SUMIF(AA617:AA624,"=43524653",GM617:GM624),2)</f>
        <v>42031.51</v>
      </c>
      <c r="CB626" s="2">
        <f>ROUND(SUMIF(AA617:AA624,"=43524653",GN617:GN624),2)</f>
        <v>0</v>
      </c>
      <c r="CC626" s="2">
        <f>ROUND(SUMIF(AA617:AA624,"=43524653",GO617:GO624),2)</f>
        <v>42031.51</v>
      </c>
      <c r="CD626" s="2">
        <f>ROUND(SUMIF(AA617:AA624,"=43524653",GP617:GP624),2)</f>
        <v>0</v>
      </c>
      <c r="CE626" s="2">
        <f>AC626-BX626</f>
        <v>22889.360000000001</v>
      </c>
      <c r="CF626" s="2">
        <f>AC626-BY626</f>
        <v>22889.360000000001</v>
      </c>
      <c r="CG626" s="2">
        <f>BX626-BZ626</f>
        <v>0</v>
      </c>
      <c r="CH626" s="2">
        <f>AC626-BX626-BY626+BZ626</f>
        <v>22889.360000000001</v>
      </c>
      <c r="CI626" s="2">
        <f>BY626-BZ626</f>
        <v>0</v>
      </c>
      <c r="CJ626" s="2">
        <f>ROUND(SUMIF(AA617:AA624,"=43524653",GX617:GX624),2)</f>
        <v>0</v>
      </c>
      <c r="CK626" s="2">
        <f>ROUND(SUMIF(AA617:AA624,"=43524653",GY617:GY624),2)</f>
        <v>0</v>
      </c>
      <c r="CL626" s="2">
        <f>ROUND(SUMIF(AA617:AA624,"=43524653",GZ617:GZ624),2)</f>
        <v>0</v>
      </c>
      <c r="CM626" s="2">
        <f>ROUND(SUMIF(AA617:AA624,"=43524653",HD617:HD624),2)</f>
        <v>0</v>
      </c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>
        <v>0</v>
      </c>
    </row>
    <row r="628" spans="1:206" x14ac:dyDescent="0.2">
      <c r="A628" s="4">
        <v>50</v>
      </c>
      <c r="B628" s="4">
        <v>0</v>
      </c>
      <c r="C628" s="4">
        <v>0</v>
      </c>
      <c r="D628" s="4">
        <v>1</v>
      </c>
      <c r="E628" s="4">
        <v>201</v>
      </c>
      <c r="F628" s="4">
        <f>ROUND(Source!O626,O628)</f>
        <v>31522.880000000001</v>
      </c>
      <c r="G628" s="4" t="s">
        <v>126</v>
      </c>
      <c r="H628" s="4" t="s">
        <v>127</v>
      </c>
      <c r="I628" s="4"/>
      <c r="J628" s="4"/>
      <c r="K628" s="4">
        <v>201</v>
      </c>
      <c r="L628" s="4">
        <v>1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31522.880000000001</v>
      </c>
      <c r="X628" s="4">
        <v>1</v>
      </c>
      <c r="Y628" s="4">
        <v>31522.880000000001</v>
      </c>
      <c r="Z628" s="4"/>
      <c r="AA628" s="4"/>
      <c r="AB628" s="4"/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202</v>
      </c>
      <c r="F629" s="4">
        <f>ROUND(Source!P626,O629)</f>
        <v>22889.360000000001</v>
      </c>
      <c r="G629" s="4" t="s">
        <v>128</v>
      </c>
      <c r="H629" s="4" t="s">
        <v>129</v>
      </c>
      <c r="I629" s="4"/>
      <c r="J629" s="4"/>
      <c r="K629" s="4">
        <v>202</v>
      </c>
      <c r="L629" s="4">
        <v>2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22889.360000000001</v>
      </c>
      <c r="X629" s="4">
        <v>1</v>
      </c>
      <c r="Y629" s="4">
        <v>22889.360000000001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222</v>
      </c>
      <c r="F630" s="4">
        <f>ROUND(Source!AO626,O630)</f>
        <v>0</v>
      </c>
      <c r="G630" s="4" t="s">
        <v>130</v>
      </c>
      <c r="H630" s="4" t="s">
        <v>131</v>
      </c>
      <c r="I630" s="4"/>
      <c r="J630" s="4"/>
      <c r="K630" s="4">
        <v>222</v>
      </c>
      <c r="L630" s="4">
        <v>3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225</v>
      </c>
      <c r="F631" s="4">
        <f>ROUND(Source!AV626,O631)</f>
        <v>22889.360000000001</v>
      </c>
      <c r="G631" s="4" t="s">
        <v>132</v>
      </c>
      <c r="H631" s="4" t="s">
        <v>133</v>
      </c>
      <c r="I631" s="4"/>
      <c r="J631" s="4"/>
      <c r="K631" s="4">
        <v>225</v>
      </c>
      <c r="L631" s="4">
        <v>4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22889.360000000001</v>
      </c>
      <c r="X631" s="4">
        <v>1</v>
      </c>
      <c r="Y631" s="4">
        <v>22889.360000000001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226</v>
      </c>
      <c r="F632" s="4">
        <f>ROUND(Source!AW626,O632)</f>
        <v>22889.360000000001</v>
      </c>
      <c r="G632" s="4" t="s">
        <v>134</v>
      </c>
      <c r="H632" s="4" t="s">
        <v>135</v>
      </c>
      <c r="I632" s="4"/>
      <c r="J632" s="4"/>
      <c r="K632" s="4">
        <v>226</v>
      </c>
      <c r="L632" s="4">
        <v>5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22889.360000000001</v>
      </c>
      <c r="X632" s="4">
        <v>1</v>
      </c>
      <c r="Y632" s="4">
        <v>22889.360000000001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227</v>
      </c>
      <c r="F633" s="4">
        <f>ROUND(Source!AX626,O633)</f>
        <v>0</v>
      </c>
      <c r="G633" s="4" t="s">
        <v>136</v>
      </c>
      <c r="H633" s="4" t="s">
        <v>137</v>
      </c>
      <c r="I633" s="4"/>
      <c r="J633" s="4"/>
      <c r="K633" s="4">
        <v>227</v>
      </c>
      <c r="L633" s="4">
        <v>6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228</v>
      </c>
      <c r="F634" s="4">
        <f>ROUND(Source!AY626,O634)</f>
        <v>22889.360000000001</v>
      </c>
      <c r="G634" s="4" t="s">
        <v>138</v>
      </c>
      <c r="H634" s="4" t="s">
        <v>139</v>
      </c>
      <c r="I634" s="4"/>
      <c r="J634" s="4"/>
      <c r="K634" s="4">
        <v>228</v>
      </c>
      <c r="L634" s="4">
        <v>7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22889.360000000001</v>
      </c>
      <c r="X634" s="4">
        <v>1</v>
      </c>
      <c r="Y634" s="4">
        <v>22889.360000000001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216</v>
      </c>
      <c r="F635" s="4">
        <f>ROUND(Source!AP626,O635)</f>
        <v>0</v>
      </c>
      <c r="G635" s="4" t="s">
        <v>140</v>
      </c>
      <c r="H635" s="4" t="s">
        <v>141</v>
      </c>
      <c r="I635" s="4"/>
      <c r="J635" s="4"/>
      <c r="K635" s="4">
        <v>216</v>
      </c>
      <c r="L635" s="4">
        <v>8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223</v>
      </c>
      <c r="F636" s="4">
        <f>ROUND(Source!AQ626,O636)</f>
        <v>0</v>
      </c>
      <c r="G636" s="4" t="s">
        <v>142</v>
      </c>
      <c r="H636" s="4" t="s">
        <v>143</v>
      </c>
      <c r="I636" s="4"/>
      <c r="J636" s="4"/>
      <c r="K636" s="4">
        <v>223</v>
      </c>
      <c r="L636" s="4">
        <v>9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229</v>
      </c>
      <c r="F637" s="4">
        <f>ROUND(Source!AZ626,O637)</f>
        <v>0</v>
      </c>
      <c r="G637" s="4" t="s">
        <v>144</v>
      </c>
      <c r="H637" s="4" t="s">
        <v>145</v>
      </c>
      <c r="I637" s="4"/>
      <c r="J637" s="4"/>
      <c r="K637" s="4">
        <v>229</v>
      </c>
      <c r="L637" s="4">
        <v>10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203</v>
      </c>
      <c r="F638" s="4">
        <f>ROUND(Source!Q626,O638)</f>
        <v>1533.1</v>
      </c>
      <c r="G638" s="4" t="s">
        <v>146</v>
      </c>
      <c r="H638" s="4" t="s">
        <v>147</v>
      </c>
      <c r="I638" s="4"/>
      <c r="J638" s="4"/>
      <c r="K638" s="4">
        <v>203</v>
      </c>
      <c r="L638" s="4">
        <v>11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1533.1</v>
      </c>
      <c r="X638" s="4">
        <v>1</v>
      </c>
      <c r="Y638" s="4">
        <v>1533.1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231</v>
      </c>
      <c r="F639" s="4">
        <f>ROUND(Source!BB626,O639)</f>
        <v>0</v>
      </c>
      <c r="G639" s="4" t="s">
        <v>148</v>
      </c>
      <c r="H639" s="4" t="s">
        <v>149</v>
      </c>
      <c r="I639" s="4"/>
      <c r="J639" s="4"/>
      <c r="K639" s="4">
        <v>231</v>
      </c>
      <c r="L639" s="4">
        <v>12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204</v>
      </c>
      <c r="F640" s="4">
        <f>ROUND(Source!R626,O640)</f>
        <v>864.9</v>
      </c>
      <c r="G640" s="4" t="s">
        <v>150</v>
      </c>
      <c r="H640" s="4" t="s">
        <v>151</v>
      </c>
      <c r="I640" s="4"/>
      <c r="J640" s="4"/>
      <c r="K640" s="4">
        <v>204</v>
      </c>
      <c r="L640" s="4">
        <v>13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864.90000000000009</v>
      </c>
      <c r="X640" s="4">
        <v>1</v>
      </c>
      <c r="Y640" s="4">
        <v>864.90000000000009</v>
      </c>
      <c r="Z640" s="4"/>
      <c r="AA640" s="4"/>
      <c r="AB640" s="4"/>
    </row>
    <row r="641" spans="1:88" x14ac:dyDescent="0.2">
      <c r="A641" s="4">
        <v>50</v>
      </c>
      <c r="B641" s="4">
        <v>0</v>
      </c>
      <c r="C641" s="4">
        <v>0</v>
      </c>
      <c r="D641" s="4">
        <v>1</v>
      </c>
      <c r="E641" s="4">
        <v>205</v>
      </c>
      <c r="F641" s="4">
        <f>ROUND(Source!S626,O641)</f>
        <v>6235.52</v>
      </c>
      <c r="G641" s="4" t="s">
        <v>152</v>
      </c>
      <c r="H641" s="4" t="s">
        <v>153</v>
      </c>
      <c r="I641" s="4"/>
      <c r="J641" s="4"/>
      <c r="K641" s="4">
        <v>205</v>
      </c>
      <c r="L641" s="4">
        <v>14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6235.52</v>
      </c>
      <c r="X641" s="4">
        <v>1</v>
      </c>
      <c r="Y641" s="4">
        <v>6235.52</v>
      </c>
      <c r="Z641" s="4"/>
      <c r="AA641" s="4"/>
      <c r="AB641" s="4"/>
    </row>
    <row r="642" spans="1:88" x14ac:dyDescent="0.2">
      <c r="A642" s="4">
        <v>50</v>
      </c>
      <c r="B642" s="4">
        <v>0</v>
      </c>
      <c r="C642" s="4">
        <v>0</v>
      </c>
      <c r="D642" s="4">
        <v>1</v>
      </c>
      <c r="E642" s="4">
        <v>232</v>
      </c>
      <c r="F642" s="4">
        <f>ROUND(Source!BC626,O642)</f>
        <v>0</v>
      </c>
      <c r="G642" s="4" t="s">
        <v>154</v>
      </c>
      <c r="H642" s="4" t="s">
        <v>155</v>
      </c>
      <c r="I642" s="4"/>
      <c r="J642" s="4"/>
      <c r="K642" s="4">
        <v>232</v>
      </c>
      <c r="L642" s="4">
        <v>15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88" x14ac:dyDescent="0.2">
      <c r="A643" s="4">
        <v>50</v>
      </c>
      <c r="B643" s="4">
        <v>0</v>
      </c>
      <c r="C643" s="4">
        <v>0</v>
      </c>
      <c r="D643" s="4">
        <v>1</v>
      </c>
      <c r="E643" s="4">
        <v>214</v>
      </c>
      <c r="F643" s="4">
        <f>ROUND(Source!AS626,O643)</f>
        <v>0</v>
      </c>
      <c r="G643" s="4" t="s">
        <v>156</v>
      </c>
      <c r="H643" s="4" t="s">
        <v>157</v>
      </c>
      <c r="I643" s="4"/>
      <c r="J643" s="4"/>
      <c r="K643" s="4">
        <v>214</v>
      </c>
      <c r="L643" s="4">
        <v>16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88" x14ac:dyDescent="0.2">
      <c r="A644" s="4">
        <v>50</v>
      </c>
      <c r="B644" s="4">
        <v>0</v>
      </c>
      <c r="C644" s="4">
        <v>0</v>
      </c>
      <c r="D644" s="4">
        <v>1</v>
      </c>
      <c r="E644" s="4">
        <v>215</v>
      </c>
      <c r="F644" s="4">
        <f>ROUND(Source!AT626,O644)</f>
        <v>42031.51</v>
      </c>
      <c r="G644" s="4" t="s">
        <v>158</v>
      </c>
      <c r="H644" s="4" t="s">
        <v>159</v>
      </c>
      <c r="I644" s="4"/>
      <c r="J644" s="4"/>
      <c r="K644" s="4">
        <v>215</v>
      </c>
      <c r="L644" s="4">
        <v>17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42031.51</v>
      </c>
      <c r="X644" s="4">
        <v>1</v>
      </c>
      <c r="Y644" s="4">
        <v>42031.51</v>
      </c>
      <c r="Z644" s="4"/>
      <c r="AA644" s="4"/>
      <c r="AB644" s="4"/>
    </row>
    <row r="645" spans="1:88" x14ac:dyDescent="0.2">
      <c r="A645" s="4">
        <v>50</v>
      </c>
      <c r="B645" s="4">
        <v>0</v>
      </c>
      <c r="C645" s="4">
        <v>0</v>
      </c>
      <c r="D645" s="4">
        <v>1</v>
      </c>
      <c r="E645" s="4">
        <v>217</v>
      </c>
      <c r="F645" s="4">
        <f>ROUND(Source!AU626,O645)</f>
        <v>0</v>
      </c>
      <c r="G645" s="4" t="s">
        <v>160</v>
      </c>
      <c r="H645" s="4" t="s">
        <v>161</v>
      </c>
      <c r="I645" s="4"/>
      <c r="J645" s="4"/>
      <c r="K645" s="4">
        <v>217</v>
      </c>
      <c r="L645" s="4">
        <v>18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88" x14ac:dyDescent="0.2">
      <c r="A646" s="4">
        <v>50</v>
      </c>
      <c r="B646" s="4">
        <v>0</v>
      </c>
      <c r="C646" s="4">
        <v>0</v>
      </c>
      <c r="D646" s="4">
        <v>1</v>
      </c>
      <c r="E646" s="4">
        <v>230</v>
      </c>
      <c r="F646" s="4">
        <f>ROUND(Source!BA626,O646)</f>
        <v>0</v>
      </c>
      <c r="G646" s="4" t="s">
        <v>162</v>
      </c>
      <c r="H646" s="4" t="s">
        <v>163</v>
      </c>
      <c r="I646" s="4"/>
      <c r="J646" s="4"/>
      <c r="K646" s="4">
        <v>230</v>
      </c>
      <c r="L646" s="4">
        <v>19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88" x14ac:dyDescent="0.2">
      <c r="A647" s="4">
        <v>50</v>
      </c>
      <c r="B647" s="4">
        <v>0</v>
      </c>
      <c r="C647" s="4">
        <v>0</v>
      </c>
      <c r="D647" s="4">
        <v>1</v>
      </c>
      <c r="E647" s="4">
        <v>206</v>
      </c>
      <c r="F647" s="4">
        <f>ROUND(Source!T626,O647)</f>
        <v>0</v>
      </c>
      <c r="G647" s="4" t="s">
        <v>164</v>
      </c>
      <c r="H647" s="4" t="s">
        <v>165</v>
      </c>
      <c r="I647" s="4"/>
      <c r="J647" s="4"/>
      <c r="K647" s="4">
        <v>206</v>
      </c>
      <c r="L647" s="4">
        <v>20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88" x14ac:dyDescent="0.2">
      <c r="A648" s="4">
        <v>50</v>
      </c>
      <c r="B648" s="4">
        <v>0</v>
      </c>
      <c r="C648" s="4">
        <v>0</v>
      </c>
      <c r="D648" s="4">
        <v>1</v>
      </c>
      <c r="E648" s="4">
        <v>207</v>
      </c>
      <c r="F648" s="4">
        <f>ROUND(Source!U626,O648)</f>
        <v>11.744216</v>
      </c>
      <c r="G648" s="4" t="s">
        <v>166</v>
      </c>
      <c r="H648" s="4" t="s">
        <v>167</v>
      </c>
      <c r="I648" s="4"/>
      <c r="J648" s="4"/>
      <c r="K648" s="4">
        <v>207</v>
      </c>
      <c r="L648" s="4">
        <v>21</v>
      </c>
      <c r="M648" s="4">
        <v>3</v>
      </c>
      <c r="N648" s="4" t="s">
        <v>3</v>
      </c>
      <c r="O648" s="4">
        <v>7</v>
      </c>
      <c r="P648" s="4"/>
      <c r="Q648" s="4"/>
      <c r="R648" s="4"/>
      <c r="S648" s="4"/>
      <c r="T648" s="4"/>
      <c r="U648" s="4"/>
      <c r="V648" s="4"/>
      <c r="W648" s="4">
        <v>11.744216</v>
      </c>
      <c r="X648" s="4">
        <v>1</v>
      </c>
      <c r="Y648" s="4">
        <v>11.744216</v>
      </c>
      <c r="Z648" s="4"/>
      <c r="AA648" s="4"/>
      <c r="AB648" s="4"/>
    </row>
    <row r="649" spans="1:88" x14ac:dyDescent="0.2">
      <c r="A649" s="4">
        <v>50</v>
      </c>
      <c r="B649" s="4">
        <v>0</v>
      </c>
      <c r="C649" s="4">
        <v>0</v>
      </c>
      <c r="D649" s="4">
        <v>1</v>
      </c>
      <c r="E649" s="4">
        <v>208</v>
      </c>
      <c r="F649" s="4">
        <f>ROUND(Source!V626,O649)</f>
        <v>1.4121919999999999</v>
      </c>
      <c r="G649" s="4" t="s">
        <v>168</v>
      </c>
      <c r="H649" s="4" t="s">
        <v>169</v>
      </c>
      <c r="I649" s="4"/>
      <c r="J649" s="4"/>
      <c r="K649" s="4">
        <v>208</v>
      </c>
      <c r="L649" s="4">
        <v>22</v>
      </c>
      <c r="M649" s="4">
        <v>3</v>
      </c>
      <c r="N649" s="4" t="s">
        <v>3</v>
      </c>
      <c r="O649" s="4">
        <v>7</v>
      </c>
      <c r="P649" s="4"/>
      <c r="Q649" s="4"/>
      <c r="R649" s="4"/>
      <c r="S649" s="4"/>
      <c r="T649" s="4"/>
      <c r="U649" s="4"/>
      <c r="V649" s="4"/>
      <c r="W649" s="4">
        <v>1.4121919999999999</v>
      </c>
      <c r="X649" s="4">
        <v>1</v>
      </c>
      <c r="Y649" s="4">
        <v>1.4121919999999999</v>
      </c>
      <c r="Z649" s="4"/>
      <c r="AA649" s="4"/>
      <c r="AB649" s="4"/>
    </row>
    <row r="650" spans="1:88" x14ac:dyDescent="0.2">
      <c r="A650" s="4">
        <v>50</v>
      </c>
      <c r="B650" s="4">
        <v>0</v>
      </c>
      <c r="C650" s="4">
        <v>0</v>
      </c>
      <c r="D650" s="4">
        <v>1</v>
      </c>
      <c r="E650" s="4">
        <v>209</v>
      </c>
      <c r="F650" s="4">
        <f>ROUND(Source!W626,O650)</f>
        <v>0</v>
      </c>
      <c r="G650" s="4" t="s">
        <v>170</v>
      </c>
      <c r="H650" s="4" t="s">
        <v>171</v>
      </c>
      <c r="I650" s="4"/>
      <c r="J650" s="4"/>
      <c r="K650" s="4">
        <v>209</v>
      </c>
      <c r="L650" s="4">
        <v>23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88" x14ac:dyDescent="0.2">
      <c r="A651" s="4">
        <v>50</v>
      </c>
      <c r="B651" s="4">
        <v>0</v>
      </c>
      <c r="C651" s="4">
        <v>0</v>
      </c>
      <c r="D651" s="4">
        <v>1</v>
      </c>
      <c r="E651" s="4">
        <v>233</v>
      </c>
      <c r="F651" s="4">
        <f>ROUND(Source!BD626,O651)</f>
        <v>0</v>
      </c>
      <c r="G651" s="4" t="s">
        <v>172</v>
      </c>
      <c r="H651" s="4" t="s">
        <v>173</v>
      </c>
      <c r="I651" s="4"/>
      <c r="J651" s="4"/>
      <c r="K651" s="4">
        <v>233</v>
      </c>
      <c r="L651" s="4">
        <v>24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88" x14ac:dyDescent="0.2">
      <c r="A652" s="4">
        <v>50</v>
      </c>
      <c r="B652" s="4">
        <v>0</v>
      </c>
      <c r="C652" s="4">
        <v>0</v>
      </c>
      <c r="D652" s="4">
        <v>1</v>
      </c>
      <c r="E652" s="4">
        <v>210</v>
      </c>
      <c r="F652" s="4">
        <f>ROUND(Source!X626,O652)</f>
        <v>6887.41</v>
      </c>
      <c r="G652" s="4" t="s">
        <v>174</v>
      </c>
      <c r="H652" s="4" t="s">
        <v>175</v>
      </c>
      <c r="I652" s="4"/>
      <c r="J652" s="4"/>
      <c r="K652" s="4">
        <v>210</v>
      </c>
      <c r="L652" s="4">
        <v>25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6887.41</v>
      </c>
      <c r="X652" s="4">
        <v>1</v>
      </c>
      <c r="Y652" s="4">
        <v>6887.41</v>
      </c>
      <c r="Z652" s="4"/>
      <c r="AA652" s="4"/>
      <c r="AB652" s="4"/>
    </row>
    <row r="653" spans="1:88" x14ac:dyDescent="0.2">
      <c r="A653" s="4">
        <v>50</v>
      </c>
      <c r="B653" s="4">
        <v>0</v>
      </c>
      <c r="C653" s="4">
        <v>0</v>
      </c>
      <c r="D653" s="4">
        <v>1</v>
      </c>
      <c r="E653" s="4">
        <v>211</v>
      </c>
      <c r="F653" s="4">
        <f>ROUND(Source!Y626,O653)</f>
        <v>3621.22</v>
      </c>
      <c r="G653" s="4" t="s">
        <v>176</v>
      </c>
      <c r="H653" s="4" t="s">
        <v>177</v>
      </c>
      <c r="I653" s="4"/>
      <c r="J653" s="4"/>
      <c r="K653" s="4">
        <v>211</v>
      </c>
      <c r="L653" s="4">
        <v>26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3621.22</v>
      </c>
      <c r="X653" s="4">
        <v>1</v>
      </c>
      <c r="Y653" s="4">
        <v>3621.22</v>
      </c>
      <c r="Z653" s="4"/>
      <c r="AA653" s="4"/>
      <c r="AB653" s="4"/>
    </row>
    <row r="654" spans="1:88" x14ac:dyDescent="0.2">
      <c r="A654" s="4">
        <v>50</v>
      </c>
      <c r="B654" s="4">
        <v>0</v>
      </c>
      <c r="C654" s="4">
        <v>0</v>
      </c>
      <c r="D654" s="4">
        <v>1</v>
      </c>
      <c r="E654" s="4">
        <v>224</v>
      </c>
      <c r="F654" s="4">
        <f>ROUND(Source!AR626,O654)</f>
        <v>42031.51</v>
      </c>
      <c r="G654" s="4" t="s">
        <v>178</v>
      </c>
      <c r="H654" s="4" t="s">
        <v>179</v>
      </c>
      <c r="I654" s="4"/>
      <c r="J654" s="4"/>
      <c r="K654" s="4">
        <v>224</v>
      </c>
      <c r="L654" s="4">
        <v>27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42031.51</v>
      </c>
      <c r="X654" s="4">
        <v>1</v>
      </c>
      <c r="Y654" s="4">
        <v>42031.51</v>
      </c>
      <c r="Z654" s="4"/>
      <c r="AA654" s="4"/>
      <c r="AB654" s="4"/>
    </row>
    <row r="656" spans="1:88" x14ac:dyDescent="0.2">
      <c r="A656" s="1">
        <v>4</v>
      </c>
      <c r="B656" s="1">
        <v>1</v>
      </c>
      <c r="C656" s="1"/>
      <c r="D656" s="1">
        <f>ROW(A671)</f>
        <v>671</v>
      </c>
      <c r="E656" s="1"/>
      <c r="F656" s="1" t="s">
        <v>15</v>
      </c>
      <c r="G656" s="1" t="s">
        <v>377</v>
      </c>
      <c r="H656" s="1" t="s">
        <v>3</v>
      </c>
      <c r="I656" s="1">
        <v>0</v>
      </c>
      <c r="J656" s="1"/>
      <c r="K656" s="1">
        <v>0</v>
      </c>
      <c r="L656" s="1"/>
      <c r="M656" s="1" t="s">
        <v>3</v>
      </c>
      <c r="N656" s="1"/>
      <c r="O656" s="1"/>
      <c r="P656" s="1"/>
      <c r="Q656" s="1"/>
      <c r="R656" s="1"/>
      <c r="S656" s="1">
        <v>0</v>
      </c>
      <c r="T656" s="1"/>
      <c r="U656" s="1" t="s">
        <v>3</v>
      </c>
      <c r="V656" s="1">
        <v>0</v>
      </c>
      <c r="W656" s="1"/>
      <c r="X656" s="1"/>
      <c r="Y656" s="1"/>
      <c r="Z656" s="1"/>
      <c r="AA656" s="1"/>
      <c r="AB656" s="1" t="s">
        <v>3</v>
      </c>
      <c r="AC656" s="1" t="s">
        <v>3</v>
      </c>
      <c r="AD656" s="1" t="s">
        <v>3</v>
      </c>
      <c r="AE656" s="1" t="s">
        <v>3</v>
      </c>
      <c r="AF656" s="1" t="s">
        <v>3</v>
      </c>
      <c r="AG656" s="1" t="s">
        <v>3</v>
      </c>
      <c r="AH656" s="1"/>
      <c r="AI656" s="1"/>
      <c r="AJ656" s="1"/>
      <c r="AK656" s="1"/>
      <c r="AL656" s="1"/>
      <c r="AM656" s="1"/>
      <c r="AN656" s="1"/>
      <c r="AO656" s="1"/>
      <c r="AP656" s="1" t="s">
        <v>3</v>
      </c>
      <c r="AQ656" s="1" t="s">
        <v>3</v>
      </c>
      <c r="AR656" s="1" t="s">
        <v>3</v>
      </c>
      <c r="AS656" s="1"/>
      <c r="AT656" s="1"/>
      <c r="AU656" s="1"/>
      <c r="AV656" s="1"/>
      <c r="AW656" s="1"/>
      <c r="AX656" s="1"/>
      <c r="AY656" s="1"/>
      <c r="AZ656" s="1" t="s">
        <v>3</v>
      </c>
      <c r="BA656" s="1"/>
      <c r="BB656" s="1" t="s">
        <v>3</v>
      </c>
      <c r="BC656" s="1" t="s">
        <v>3</v>
      </c>
      <c r="BD656" s="1" t="s">
        <v>3</v>
      </c>
      <c r="BE656" s="1" t="s">
        <v>3</v>
      </c>
      <c r="BF656" s="1" t="s">
        <v>3</v>
      </c>
      <c r="BG656" s="1" t="s">
        <v>3</v>
      </c>
      <c r="BH656" s="1" t="s">
        <v>3</v>
      </c>
      <c r="BI656" s="1" t="s">
        <v>3</v>
      </c>
      <c r="BJ656" s="1" t="s">
        <v>3</v>
      </c>
      <c r="BK656" s="1" t="s">
        <v>3</v>
      </c>
      <c r="BL656" s="1" t="s">
        <v>3</v>
      </c>
      <c r="BM656" s="1" t="s">
        <v>3</v>
      </c>
      <c r="BN656" s="1" t="s">
        <v>3</v>
      </c>
      <c r="BO656" s="1" t="s">
        <v>3</v>
      </c>
      <c r="BP656" s="1" t="s">
        <v>3</v>
      </c>
      <c r="BQ656" s="1"/>
      <c r="BR656" s="1"/>
      <c r="BS656" s="1"/>
      <c r="BT656" s="1"/>
      <c r="BU656" s="1"/>
      <c r="BV656" s="1"/>
      <c r="BW656" s="1"/>
      <c r="BX656" s="1">
        <v>0</v>
      </c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>
        <v>0</v>
      </c>
    </row>
    <row r="658" spans="1:245" x14ac:dyDescent="0.2">
      <c r="A658" s="2">
        <v>52</v>
      </c>
      <c r="B658" s="2">
        <f t="shared" ref="B658:G658" si="318">B671</f>
        <v>1</v>
      </c>
      <c r="C658" s="2">
        <f t="shared" si="318"/>
        <v>4</v>
      </c>
      <c r="D658" s="2">
        <f t="shared" si="318"/>
        <v>656</v>
      </c>
      <c r="E658" s="2">
        <f t="shared" si="318"/>
        <v>0</v>
      </c>
      <c r="F658" s="2" t="str">
        <f t="shared" si="318"/>
        <v>Новый раздел</v>
      </c>
      <c r="G658" s="2" t="str">
        <f t="shared" si="318"/>
        <v>Заземление ВРЩ-0,4 кВ</v>
      </c>
      <c r="H658" s="2"/>
      <c r="I658" s="2"/>
      <c r="J658" s="2"/>
      <c r="K658" s="2"/>
      <c r="L658" s="2"/>
      <c r="M658" s="2"/>
      <c r="N658" s="2"/>
      <c r="O658" s="2">
        <f t="shared" ref="O658:AT658" si="319">O671</f>
        <v>11201.43</v>
      </c>
      <c r="P658" s="2">
        <f t="shared" si="319"/>
        <v>1819.86</v>
      </c>
      <c r="Q658" s="2">
        <f t="shared" si="319"/>
        <v>318.32</v>
      </c>
      <c r="R658" s="2">
        <f t="shared" si="319"/>
        <v>166.19</v>
      </c>
      <c r="S658" s="2">
        <f t="shared" si="319"/>
        <v>8897.06</v>
      </c>
      <c r="T658" s="2">
        <f t="shared" si="319"/>
        <v>0</v>
      </c>
      <c r="U658" s="2">
        <f t="shared" si="319"/>
        <v>19.379460000000002</v>
      </c>
      <c r="V658" s="2">
        <f t="shared" si="319"/>
        <v>0.27135999999999999</v>
      </c>
      <c r="W658" s="2">
        <f t="shared" si="319"/>
        <v>0</v>
      </c>
      <c r="X658" s="2">
        <f t="shared" si="319"/>
        <v>8425.73</v>
      </c>
      <c r="Y658" s="2">
        <f t="shared" si="319"/>
        <v>4119.54</v>
      </c>
      <c r="Z658" s="2">
        <f t="shared" si="319"/>
        <v>0</v>
      </c>
      <c r="AA658" s="2">
        <f t="shared" si="319"/>
        <v>0</v>
      </c>
      <c r="AB658" s="2">
        <f t="shared" si="319"/>
        <v>11201.43</v>
      </c>
      <c r="AC658" s="2">
        <f t="shared" si="319"/>
        <v>1819.86</v>
      </c>
      <c r="AD658" s="2">
        <f t="shared" si="319"/>
        <v>318.32</v>
      </c>
      <c r="AE658" s="2">
        <f t="shared" si="319"/>
        <v>166.19</v>
      </c>
      <c r="AF658" s="2">
        <f t="shared" si="319"/>
        <v>8897.06</v>
      </c>
      <c r="AG658" s="2">
        <f t="shared" si="319"/>
        <v>0</v>
      </c>
      <c r="AH658" s="2">
        <f t="shared" si="319"/>
        <v>19.379460000000002</v>
      </c>
      <c r="AI658" s="2">
        <f t="shared" si="319"/>
        <v>0.27135999999999999</v>
      </c>
      <c r="AJ658" s="2">
        <f t="shared" si="319"/>
        <v>0</v>
      </c>
      <c r="AK658" s="2">
        <f t="shared" si="319"/>
        <v>8425.73</v>
      </c>
      <c r="AL658" s="2">
        <f t="shared" si="319"/>
        <v>4119.54</v>
      </c>
      <c r="AM658" s="2">
        <f t="shared" si="319"/>
        <v>0</v>
      </c>
      <c r="AN658" s="2">
        <f t="shared" si="319"/>
        <v>0</v>
      </c>
      <c r="AO658" s="2">
        <f t="shared" si="319"/>
        <v>0</v>
      </c>
      <c r="AP658" s="2">
        <f t="shared" si="319"/>
        <v>0</v>
      </c>
      <c r="AQ658" s="2">
        <f t="shared" si="319"/>
        <v>0</v>
      </c>
      <c r="AR658" s="2">
        <f t="shared" si="319"/>
        <v>23746.7</v>
      </c>
      <c r="AS658" s="2">
        <f t="shared" si="319"/>
        <v>10465.709999999999</v>
      </c>
      <c r="AT658" s="2">
        <f t="shared" si="319"/>
        <v>13280.99</v>
      </c>
      <c r="AU658" s="2">
        <f t="shared" ref="AU658:BZ658" si="320">AU671</f>
        <v>0</v>
      </c>
      <c r="AV658" s="2">
        <f t="shared" si="320"/>
        <v>1819.86</v>
      </c>
      <c r="AW658" s="2">
        <f t="shared" si="320"/>
        <v>1819.86</v>
      </c>
      <c r="AX658" s="2">
        <f t="shared" si="320"/>
        <v>0</v>
      </c>
      <c r="AY658" s="2">
        <f t="shared" si="320"/>
        <v>1819.86</v>
      </c>
      <c r="AZ658" s="2">
        <f t="shared" si="320"/>
        <v>0</v>
      </c>
      <c r="BA658" s="2">
        <f t="shared" si="320"/>
        <v>0</v>
      </c>
      <c r="BB658" s="2">
        <f t="shared" si="320"/>
        <v>0</v>
      </c>
      <c r="BC658" s="2">
        <f t="shared" si="320"/>
        <v>0</v>
      </c>
      <c r="BD658" s="2">
        <f t="shared" si="320"/>
        <v>0</v>
      </c>
      <c r="BE658" s="2">
        <f t="shared" si="320"/>
        <v>0</v>
      </c>
      <c r="BF658" s="2">
        <f t="shared" si="320"/>
        <v>0</v>
      </c>
      <c r="BG658" s="2">
        <f t="shared" si="320"/>
        <v>0</v>
      </c>
      <c r="BH658" s="2">
        <f t="shared" si="320"/>
        <v>0</v>
      </c>
      <c r="BI658" s="2">
        <f t="shared" si="320"/>
        <v>0</v>
      </c>
      <c r="BJ658" s="2">
        <f t="shared" si="320"/>
        <v>0</v>
      </c>
      <c r="BK658" s="2">
        <f t="shared" si="320"/>
        <v>0</v>
      </c>
      <c r="BL658" s="2">
        <f t="shared" si="320"/>
        <v>0</v>
      </c>
      <c r="BM658" s="2">
        <f t="shared" si="320"/>
        <v>0</v>
      </c>
      <c r="BN658" s="2">
        <f t="shared" si="320"/>
        <v>0</v>
      </c>
      <c r="BO658" s="2">
        <f t="shared" si="320"/>
        <v>0</v>
      </c>
      <c r="BP658" s="2">
        <f t="shared" si="320"/>
        <v>0</v>
      </c>
      <c r="BQ658" s="2">
        <f t="shared" si="320"/>
        <v>0</v>
      </c>
      <c r="BR658" s="2">
        <f t="shared" si="320"/>
        <v>0</v>
      </c>
      <c r="BS658" s="2">
        <f t="shared" si="320"/>
        <v>0</v>
      </c>
      <c r="BT658" s="2">
        <f t="shared" si="320"/>
        <v>0</v>
      </c>
      <c r="BU658" s="2">
        <f t="shared" si="320"/>
        <v>0</v>
      </c>
      <c r="BV658" s="2">
        <f t="shared" si="320"/>
        <v>0</v>
      </c>
      <c r="BW658" s="2">
        <f t="shared" si="320"/>
        <v>0</v>
      </c>
      <c r="BX658" s="2">
        <f t="shared" si="320"/>
        <v>0</v>
      </c>
      <c r="BY658" s="2">
        <f t="shared" si="320"/>
        <v>0</v>
      </c>
      <c r="BZ658" s="2">
        <f t="shared" si="320"/>
        <v>0</v>
      </c>
      <c r="CA658" s="2">
        <f t="shared" ref="CA658:DF658" si="321">CA671</f>
        <v>23746.7</v>
      </c>
      <c r="CB658" s="2">
        <f t="shared" si="321"/>
        <v>10465.709999999999</v>
      </c>
      <c r="CC658" s="2">
        <f t="shared" si="321"/>
        <v>13280.99</v>
      </c>
      <c r="CD658" s="2">
        <f t="shared" si="321"/>
        <v>0</v>
      </c>
      <c r="CE658" s="2">
        <f t="shared" si="321"/>
        <v>1819.86</v>
      </c>
      <c r="CF658" s="2">
        <f t="shared" si="321"/>
        <v>1819.86</v>
      </c>
      <c r="CG658" s="2">
        <f t="shared" si="321"/>
        <v>0</v>
      </c>
      <c r="CH658" s="2">
        <f t="shared" si="321"/>
        <v>1819.86</v>
      </c>
      <c r="CI658" s="2">
        <f t="shared" si="321"/>
        <v>0</v>
      </c>
      <c r="CJ658" s="2">
        <f t="shared" si="321"/>
        <v>0</v>
      </c>
      <c r="CK658" s="2">
        <f t="shared" si="321"/>
        <v>0</v>
      </c>
      <c r="CL658" s="2">
        <f t="shared" si="321"/>
        <v>0</v>
      </c>
      <c r="CM658" s="2">
        <f t="shared" si="321"/>
        <v>0</v>
      </c>
      <c r="CN658" s="2">
        <f t="shared" si="321"/>
        <v>0</v>
      </c>
      <c r="CO658" s="2">
        <f t="shared" si="321"/>
        <v>0</v>
      </c>
      <c r="CP658" s="2">
        <f t="shared" si="321"/>
        <v>0</v>
      </c>
      <c r="CQ658" s="2">
        <f t="shared" si="321"/>
        <v>0</v>
      </c>
      <c r="CR658" s="2">
        <f t="shared" si="321"/>
        <v>0</v>
      </c>
      <c r="CS658" s="2">
        <f t="shared" si="321"/>
        <v>0</v>
      </c>
      <c r="CT658" s="2">
        <f t="shared" si="321"/>
        <v>0</v>
      </c>
      <c r="CU658" s="2">
        <f t="shared" si="321"/>
        <v>0</v>
      </c>
      <c r="CV658" s="2">
        <f t="shared" si="321"/>
        <v>0</v>
      </c>
      <c r="CW658" s="2">
        <f t="shared" si="321"/>
        <v>0</v>
      </c>
      <c r="CX658" s="2">
        <f t="shared" si="321"/>
        <v>0</v>
      </c>
      <c r="CY658" s="2">
        <f t="shared" si="321"/>
        <v>0</v>
      </c>
      <c r="CZ658" s="2">
        <f t="shared" si="321"/>
        <v>0</v>
      </c>
      <c r="DA658" s="2">
        <f t="shared" si="321"/>
        <v>0</v>
      </c>
      <c r="DB658" s="2">
        <f t="shared" si="321"/>
        <v>0</v>
      </c>
      <c r="DC658" s="2">
        <f t="shared" si="321"/>
        <v>0</v>
      </c>
      <c r="DD658" s="2">
        <f t="shared" si="321"/>
        <v>0</v>
      </c>
      <c r="DE658" s="2">
        <f t="shared" si="321"/>
        <v>0</v>
      </c>
      <c r="DF658" s="2">
        <f t="shared" si="321"/>
        <v>0</v>
      </c>
      <c r="DG658" s="3">
        <f t="shared" ref="DG658:EL658" si="322">DG671</f>
        <v>0</v>
      </c>
      <c r="DH658" s="3">
        <f t="shared" si="322"/>
        <v>0</v>
      </c>
      <c r="DI658" s="3">
        <f t="shared" si="322"/>
        <v>0</v>
      </c>
      <c r="DJ658" s="3">
        <f t="shared" si="322"/>
        <v>0</v>
      </c>
      <c r="DK658" s="3">
        <f t="shared" si="322"/>
        <v>0</v>
      </c>
      <c r="DL658" s="3">
        <f t="shared" si="322"/>
        <v>0</v>
      </c>
      <c r="DM658" s="3">
        <f t="shared" si="322"/>
        <v>0</v>
      </c>
      <c r="DN658" s="3">
        <f t="shared" si="322"/>
        <v>0</v>
      </c>
      <c r="DO658" s="3">
        <f t="shared" si="322"/>
        <v>0</v>
      </c>
      <c r="DP658" s="3">
        <f t="shared" si="322"/>
        <v>0</v>
      </c>
      <c r="DQ658" s="3">
        <f t="shared" si="322"/>
        <v>0</v>
      </c>
      <c r="DR658" s="3">
        <f t="shared" si="322"/>
        <v>0</v>
      </c>
      <c r="DS658" s="3">
        <f t="shared" si="322"/>
        <v>0</v>
      </c>
      <c r="DT658" s="3">
        <f t="shared" si="322"/>
        <v>0</v>
      </c>
      <c r="DU658" s="3">
        <f t="shared" si="322"/>
        <v>0</v>
      </c>
      <c r="DV658" s="3">
        <f t="shared" si="322"/>
        <v>0</v>
      </c>
      <c r="DW658" s="3">
        <f t="shared" si="322"/>
        <v>0</v>
      </c>
      <c r="DX658" s="3">
        <f t="shared" si="322"/>
        <v>0</v>
      </c>
      <c r="DY658" s="3">
        <f t="shared" si="322"/>
        <v>0</v>
      </c>
      <c r="DZ658" s="3">
        <f t="shared" si="322"/>
        <v>0</v>
      </c>
      <c r="EA658" s="3">
        <f t="shared" si="322"/>
        <v>0</v>
      </c>
      <c r="EB658" s="3">
        <f t="shared" si="322"/>
        <v>0</v>
      </c>
      <c r="EC658" s="3">
        <f t="shared" si="322"/>
        <v>0</v>
      </c>
      <c r="ED658" s="3">
        <f t="shared" si="322"/>
        <v>0</v>
      </c>
      <c r="EE658" s="3">
        <f t="shared" si="322"/>
        <v>0</v>
      </c>
      <c r="EF658" s="3">
        <f t="shared" si="322"/>
        <v>0</v>
      </c>
      <c r="EG658" s="3">
        <f t="shared" si="322"/>
        <v>0</v>
      </c>
      <c r="EH658" s="3">
        <f t="shared" si="322"/>
        <v>0</v>
      </c>
      <c r="EI658" s="3">
        <f t="shared" si="322"/>
        <v>0</v>
      </c>
      <c r="EJ658" s="3">
        <f t="shared" si="322"/>
        <v>0</v>
      </c>
      <c r="EK658" s="3">
        <f t="shared" si="322"/>
        <v>0</v>
      </c>
      <c r="EL658" s="3">
        <f t="shared" si="322"/>
        <v>0</v>
      </c>
      <c r="EM658" s="3">
        <f t="shared" ref="EM658:FR658" si="323">EM671</f>
        <v>0</v>
      </c>
      <c r="EN658" s="3">
        <f t="shared" si="323"/>
        <v>0</v>
      </c>
      <c r="EO658" s="3">
        <f t="shared" si="323"/>
        <v>0</v>
      </c>
      <c r="EP658" s="3">
        <f t="shared" si="323"/>
        <v>0</v>
      </c>
      <c r="EQ658" s="3">
        <f t="shared" si="323"/>
        <v>0</v>
      </c>
      <c r="ER658" s="3">
        <f t="shared" si="323"/>
        <v>0</v>
      </c>
      <c r="ES658" s="3">
        <f t="shared" si="323"/>
        <v>0</v>
      </c>
      <c r="ET658" s="3">
        <f t="shared" si="323"/>
        <v>0</v>
      </c>
      <c r="EU658" s="3">
        <f t="shared" si="323"/>
        <v>0</v>
      </c>
      <c r="EV658" s="3">
        <f t="shared" si="323"/>
        <v>0</v>
      </c>
      <c r="EW658" s="3">
        <f t="shared" si="323"/>
        <v>0</v>
      </c>
      <c r="EX658" s="3">
        <f t="shared" si="323"/>
        <v>0</v>
      </c>
      <c r="EY658" s="3">
        <f t="shared" si="323"/>
        <v>0</v>
      </c>
      <c r="EZ658" s="3">
        <f t="shared" si="323"/>
        <v>0</v>
      </c>
      <c r="FA658" s="3">
        <f t="shared" si="323"/>
        <v>0</v>
      </c>
      <c r="FB658" s="3">
        <f t="shared" si="323"/>
        <v>0</v>
      </c>
      <c r="FC658" s="3">
        <f t="shared" si="323"/>
        <v>0</v>
      </c>
      <c r="FD658" s="3">
        <f t="shared" si="323"/>
        <v>0</v>
      </c>
      <c r="FE658" s="3">
        <f t="shared" si="323"/>
        <v>0</v>
      </c>
      <c r="FF658" s="3">
        <f t="shared" si="323"/>
        <v>0</v>
      </c>
      <c r="FG658" s="3">
        <f t="shared" si="323"/>
        <v>0</v>
      </c>
      <c r="FH658" s="3">
        <f t="shared" si="323"/>
        <v>0</v>
      </c>
      <c r="FI658" s="3">
        <f t="shared" si="323"/>
        <v>0</v>
      </c>
      <c r="FJ658" s="3">
        <f t="shared" si="323"/>
        <v>0</v>
      </c>
      <c r="FK658" s="3">
        <f t="shared" si="323"/>
        <v>0</v>
      </c>
      <c r="FL658" s="3">
        <f t="shared" si="323"/>
        <v>0</v>
      </c>
      <c r="FM658" s="3">
        <f t="shared" si="323"/>
        <v>0</v>
      </c>
      <c r="FN658" s="3">
        <f t="shared" si="323"/>
        <v>0</v>
      </c>
      <c r="FO658" s="3">
        <f t="shared" si="323"/>
        <v>0</v>
      </c>
      <c r="FP658" s="3">
        <f t="shared" si="323"/>
        <v>0</v>
      </c>
      <c r="FQ658" s="3">
        <f t="shared" si="323"/>
        <v>0</v>
      </c>
      <c r="FR658" s="3">
        <f t="shared" si="323"/>
        <v>0</v>
      </c>
      <c r="FS658" s="3">
        <f t="shared" ref="FS658:GX658" si="324">FS671</f>
        <v>0</v>
      </c>
      <c r="FT658" s="3">
        <f t="shared" si="324"/>
        <v>0</v>
      </c>
      <c r="FU658" s="3">
        <f t="shared" si="324"/>
        <v>0</v>
      </c>
      <c r="FV658" s="3">
        <f t="shared" si="324"/>
        <v>0</v>
      </c>
      <c r="FW658" s="3">
        <f t="shared" si="324"/>
        <v>0</v>
      </c>
      <c r="FX658" s="3">
        <f t="shared" si="324"/>
        <v>0</v>
      </c>
      <c r="FY658" s="3">
        <f t="shared" si="324"/>
        <v>0</v>
      </c>
      <c r="FZ658" s="3">
        <f t="shared" si="324"/>
        <v>0</v>
      </c>
      <c r="GA658" s="3">
        <f t="shared" si="324"/>
        <v>0</v>
      </c>
      <c r="GB658" s="3">
        <f t="shared" si="324"/>
        <v>0</v>
      </c>
      <c r="GC658" s="3">
        <f t="shared" si="324"/>
        <v>0</v>
      </c>
      <c r="GD658" s="3">
        <f t="shared" si="324"/>
        <v>0</v>
      </c>
      <c r="GE658" s="3">
        <f t="shared" si="324"/>
        <v>0</v>
      </c>
      <c r="GF658" s="3">
        <f t="shared" si="324"/>
        <v>0</v>
      </c>
      <c r="GG658" s="3">
        <f t="shared" si="324"/>
        <v>0</v>
      </c>
      <c r="GH658" s="3">
        <f t="shared" si="324"/>
        <v>0</v>
      </c>
      <c r="GI658" s="3">
        <f t="shared" si="324"/>
        <v>0</v>
      </c>
      <c r="GJ658" s="3">
        <f t="shared" si="324"/>
        <v>0</v>
      </c>
      <c r="GK658" s="3">
        <f t="shared" si="324"/>
        <v>0</v>
      </c>
      <c r="GL658" s="3">
        <f t="shared" si="324"/>
        <v>0</v>
      </c>
      <c r="GM658" s="3">
        <f t="shared" si="324"/>
        <v>0</v>
      </c>
      <c r="GN658" s="3">
        <f t="shared" si="324"/>
        <v>0</v>
      </c>
      <c r="GO658" s="3">
        <f t="shared" si="324"/>
        <v>0</v>
      </c>
      <c r="GP658" s="3">
        <f t="shared" si="324"/>
        <v>0</v>
      </c>
      <c r="GQ658" s="3">
        <f t="shared" si="324"/>
        <v>0</v>
      </c>
      <c r="GR658" s="3">
        <f t="shared" si="324"/>
        <v>0</v>
      </c>
      <c r="GS658" s="3">
        <f t="shared" si="324"/>
        <v>0</v>
      </c>
      <c r="GT658" s="3">
        <f t="shared" si="324"/>
        <v>0</v>
      </c>
      <c r="GU658" s="3">
        <f t="shared" si="324"/>
        <v>0</v>
      </c>
      <c r="GV658" s="3">
        <f t="shared" si="324"/>
        <v>0</v>
      </c>
      <c r="GW658" s="3">
        <f t="shared" si="324"/>
        <v>0</v>
      </c>
      <c r="GX658" s="3">
        <f t="shared" si="324"/>
        <v>0</v>
      </c>
    </row>
    <row r="660" spans="1:245" x14ac:dyDescent="0.2">
      <c r="A660">
        <v>17</v>
      </c>
      <c r="B660">
        <v>1</v>
      </c>
      <c r="C660">
        <f>ROW(SmtRes!A228)</f>
        <v>228</v>
      </c>
      <c r="D660">
        <f>ROW(EtalonRes!A225)</f>
        <v>225</v>
      </c>
      <c r="E660" t="s">
        <v>39</v>
      </c>
      <c r="F660" t="s">
        <v>18</v>
      </c>
      <c r="G660" t="s">
        <v>19</v>
      </c>
      <c r="H660" t="s">
        <v>20</v>
      </c>
      <c r="I660">
        <f>ROUND(2.25*2/100,7)</f>
        <v>4.4999999999999998E-2</v>
      </c>
      <c r="J660">
        <v>0</v>
      </c>
      <c r="K660">
        <f>ROUND(2.25*2/100,7)</f>
        <v>4.4999999999999998E-2</v>
      </c>
      <c r="O660">
        <f>ROUND(CP660,2)</f>
        <v>2946.71</v>
      </c>
      <c r="P660">
        <f>SUMIF(SmtRes!AQ228:'SmtRes'!AQ228,"=1",SmtRes!DF228:'SmtRes'!DF228)</f>
        <v>0</v>
      </c>
      <c r="Q660">
        <f>SUMIF(SmtRes!AQ228:'SmtRes'!AQ228,"=1",SmtRes!DG228:'SmtRes'!DG228)</f>
        <v>0</v>
      </c>
      <c r="R660">
        <f>SUMIF(SmtRes!AQ228:'SmtRes'!AQ228,"=1",SmtRes!DH228:'SmtRes'!DH228)</f>
        <v>0</v>
      </c>
      <c r="S660">
        <f>SUMIF(SmtRes!AQ228:'SmtRes'!AQ228,"=1",SmtRes!DI228:'SmtRes'!DI228)</f>
        <v>2946.71</v>
      </c>
      <c r="T660">
        <f t="shared" ref="T660:T669" si="325">ROUND(CU660*I660,2)</f>
        <v>0</v>
      </c>
      <c r="U660">
        <f>SUMIF(SmtRes!AQ228:'SmtRes'!AQ228,"=1",SmtRes!CV228:'SmtRes'!CV228)</f>
        <v>6.93</v>
      </c>
      <c r="V660">
        <f>SUMIF(SmtRes!AQ228:'SmtRes'!AQ228,"=1",SmtRes!CW228:'SmtRes'!CW228)</f>
        <v>0</v>
      </c>
      <c r="W660">
        <f t="shared" ref="W660:W669" si="326">ROUND(CX660*I660,2)</f>
        <v>0</v>
      </c>
      <c r="X660">
        <f t="shared" ref="X660:X669" si="327">ROUND(CY660,2)</f>
        <v>2622.57</v>
      </c>
      <c r="Y660">
        <f t="shared" ref="Y660:Y669" si="328">ROUND(CZ660,2)</f>
        <v>1178.68</v>
      </c>
      <c r="AA660">
        <v>43524653</v>
      </c>
      <c r="AB660">
        <f t="shared" ref="AB660:AB669" si="329">ROUND((AC660+AD660+AF660),6)</f>
        <v>65482.34</v>
      </c>
      <c r="AC660">
        <f>ROUND((0),6)</f>
        <v>0</v>
      </c>
      <c r="AD660">
        <f>ROUND((((0)-(0))+AE660),6)</f>
        <v>0</v>
      </c>
      <c r="AE660">
        <f>ROUND((0),6)</f>
        <v>0</v>
      </c>
      <c r="AF660">
        <f>ROUND((SUM(SmtRes!BT228:'SmtRes'!BT228)),6)</f>
        <v>65482.34</v>
      </c>
      <c r="AG660">
        <f t="shared" ref="AG660:AG669" si="330">ROUND((AP660),6)</f>
        <v>0</v>
      </c>
      <c r="AH660">
        <f>(SUM(SmtRes!BU228:'SmtRes'!BU228))</f>
        <v>154</v>
      </c>
      <c r="AI660">
        <f>(0)</f>
        <v>0</v>
      </c>
      <c r="AJ660">
        <f t="shared" ref="AJ660:AJ669" si="331">(AS660)</f>
        <v>0</v>
      </c>
      <c r="AK660">
        <v>65482.34</v>
      </c>
      <c r="AL660">
        <v>0</v>
      </c>
      <c r="AM660">
        <v>0</v>
      </c>
      <c r="AN660">
        <v>0</v>
      </c>
      <c r="AO660">
        <v>65482.34</v>
      </c>
      <c r="AP660">
        <v>0</v>
      </c>
      <c r="AQ660">
        <v>154</v>
      </c>
      <c r="AR660">
        <v>0</v>
      </c>
      <c r="AS660">
        <v>0</v>
      </c>
      <c r="AT660">
        <v>89</v>
      </c>
      <c r="AU660">
        <v>40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1</v>
      </c>
      <c r="BJ660" t="s">
        <v>21</v>
      </c>
      <c r="BM660">
        <v>1003</v>
      </c>
      <c r="BN660">
        <v>0</v>
      </c>
      <c r="BO660" t="s">
        <v>3</v>
      </c>
      <c r="BP660">
        <v>0</v>
      </c>
      <c r="BQ660">
        <v>2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89</v>
      </c>
      <c r="CA660">
        <v>40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>(P660+Q660+S660+R660)</f>
        <v>2946.71</v>
      </c>
      <c r="CQ660">
        <f>SUMIF(SmtRes!AQ228:'SmtRes'!AQ228,"=1",SmtRes!AA228:'SmtRes'!AA228)</f>
        <v>0</v>
      </c>
      <c r="CR660">
        <f>SUMIF(SmtRes!AQ228:'SmtRes'!AQ228,"=1",SmtRes!AB228:'SmtRes'!AB228)</f>
        <v>0</v>
      </c>
      <c r="CS660">
        <f>SUMIF(SmtRes!AQ228:'SmtRes'!AQ228,"=1",SmtRes!AC228:'SmtRes'!AC228)</f>
        <v>0</v>
      </c>
      <c r="CT660">
        <f>SUMIF(SmtRes!AQ228:'SmtRes'!AQ228,"=1",SmtRes!AD228:'SmtRes'!AD228)</f>
        <v>425.21</v>
      </c>
      <c r="CU660">
        <f>AG660</f>
        <v>0</v>
      </c>
      <c r="CV660">
        <f>SUMIF(SmtRes!AQ228:'SmtRes'!AQ228,"=1",SmtRes!BU228:'SmtRes'!BU228)</f>
        <v>154</v>
      </c>
      <c r="CW660">
        <f>SUMIF(SmtRes!AQ228:'SmtRes'!AQ228,"=1",SmtRes!BV228:'SmtRes'!BV228)</f>
        <v>0</v>
      </c>
      <c r="CX660">
        <f>AJ660</f>
        <v>0</v>
      </c>
      <c r="CY660">
        <f>(((S660+R660)*AT660)/100)</f>
        <v>2622.5718999999999</v>
      </c>
      <c r="CZ660">
        <f>(((S660+R660)*AU660)/100)</f>
        <v>1178.684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1007</v>
      </c>
      <c r="DV660" t="s">
        <v>20</v>
      </c>
      <c r="DW660" t="s">
        <v>20</v>
      </c>
      <c r="DX660">
        <v>100</v>
      </c>
      <c r="DZ660" t="s">
        <v>3</v>
      </c>
      <c r="EA660" t="s">
        <v>3</v>
      </c>
      <c r="EB660" t="s">
        <v>3</v>
      </c>
      <c r="EC660" t="s">
        <v>3</v>
      </c>
      <c r="EE660">
        <v>41196929</v>
      </c>
      <c r="EF660">
        <v>2</v>
      </c>
      <c r="EG660" t="s">
        <v>22</v>
      </c>
      <c r="EH660">
        <v>1</v>
      </c>
      <c r="EI660" t="s">
        <v>23</v>
      </c>
      <c r="EJ660">
        <v>1</v>
      </c>
      <c r="EK660">
        <v>1003</v>
      </c>
      <c r="EL660" t="s">
        <v>24</v>
      </c>
      <c r="EM660" t="s">
        <v>25</v>
      </c>
      <c r="EO660" t="s">
        <v>3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154</v>
      </c>
      <c r="EX660">
        <v>0</v>
      </c>
      <c r="EY660">
        <v>0</v>
      </c>
      <c r="FQ660">
        <v>0</v>
      </c>
      <c r="FR660">
        <v>0</v>
      </c>
      <c r="FS660">
        <v>0</v>
      </c>
      <c r="FX660">
        <v>89</v>
      </c>
      <c r="FY660">
        <v>40</v>
      </c>
      <c r="GA660" t="s">
        <v>3</v>
      </c>
      <c r="GD660">
        <v>1</v>
      </c>
      <c r="GF660">
        <v>-1735790839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ref="GL660:GL669" si="332">ROUND(IF(AND(BH660=3,BI660=3,FS660&lt;&gt;0),P660,0),2)</f>
        <v>0</v>
      </c>
      <c r="GM660">
        <f t="shared" ref="GM660:GM669" si="333">ROUND(O660+X660+Y660,2)+GX660</f>
        <v>6747.96</v>
      </c>
      <c r="GN660">
        <f t="shared" ref="GN660:GN669" si="334">IF(OR(BI660=0,BI660=1),GM660-GX660,0)</f>
        <v>6747.96</v>
      </c>
      <c r="GO660">
        <f t="shared" ref="GO660:GO669" si="335">IF(BI660=2,GM660-GX660,0)</f>
        <v>0</v>
      </c>
      <c r="GP660">
        <f t="shared" ref="GP660:GP669" si="336">IF(BI660=4,GM660-GX660,0)</f>
        <v>0</v>
      </c>
      <c r="GR660">
        <v>0</v>
      </c>
      <c r="GS660">
        <v>0</v>
      </c>
      <c r="GT660">
        <v>0</v>
      </c>
      <c r="GU660" t="s">
        <v>3</v>
      </c>
      <c r="GV660">
        <f t="shared" ref="GV660:GV669" si="337">ROUND((GT660),6)</f>
        <v>0</v>
      </c>
      <c r="GW660">
        <v>1</v>
      </c>
      <c r="GX660">
        <f t="shared" ref="GX660:GX669" si="338">ROUND(HC660*I660,2)</f>
        <v>0</v>
      </c>
      <c r="HA660">
        <v>0</v>
      </c>
      <c r="HB660">
        <v>0</v>
      </c>
      <c r="HC660">
        <f>GV660*GW660</f>
        <v>0</v>
      </c>
      <c r="HE660" t="s">
        <v>3</v>
      </c>
      <c r="HF660" t="s">
        <v>3</v>
      </c>
      <c r="HM660" t="s">
        <v>3</v>
      </c>
      <c r="HN660" t="s">
        <v>26</v>
      </c>
      <c r="HO660" t="s">
        <v>27</v>
      </c>
      <c r="HP660" t="s">
        <v>24</v>
      </c>
      <c r="HQ660" t="s">
        <v>24</v>
      </c>
      <c r="HS660">
        <v>0</v>
      </c>
      <c r="IK660">
        <v>0</v>
      </c>
    </row>
    <row r="661" spans="1:245" x14ac:dyDescent="0.2">
      <c r="A661">
        <v>17</v>
      </c>
      <c r="B661">
        <v>1</v>
      </c>
      <c r="C661">
        <f>ROW(SmtRes!A236)</f>
        <v>236</v>
      </c>
      <c r="D661">
        <f>ROW(EtalonRes!A233)</f>
        <v>233</v>
      </c>
      <c r="E661" t="s">
        <v>43</v>
      </c>
      <c r="F661" t="s">
        <v>378</v>
      </c>
      <c r="G661" t="s">
        <v>379</v>
      </c>
      <c r="H661" t="s">
        <v>50</v>
      </c>
      <c r="I661">
        <f>ROUND(8.3*2/100,7)</f>
        <v>0.16600000000000001</v>
      </c>
      <c r="J661">
        <v>0</v>
      </c>
      <c r="K661">
        <f>ROUND(8.3*2/100,7)</f>
        <v>0.16600000000000001</v>
      </c>
      <c r="O661">
        <f>ROUND(CP661,2)</f>
        <v>1924.5</v>
      </c>
      <c r="P661">
        <f>SUMIF(SmtRes!AQ229:'SmtRes'!AQ236,"=1",SmtRes!DF229:'SmtRes'!DF236)</f>
        <v>581.04</v>
      </c>
      <c r="Q661">
        <f>SUMIF(SmtRes!AQ229:'SmtRes'!AQ236,"=1",SmtRes!DG229:'SmtRes'!DG236)</f>
        <v>81.23</v>
      </c>
      <c r="R661">
        <f>SUMIF(SmtRes!AQ229:'SmtRes'!AQ236,"=1",SmtRes!DH229:'SmtRes'!DH236)</f>
        <v>40.659999999999997</v>
      </c>
      <c r="S661">
        <f>SUMIF(SmtRes!AQ229:'SmtRes'!AQ236,"=1",SmtRes!DI229:'SmtRes'!DI236)</f>
        <v>1221.57</v>
      </c>
      <c r="T661">
        <f t="shared" si="325"/>
        <v>0</v>
      </c>
      <c r="U661">
        <f>SUMIF(SmtRes!AQ229:'SmtRes'!AQ236,"=1",SmtRes!CV229:'SmtRes'!CV236)</f>
        <v>2.3904000000000001</v>
      </c>
      <c r="V661">
        <f>SUMIF(SmtRes!AQ229:'SmtRes'!AQ236,"=1",SmtRes!CW229:'SmtRes'!CW236)</f>
        <v>6.6400000000000001E-2</v>
      </c>
      <c r="W661">
        <f t="shared" si="326"/>
        <v>0</v>
      </c>
      <c r="X661">
        <f t="shared" si="327"/>
        <v>1224.3599999999999</v>
      </c>
      <c r="Y661">
        <f t="shared" si="328"/>
        <v>643.74</v>
      </c>
      <c r="AA661">
        <v>43524653</v>
      </c>
      <c r="AB661">
        <f t="shared" si="329"/>
        <v>11360.958000000001</v>
      </c>
      <c r="AC661">
        <f>ROUND((SUM(SmtRes!BQ229:'SmtRes'!BQ236)),6)</f>
        <v>3512.8389999999999</v>
      </c>
      <c r="AD661">
        <f>ROUND((((SUM(SmtRes!BR229:'SmtRes'!BR236))-(SUM(SmtRes!BS229:'SmtRes'!BS236)))+AE661),6)</f>
        <v>489.28699999999998</v>
      </c>
      <c r="AE661">
        <f>ROUND((SUM(SmtRes!BS229:'SmtRes'!BS236)),6)</f>
        <v>244.982</v>
      </c>
      <c r="AF661">
        <f>ROUND((SUM(SmtRes!BT229:'SmtRes'!BT236)),6)</f>
        <v>7358.8320000000003</v>
      </c>
      <c r="AG661">
        <f t="shared" si="330"/>
        <v>0</v>
      </c>
      <c r="AH661">
        <f>(SUM(SmtRes!BU229:'SmtRes'!BU236))</f>
        <v>14.4</v>
      </c>
      <c r="AI661">
        <f>(SUM(SmtRes!BV229:'SmtRes'!BV236))</f>
        <v>0.4</v>
      </c>
      <c r="AJ661">
        <f t="shared" si="331"/>
        <v>0</v>
      </c>
      <c r="AK661">
        <v>11605.939999999999</v>
      </c>
      <c r="AL661">
        <v>3512.8389999999999</v>
      </c>
      <c r="AM661">
        <v>489.28700000000003</v>
      </c>
      <c r="AN661">
        <v>244.98200000000003</v>
      </c>
      <c r="AO661">
        <v>7358.8319999999994</v>
      </c>
      <c r="AP661">
        <v>0</v>
      </c>
      <c r="AQ661">
        <v>14.4</v>
      </c>
      <c r="AR661">
        <v>0.4</v>
      </c>
      <c r="AS661">
        <v>0</v>
      </c>
      <c r="AT661">
        <v>97</v>
      </c>
      <c r="AU661">
        <v>51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2</v>
      </c>
      <c r="BJ661" t="s">
        <v>380</v>
      </c>
      <c r="BM661">
        <v>108001</v>
      </c>
      <c r="BN661">
        <v>0</v>
      </c>
      <c r="BO661" t="s">
        <v>3</v>
      </c>
      <c r="BP661">
        <v>0</v>
      </c>
      <c r="BQ661">
        <v>3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97</v>
      </c>
      <c r="CA661">
        <v>51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>(P661+Q661+S661+R661)</f>
        <v>1924.5</v>
      </c>
      <c r="CQ661">
        <f>SUMIF(SmtRes!AQ229:'SmtRes'!AQ236,"=1",SmtRes!AA229:'SmtRes'!AA236)</f>
        <v>1053.1799999999998</v>
      </c>
      <c r="CR661">
        <f>SUMIF(SmtRes!AQ229:'SmtRes'!AQ236,"=1",SmtRes!AB229:'SmtRes'!AB236)</f>
        <v>2090.0600000000004</v>
      </c>
      <c r="CS661">
        <f>SUMIF(SmtRes!AQ229:'SmtRes'!AQ236,"=1",SmtRes!AC229:'SmtRes'!AC236)</f>
        <v>1224.9099999999999</v>
      </c>
      <c r="CT661">
        <f>SUMIF(SmtRes!AQ229:'SmtRes'!AQ236,"=1",SmtRes!AD229:'SmtRes'!AD236)</f>
        <v>511.03</v>
      </c>
      <c r="CU661">
        <f>AG661</f>
        <v>0</v>
      </c>
      <c r="CV661">
        <f>SUMIF(SmtRes!AQ229:'SmtRes'!AQ236,"=1",SmtRes!BU229:'SmtRes'!BU236)</f>
        <v>14.4</v>
      </c>
      <c r="CW661">
        <f>SUMIF(SmtRes!AQ229:'SmtRes'!AQ236,"=1",SmtRes!BV229:'SmtRes'!BV236)</f>
        <v>0.4</v>
      </c>
      <c r="CX661">
        <f>AJ661</f>
        <v>0</v>
      </c>
      <c r="CY661">
        <f>(((S661+R661)*AT661)/100)</f>
        <v>1224.3631</v>
      </c>
      <c r="CZ661">
        <f>(((S661+R661)*AU661)/100)</f>
        <v>643.7373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1003</v>
      </c>
      <c r="DV661" t="s">
        <v>50</v>
      </c>
      <c r="DW661" t="s">
        <v>50</v>
      </c>
      <c r="DX661">
        <v>100</v>
      </c>
      <c r="DZ661" t="s">
        <v>3</v>
      </c>
      <c r="EA661" t="s">
        <v>3</v>
      </c>
      <c r="EB661" t="s">
        <v>3</v>
      </c>
      <c r="EC661" t="s">
        <v>3</v>
      </c>
      <c r="EE661">
        <v>41196836</v>
      </c>
      <c r="EF661">
        <v>3</v>
      </c>
      <c r="EG661" t="s">
        <v>52</v>
      </c>
      <c r="EH661">
        <v>0</v>
      </c>
      <c r="EI661" t="s">
        <v>3</v>
      </c>
      <c r="EJ661">
        <v>2</v>
      </c>
      <c r="EK661">
        <v>108001</v>
      </c>
      <c r="EL661" t="s">
        <v>53</v>
      </c>
      <c r="EM661" t="s">
        <v>54</v>
      </c>
      <c r="EO661" t="s">
        <v>3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14.4</v>
      </c>
      <c r="EX661">
        <v>0.4</v>
      </c>
      <c r="EY661">
        <v>0</v>
      </c>
      <c r="FQ661">
        <v>0</v>
      </c>
      <c r="FR661">
        <v>0</v>
      </c>
      <c r="FS661">
        <v>0</v>
      </c>
      <c r="FX661">
        <v>97</v>
      </c>
      <c r="FY661">
        <v>51</v>
      </c>
      <c r="GA661" t="s">
        <v>3</v>
      </c>
      <c r="GD661">
        <v>1</v>
      </c>
      <c r="GF661">
        <v>-1660368855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332"/>
        <v>0</v>
      </c>
      <c r="GM661">
        <f t="shared" si="333"/>
        <v>3792.6</v>
      </c>
      <c r="GN661">
        <f t="shared" si="334"/>
        <v>0</v>
      </c>
      <c r="GO661">
        <f t="shared" si="335"/>
        <v>3792.6</v>
      </c>
      <c r="GP661">
        <f t="shared" si="336"/>
        <v>0</v>
      </c>
      <c r="GR661">
        <v>0</v>
      </c>
      <c r="GS661">
        <v>0</v>
      </c>
      <c r="GT661">
        <v>0</v>
      </c>
      <c r="GU661" t="s">
        <v>3</v>
      </c>
      <c r="GV661">
        <f t="shared" si="337"/>
        <v>0</v>
      </c>
      <c r="GW661">
        <v>1</v>
      </c>
      <c r="GX661">
        <f t="shared" si="338"/>
        <v>0</v>
      </c>
      <c r="HA661">
        <v>0</v>
      </c>
      <c r="HB661">
        <v>0</v>
      </c>
      <c r="HC661">
        <f>GV661*GW661</f>
        <v>0</v>
      </c>
      <c r="HE661" t="s">
        <v>3</v>
      </c>
      <c r="HF661" t="s">
        <v>3</v>
      </c>
      <c r="HM661" t="s">
        <v>3</v>
      </c>
      <c r="HN661" t="s">
        <v>55</v>
      </c>
      <c r="HO661" t="s">
        <v>56</v>
      </c>
      <c r="HP661" t="s">
        <v>53</v>
      </c>
      <c r="HQ661" t="s">
        <v>53</v>
      </c>
      <c r="HS661">
        <v>0</v>
      </c>
      <c r="IK661">
        <v>0</v>
      </c>
    </row>
    <row r="662" spans="1:245" x14ac:dyDescent="0.2">
      <c r="A662">
        <v>18</v>
      </c>
      <c r="B662">
        <v>1</v>
      </c>
      <c r="C662">
        <v>236</v>
      </c>
      <c r="E662" t="s">
        <v>247</v>
      </c>
      <c r="F662" t="s">
        <v>58</v>
      </c>
      <c r="G662" t="s">
        <v>59</v>
      </c>
      <c r="H662" t="s">
        <v>60</v>
      </c>
      <c r="I662">
        <f>J662</f>
        <v>2</v>
      </c>
      <c r="J662">
        <v>2</v>
      </c>
      <c r="K662">
        <v>2</v>
      </c>
      <c r="O662">
        <f>ROUND(P662,2)</f>
        <v>24.43</v>
      </c>
      <c r="P662">
        <f>ROUND(ROUND(ROUND(SUMIF(SmtRes!AQ229:'SmtRes'!AQ236,"=1",SmtRes!CU229:'SmtRes'!CU236),2),2)*I662/100,2)</f>
        <v>24.43</v>
      </c>
      <c r="Q662">
        <f>ROUND(CR662*I662,2)</f>
        <v>0</v>
      </c>
      <c r="R662">
        <f>ROUND(CS662*I662,2)</f>
        <v>0</v>
      </c>
      <c r="S662">
        <f>ROUND(CT662*I662,2)</f>
        <v>0</v>
      </c>
      <c r="T662">
        <f t="shared" si="325"/>
        <v>0</v>
      </c>
      <c r="U662">
        <f>ROUND(CV662*I662,7)</f>
        <v>0</v>
      </c>
      <c r="V662">
        <f>ROUND(CW662*I662,7)</f>
        <v>0</v>
      </c>
      <c r="W662">
        <f t="shared" si="326"/>
        <v>0</v>
      </c>
      <c r="X662">
        <f t="shared" si="327"/>
        <v>0</v>
      </c>
      <c r="Y662">
        <f t="shared" si="328"/>
        <v>0</v>
      </c>
      <c r="AA662">
        <v>43524653</v>
      </c>
      <c r="AB662">
        <f t="shared" si="329"/>
        <v>0</v>
      </c>
      <c r="AC662">
        <f>ROUND((ES662),6)</f>
        <v>0</v>
      </c>
      <c r="AD662">
        <f>ROUND((((ET662)-(EU662))+AE662),6)</f>
        <v>0</v>
      </c>
      <c r="AE662">
        <f>ROUND((EU662),6)</f>
        <v>0</v>
      </c>
      <c r="AF662">
        <f>ROUND((EV662),6)</f>
        <v>0</v>
      </c>
      <c r="AG662">
        <f t="shared" si="330"/>
        <v>0</v>
      </c>
      <c r="AH662">
        <f>(EW662)</f>
        <v>0</v>
      </c>
      <c r="AI662">
        <f>(EX662)</f>
        <v>0</v>
      </c>
      <c r="AJ662">
        <f t="shared" si="331"/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97</v>
      </c>
      <c r="AU662">
        <v>51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3</v>
      </c>
      <c r="BI662">
        <v>2</v>
      </c>
      <c r="BJ662" t="s">
        <v>3</v>
      </c>
      <c r="BM662">
        <v>108001</v>
      </c>
      <c r="BN662">
        <v>0</v>
      </c>
      <c r="BO662" t="s">
        <v>3</v>
      </c>
      <c r="BP662">
        <v>0</v>
      </c>
      <c r="BQ662">
        <v>3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97</v>
      </c>
      <c r="CA662">
        <v>51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>0</f>
        <v>0</v>
      </c>
      <c r="CQ662">
        <f>0</f>
        <v>0</v>
      </c>
      <c r="CR662">
        <f>0</f>
        <v>0</v>
      </c>
      <c r="CS662">
        <f>0</f>
        <v>0</v>
      </c>
      <c r="CT662">
        <f>0</f>
        <v>0</v>
      </c>
      <c r="CU662">
        <f>0</f>
        <v>0</v>
      </c>
      <c r="CV662">
        <f>0</f>
        <v>0</v>
      </c>
      <c r="CW662">
        <f>0</f>
        <v>0</v>
      </c>
      <c r="CX662">
        <f>0</f>
        <v>0</v>
      </c>
      <c r="CY662">
        <f>0</f>
        <v>0</v>
      </c>
      <c r="CZ662">
        <f>0</f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60</v>
      </c>
      <c r="DW662" t="s">
        <v>60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41196836</v>
      </c>
      <c r="EF662">
        <v>3</v>
      </c>
      <c r="EG662" t="s">
        <v>52</v>
      </c>
      <c r="EH662">
        <v>0</v>
      </c>
      <c r="EI662" t="s">
        <v>3</v>
      </c>
      <c r="EJ662">
        <v>2</v>
      </c>
      <c r="EK662">
        <v>108001</v>
      </c>
      <c r="EL662" t="s">
        <v>53</v>
      </c>
      <c r="EM662" t="s">
        <v>54</v>
      </c>
      <c r="EO662" t="s">
        <v>3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FQ662">
        <v>0</v>
      </c>
      <c r="FR662">
        <v>0</v>
      </c>
      <c r="FS662">
        <v>0</v>
      </c>
      <c r="FX662">
        <v>97</v>
      </c>
      <c r="FY662">
        <v>51</v>
      </c>
      <c r="GA662" t="s">
        <v>3</v>
      </c>
      <c r="GD662">
        <v>1</v>
      </c>
      <c r="GF662">
        <v>274903907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332"/>
        <v>0</v>
      </c>
      <c r="GM662">
        <f t="shared" si="333"/>
        <v>24.43</v>
      </c>
      <c r="GN662">
        <f t="shared" si="334"/>
        <v>0</v>
      </c>
      <c r="GO662">
        <f t="shared" si="335"/>
        <v>24.43</v>
      </c>
      <c r="GP662">
        <f t="shared" si="336"/>
        <v>0</v>
      </c>
      <c r="GR662">
        <v>0</v>
      </c>
      <c r="GS662">
        <v>0</v>
      </c>
      <c r="GT662">
        <v>0</v>
      </c>
      <c r="GU662" t="s">
        <v>3</v>
      </c>
      <c r="GV662">
        <f t="shared" si="337"/>
        <v>0</v>
      </c>
      <c r="GW662">
        <v>1</v>
      </c>
      <c r="GX662">
        <f t="shared" si="338"/>
        <v>0</v>
      </c>
      <c r="HA662">
        <v>0</v>
      </c>
      <c r="HB662">
        <v>0</v>
      </c>
      <c r="HC662">
        <f>0</f>
        <v>0</v>
      </c>
      <c r="HE662" t="s">
        <v>3</v>
      </c>
      <c r="HF662" t="s">
        <v>3</v>
      </c>
      <c r="HM662" t="s">
        <v>3</v>
      </c>
      <c r="HN662" t="s">
        <v>55</v>
      </c>
      <c r="HO662" t="s">
        <v>56</v>
      </c>
      <c r="HP662" t="s">
        <v>53</v>
      </c>
      <c r="HQ662" t="s">
        <v>53</v>
      </c>
      <c r="HS662">
        <v>0</v>
      </c>
      <c r="IK662">
        <v>0</v>
      </c>
    </row>
    <row r="663" spans="1:245" x14ac:dyDescent="0.2">
      <c r="A663">
        <v>17</v>
      </c>
      <c r="B663">
        <v>1</v>
      </c>
      <c r="C663">
        <f>ROW(SmtRes!A244)</f>
        <v>244</v>
      </c>
      <c r="D663">
        <f>ROW(EtalonRes!A241)</f>
        <v>241</v>
      </c>
      <c r="E663" t="s">
        <v>47</v>
      </c>
      <c r="F663" t="s">
        <v>381</v>
      </c>
      <c r="G663" t="s">
        <v>382</v>
      </c>
      <c r="H663" t="s">
        <v>50</v>
      </c>
      <c r="I663">
        <f>ROUND(0.8*2/100,7)</f>
        <v>1.6E-2</v>
      </c>
      <c r="J663">
        <v>0</v>
      </c>
      <c r="K663">
        <f>ROUND(0.8*2/100,7)</f>
        <v>1.6E-2</v>
      </c>
      <c r="O663">
        <f>ROUND(CP663,2)</f>
        <v>267.70999999999998</v>
      </c>
      <c r="P663">
        <f>SUMIF(SmtRes!AQ237:'SmtRes'!AQ244,"=1",SmtRes!DF237:'SmtRes'!DF244)</f>
        <v>3.1799999999999997</v>
      </c>
      <c r="Q663">
        <f>SUMIF(SmtRes!AQ237:'SmtRes'!AQ244,"=1",SmtRes!DG237:'SmtRes'!DG244)</f>
        <v>0.98</v>
      </c>
      <c r="R663">
        <f>SUMIF(SmtRes!AQ237:'SmtRes'!AQ244,"=1",SmtRes!DH237:'SmtRes'!DH244)</f>
        <v>0.59000000000000008</v>
      </c>
      <c r="S663">
        <f>SUMIF(SmtRes!AQ237:'SmtRes'!AQ244,"=1",SmtRes!DI237:'SmtRes'!DI244)</f>
        <v>262.95999999999998</v>
      </c>
      <c r="T663">
        <f t="shared" si="325"/>
        <v>0</v>
      </c>
      <c r="U663">
        <f>SUMIF(SmtRes!AQ237:'SmtRes'!AQ244,"=1",SmtRes!CV237:'SmtRes'!CV244)</f>
        <v>0.51456000000000002</v>
      </c>
      <c r="V663">
        <f>SUMIF(SmtRes!AQ237:'SmtRes'!AQ244,"=1",SmtRes!CW237:'SmtRes'!CW244)</f>
        <v>9.6000000000000002E-4</v>
      </c>
      <c r="W663">
        <f t="shared" si="326"/>
        <v>0</v>
      </c>
      <c r="X663">
        <f t="shared" si="327"/>
        <v>255.64</v>
      </c>
      <c r="Y663">
        <f t="shared" si="328"/>
        <v>134.41</v>
      </c>
      <c r="AA663">
        <v>43524653</v>
      </c>
      <c r="AB663">
        <f t="shared" si="329"/>
        <v>16659.417300000001</v>
      </c>
      <c r="AC663">
        <f>ROUND((SUM(SmtRes!BQ237:'SmtRes'!BQ244)),6)</f>
        <v>162.846</v>
      </c>
      <c r="AD663">
        <f>ROUND((((SUM(SmtRes!BR237:'SmtRes'!BR244))-(SUM(SmtRes!BS237:'SmtRes'!BS244)))+AE663),6)</f>
        <v>61.846499999999999</v>
      </c>
      <c r="AE663">
        <f>ROUND((SUM(SmtRes!BS237:'SmtRes'!BS244)),6)</f>
        <v>36.747300000000003</v>
      </c>
      <c r="AF663">
        <f>ROUND((SUM(SmtRes!BT237:'SmtRes'!BT244)),6)</f>
        <v>16434.7248</v>
      </c>
      <c r="AG663">
        <f t="shared" si="330"/>
        <v>0</v>
      </c>
      <c r="AH663">
        <f>(SUM(SmtRes!BU237:'SmtRes'!BU244))</f>
        <v>32.159999999999997</v>
      </c>
      <c r="AI663">
        <f>(SUM(SmtRes!BV237:'SmtRes'!BV244))</f>
        <v>0.06</v>
      </c>
      <c r="AJ663">
        <f t="shared" si="331"/>
        <v>0</v>
      </c>
      <c r="AK663">
        <v>16696.164599999996</v>
      </c>
      <c r="AL663">
        <v>162.846</v>
      </c>
      <c r="AM663">
        <v>61.846499999999992</v>
      </c>
      <c r="AN663">
        <v>36.747299999999996</v>
      </c>
      <c r="AO663">
        <v>16434.724799999996</v>
      </c>
      <c r="AP663">
        <v>0</v>
      </c>
      <c r="AQ663">
        <v>32.159999999999997</v>
      </c>
      <c r="AR663">
        <v>0.06</v>
      </c>
      <c r="AS663">
        <v>0</v>
      </c>
      <c r="AT663">
        <v>97</v>
      </c>
      <c r="AU663">
        <v>51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2</v>
      </c>
      <c r="BJ663" t="s">
        <v>383</v>
      </c>
      <c r="BM663">
        <v>108001</v>
      </c>
      <c r="BN663">
        <v>0</v>
      </c>
      <c r="BO663" t="s">
        <v>3</v>
      </c>
      <c r="BP663">
        <v>0</v>
      </c>
      <c r="BQ663">
        <v>3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97</v>
      </c>
      <c r="CA663">
        <v>51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>(P663+Q663+S663+R663)</f>
        <v>267.70999999999998</v>
      </c>
      <c r="CQ663">
        <f>SUMIF(SmtRes!AQ237:'SmtRes'!AQ244,"=1",SmtRes!AA237:'SmtRes'!AA244)</f>
        <v>83.73</v>
      </c>
      <c r="CR663">
        <f>SUMIF(SmtRes!AQ237:'SmtRes'!AQ244,"=1",SmtRes!AB237:'SmtRes'!AB244)</f>
        <v>2061.5500000000002</v>
      </c>
      <c r="CS663">
        <f>SUMIF(SmtRes!AQ237:'SmtRes'!AQ244,"=1",SmtRes!AC237:'SmtRes'!AC244)</f>
        <v>1224.9099999999999</v>
      </c>
      <c r="CT663">
        <f>SUMIF(SmtRes!AQ237:'SmtRes'!AQ244,"=1",SmtRes!AD237:'SmtRes'!AD244)</f>
        <v>511.03</v>
      </c>
      <c r="CU663">
        <f>AG663</f>
        <v>0</v>
      </c>
      <c r="CV663">
        <f>SUMIF(SmtRes!AQ237:'SmtRes'!AQ244,"=1",SmtRes!BU237:'SmtRes'!BU244)</f>
        <v>32.159999999999997</v>
      </c>
      <c r="CW663">
        <f>SUMIF(SmtRes!AQ237:'SmtRes'!AQ244,"=1",SmtRes!BV237:'SmtRes'!BV244)</f>
        <v>0.06</v>
      </c>
      <c r="CX663">
        <f>AJ663</f>
        <v>0</v>
      </c>
      <c r="CY663">
        <f>(((S663+R663)*AT663)/100)</f>
        <v>255.64349999999996</v>
      </c>
      <c r="CZ663">
        <f>(((S663+R663)*AU663)/100)</f>
        <v>134.41049999999998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1003</v>
      </c>
      <c r="DV663" t="s">
        <v>50</v>
      </c>
      <c r="DW663" t="s">
        <v>50</v>
      </c>
      <c r="DX663">
        <v>100</v>
      </c>
      <c r="DZ663" t="s">
        <v>3</v>
      </c>
      <c r="EA663" t="s">
        <v>3</v>
      </c>
      <c r="EB663" t="s">
        <v>3</v>
      </c>
      <c r="EC663" t="s">
        <v>3</v>
      </c>
      <c r="EE663">
        <v>41196836</v>
      </c>
      <c r="EF663">
        <v>3</v>
      </c>
      <c r="EG663" t="s">
        <v>52</v>
      </c>
      <c r="EH663">
        <v>0</v>
      </c>
      <c r="EI663" t="s">
        <v>3</v>
      </c>
      <c r="EJ663">
        <v>2</v>
      </c>
      <c r="EK663">
        <v>108001</v>
      </c>
      <c r="EL663" t="s">
        <v>53</v>
      </c>
      <c r="EM663" t="s">
        <v>54</v>
      </c>
      <c r="EO663" t="s">
        <v>3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32.159999999999997</v>
      </c>
      <c r="EX663">
        <v>0.06</v>
      </c>
      <c r="EY663">
        <v>0</v>
      </c>
      <c r="FQ663">
        <v>0</v>
      </c>
      <c r="FR663">
        <v>0</v>
      </c>
      <c r="FS663">
        <v>0</v>
      </c>
      <c r="FX663">
        <v>97</v>
      </c>
      <c r="FY663">
        <v>51</v>
      </c>
      <c r="GA663" t="s">
        <v>3</v>
      </c>
      <c r="GD663">
        <v>1</v>
      </c>
      <c r="GF663">
        <v>222482799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332"/>
        <v>0</v>
      </c>
      <c r="GM663">
        <f t="shared" si="333"/>
        <v>657.76</v>
      </c>
      <c r="GN663">
        <f t="shared" si="334"/>
        <v>0</v>
      </c>
      <c r="GO663">
        <f t="shared" si="335"/>
        <v>657.76</v>
      </c>
      <c r="GP663">
        <f t="shared" si="336"/>
        <v>0</v>
      </c>
      <c r="GR663">
        <v>0</v>
      </c>
      <c r="GS663">
        <v>0</v>
      </c>
      <c r="GT663">
        <v>0</v>
      </c>
      <c r="GU663" t="s">
        <v>3</v>
      </c>
      <c r="GV663">
        <f t="shared" si="337"/>
        <v>0</v>
      </c>
      <c r="GW663">
        <v>1</v>
      </c>
      <c r="GX663">
        <f t="shared" si="338"/>
        <v>0</v>
      </c>
      <c r="HA663">
        <v>0</v>
      </c>
      <c r="HB663">
        <v>0</v>
      </c>
      <c r="HC663">
        <f>GV663*GW663</f>
        <v>0</v>
      </c>
      <c r="HE663" t="s">
        <v>3</v>
      </c>
      <c r="HF663" t="s">
        <v>3</v>
      </c>
      <c r="HM663" t="s">
        <v>3</v>
      </c>
      <c r="HN663" t="s">
        <v>55</v>
      </c>
      <c r="HO663" t="s">
        <v>56</v>
      </c>
      <c r="HP663" t="s">
        <v>53</v>
      </c>
      <c r="HQ663" t="s">
        <v>53</v>
      </c>
      <c r="HS663">
        <v>0</v>
      </c>
      <c r="IK663">
        <v>0</v>
      </c>
    </row>
    <row r="664" spans="1:245" x14ac:dyDescent="0.2">
      <c r="A664">
        <v>18</v>
      </c>
      <c r="B664">
        <v>1</v>
      </c>
      <c r="C664">
        <v>244</v>
      </c>
      <c r="E664" t="s">
        <v>57</v>
      </c>
      <c r="F664" t="s">
        <v>58</v>
      </c>
      <c r="G664" t="s">
        <v>59</v>
      </c>
      <c r="H664" t="s">
        <v>60</v>
      </c>
      <c r="I664">
        <f>J664</f>
        <v>2</v>
      </c>
      <c r="J664">
        <v>2</v>
      </c>
      <c r="K664">
        <v>2</v>
      </c>
      <c r="O664">
        <f>ROUND(P664,2)</f>
        <v>5.26</v>
      </c>
      <c r="P664">
        <f>ROUND(ROUND(ROUND(SUMIF(SmtRes!AQ237:'SmtRes'!AQ244,"=1",SmtRes!CU237:'SmtRes'!CU244),2),2)*I664/100,2)</f>
        <v>5.26</v>
      </c>
      <c r="Q664">
        <f>ROUND(CR664*I664,2)</f>
        <v>0</v>
      </c>
      <c r="R664">
        <f>ROUND(CS664*I664,2)</f>
        <v>0</v>
      </c>
      <c r="S664">
        <f>ROUND(CT664*I664,2)</f>
        <v>0</v>
      </c>
      <c r="T664">
        <f t="shared" si="325"/>
        <v>0</v>
      </c>
      <c r="U664">
        <f>ROUND(CV664*I664,7)</f>
        <v>0</v>
      </c>
      <c r="V664">
        <f>ROUND(CW664*I664,7)</f>
        <v>0</v>
      </c>
      <c r="W664">
        <f t="shared" si="326"/>
        <v>0</v>
      </c>
      <c r="X664">
        <f t="shared" si="327"/>
        <v>0</v>
      </c>
      <c r="Y664">
        <f t="shared" si="328"/>
        <v>0</v>
      </c>
      <c r="AA664">
        <v>43524653</v>
      </c>
      <c r="AB664">
        <f t="shared" si="329"/>
        <v>0</v>
      </c>
      <c r="AC664">
        <f>ROUND((ES664),6)</f>
        <v>0</v>
      </c>
      <c r="AD664">
        <f>ROUND((((ET664)-(EU664))+AE664),6)</f>
        <v>0</v>
      </c>
      <c r="AE664">
        <f>ROUND((EU664),6)</f>
        <v>0</v>
      </c>
      <c r="AF664">
        <f>ROUND((EV664),6)</f>
        <v>0</v>
      </c>
      <c r="AG664">
        <f t="shared" si="330"/>
        <v>0</v>
      </c>
      <c r="AH664">
        <f>(EW664)</f>
        <v>0</v>
      </c>
      <c r="AI664">
        <f>(EX664)</f>
        <v>0</v>
      </c>
      <c r="AJ664">
        <f t="shared" si="331"/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97</v>
      </c>
      <c r="AU664">
        <v>51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3</v>
      </c>
      <c r="BI664">
        <v>2</v>
      </c>
      <c r="BJ664" t="s">
        <v>3</v>
      </c>
      <c r="BM664">
        <v>108001</v>
      </c>
      <c r="BN664">
        <v>0</v>
      </c>
      <c r="BO664" t="s">
        <v>3</v>
      </c>
      <c r="BP664">
        <v>0</v>
      </c>
      <c r="BQ664">
        <v>3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97</v>
      </c>
      <c r="CA664">
        <v>51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>0</f>
        <v>0</v>
      </c>
      <c r="CQ664">
        <f>0</f>
        <v>0</v>
      </c>
      <c r="CR664">
        <f>0</f>
        <v>0</v>
      </c>
      <c r="CS664">
        <f>0</f>
        <v>0</v>
      </c>
      <c r="CT664">
        <f>0</f>
        <v>0</v>
      </c>
      <c r="CU664">
        <f>0</f>
        <v>0</v>
      </c>
      <c r="CV664">
        <f>0</f>
        <v>0</v>
      </c>
      <c r="CW664">
        <f>0</f>
        <v>0</v>
      </c>
      <c r="CX664">
        <f>0</f>
        <v>0</v>
      </c>
      <c r="CY664">
        <f>0</f>
        <v>0</v>
      </c>
      <c r="CZ664">
        <f>0</f>
        <v>0</v>
      </c>
      <c r="DC664" t="s">
        <v>3</v>
      </c>
      <c r="DD664" t="s">
        <v>3</v>
      </c>
      <c r="DE664" t="s">
        <v>3</v>
      </c>
      <c r="DF664" t="s">
        <v>3</v>
      </c>
      <c r="DG664" t="s">
        <v>3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60</v>
      </c>
      <c r="DW664" t="s">
        <v>60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41196836</v>
      </c>
      <c r="EF664">
        <v>3</v>
      </c>
      <c r="EG664" t="s">
        <v>52</v>
      </c>
      <c r="EH664">
        <v>0</v>
      </c>
      <c r="EI664" t="s">
        <v>3</v>
      </c>
      <c r="EJ664">
        <v>2</v>
      </c>
      <c r="EK664">
        <v>108001</v>
      </c>
      <c r="EL664" t="s">
        <v>53</v>
      </c>
      <c r="EM664" t="s">
        <v>54</v>
      </c>
      <c r="EO664" t="s">
        <v>3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FQ664">
        <v>0</v>
      </c>
      <c r="FR664">
        <v>0</v>
      </c>
      <c r="FS664">
        <v>0</v>
      </c>
      <c r="FX664">
        <v>97</v>
      </c>
      <c r="FY664">
        <v>51</v>
      </c>
      <c r="GA664" t="s">
        <v>3</v>
      </c>
      <c r="GD664">
        <v>1</v>
      </c>
      <c r="GF664">
        <v>274903907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 t="shared" si="332"/>
        <v>0</v>
      </c>
      <c r="GM664">
        <f t="shared" si="333"/>
        <v>5.26</v>
      </c>
      <c r="GN664">
        <f t="shared" si="334"/>
        <v>0</v>
      </c>
      <c r="GO664">
        <f t="shared" si="335"/>
        <v>5.26</v>
      </c>
      <c r="GP664">
        <f t="shared" si="336"/>
        <v>0</v>
      </c>
      <c r="GR664">
        <v>0</v>
      </c>
      <c r="GS664">
        <v>3</v>
      </c>
      <c r="GT664">
        <v>0</v>
      </c>
      <c r="GU664" t="s">
        <v>3</v>
      </c>
      <c r="GV664">
        <f t="shared" si="337"/>
        <v>0</v>
      </c>
      <c r="GW664">
        <v>1</v>
      </c>
      <c r="GX664">
        <f t="shared" si="338"/>
        <v>0</v>
      </c>
      <c r="HA664">
        <v>0</v>
      </c>
      <c r="HB664">
        <v>0</v>
      </c>
      <c r="HC664">
        <f>0</f>
        <v>0</v>
      </c>
      <c r="HE664" t="s">
        <v>3</v>
      </c>
      <c r="HF664" t="s">
        <v>3</v>
      </c>
      <c r="HM664" t="s">
        <v>3</v>
      </c>
      <c r="HN664" t="s">
        <v>55</v>
      </c>
      <c r="HO664" t="s">
        <v>56</v>
      </c>
      <c r="HP664" t="s">
        <v>53</v>
      </c>
      <c r="HQ664" t="s">
        <v>53</v>
      </c>
      <c r="HS664">
        <v>0</v>
      </c>
      <c r="IK664">
        <v>0</v>
      </c>
    </row>
    <row r="665" spans="1:245" x14ac:dyDescent="0.2">
      <c r="A665">
        <v>17</v>
      </c>
      <c r="B665">
        <v>1</v>
      </c>
      <c r="C665">
        <f>ROW(SmtRes!A252)</f>
        <v>252</v>
      </c>
      <c r="D665">
        <f>ROW(EtalonRes!A249)</f>
        <v>249</v>
      </c>
      <c r="E665" t="s">
        <v>61</v>
      </c>
      <c r="F665" t="s">
        <v>370</v>
      </c>
      <c r="G665" t="s">
        <v>384</v>
      </c>
      <c r="H665" t="s">
        <v>372</v>
      </c>
      <c r="I665">
        <f>ROUND(3*2/10,7)</f>
        <v>0.6</v>
      </c>
      <c r="J665">
        <v>0</v>
      </c>
      <c r="K665">
        <f>ROUND(3*2/10,7)</f>
        <v>0.6</v>
      </c>
      <c r="O665">
        <f>ROUND(CP665,2)</f>
        <v>4352.5</v>
      </c>
      <c r="P665">
        <f>SUMIF(SmtRes!AQ245:'SmtRes'!AQ252,"=1",SmtRes!DF245:'SmtRes'!DF252)</f>
        <v>1149.0999999999999</v>
      </c>
      <c r="Q665">
        <f>SUMIF(SmtRes!AQ245:'SmtRes'!AQ252,"=1",SmtRes!DG245:'SmtRes'!DG252)</f>
        <v>236.11</v>
      </c>
      <c r="R665">
        <f>SUMIF(SmtRes!AQ245:'SmtRes'!AQ252,"=1",SmtRes!DH245:'SmtRes'!DH252)</f>
        <v>124.94</v>
      </c>
      <c r="S665">
        <f>SUMIF(SmtRes!AQ245:'SmtRes'!AQ252,"=1",SmtRes!DI245:'SmtRes'!DI252)</f>
        <v>2842.35</v>
      </c>
      <c r="T665">
        <f t="shared" si="325"/>
        <v>0</v>
      </c>
      <c r="U665">
        <f>SUMIF(SmtRes!AQ245:'SmtRes'!AQ252,"=1",SmtRes!CV245:'SmtRes'!CV252)</f>
        <v>5.5620000000000003</v>
      </c>
      <c r="V665">
        <f>SUMIF(SmtRes!AQ245:'SmtRes'!AQ252,"=1",SmtRes!CW245:'SmtRes'!CW252)</f>
        <v>0.20399999999999999</v>
      </c>
      <c r="W665">
        <f t="shared" si="326"/>
        <v>0</v>
      </c>
      <c r="X665">
        <f t="shared" si="327"/>
        <v>2878.27</v>
      </c>
      <c r="Y665">
        <f t="shared" si="328"/>
        <v>1513.32</v>
      </c>
      <c r="AA665">
        <v>43524653</v>
      </c>
      <c r="AB665">
        <f t="shared" si="329"/>
        <v>7055.0411999999997</v>
      </c>
      <c r="AC665">
        <f>ROUND((SUM(SmtRes!BQ245:'SmtRes'!BQ252)),6)</f>
        <v>1924.2795000000001</v>
      </c>
      <c r="AD665">
        <f>ROUND((((SUM(SmtRes!BR245:'SmtRes'!BR252))-(SUM(SmtRes!BS245:'SmtRes'!BS252)))+AE665),6)</f>
        <v>393.5136</v>
      </c>
      <c r="AE665">
        <f>ROUND((SUM(SmtRes!BS245:'SmtRes'!BS252)),6)</f>
        <v>208.2347</v>
      </c>
      <c r="AF665">
        <f>ROUND((SUM(SmtRes!BT245:'SmtRes'!BT252)),6)</f>
        <v>4737.2480999999998</v>
      </c>
      <c r="AG665">
        <f t="shared" si="330"/>
        <v>0</v>
      </c>
      <c r="AH665">
        <f>(SUM(SmtRes!BU245:'SmtRes'!BU252))</f>
        <v>9.27</v>
      </c>
      <c r="AI665">
        <f>(SUM(SmtRes!BV245:'SmtRes'!BV252))</f>
        <v>0.34</v>
      </c>
      <c r="AJ665">
        <f t="shared" si="331"/>
        <v>0</v>
      </c>
      <c r="AK665">
        <v>7263.2758999999996</v>
      </c>
      <c r="AL665">
        <v>1924.2794999999999</v>
      </c>
      <c r="AM665">
        <v>393.5136</v>
      </c>
      <c r="AN665">
        <v>208.2347</v>
      </c>
      <c r="AO665">
        <v>4737.2480999999998</v>
      </c>
      <c r="AP665">
        <v>0</v>
      </c>
      <c r="AQ665">
        <v>9.27</v>
      </c>
      <c r="AR665">
        <v>0.34</v>
      </c>
      <c r="AS665">
        <v>0</v>
      </c>
      <c r="AT665">
        <v>97</v>
      </c>
      <c r="AU665">
        <v>51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2</v>
      </c>
      <c r="BJ665" t="s">
        <v>373</v>
      </c>
      <c r="BM665">
        <v>108001</v>
      </c>
      <c r="BN665">
        <v>0</v>
      </c>
      <c r="BO665" t="s">
        <v>3</v>
      </c>
      <c r="BP665">
        <v>0</v>
      </c>
      <c r="BQ665">
        <v>3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97</v>
      </c>
      <c r="CA665">
        <v>51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>(P665+Q665+S665+R665)</f>
        <v>4352.4999999999991</v>
      </c>
      <c r="CQ665">
        <f>SUMIF(SmtRes!AQ245:'SmtRes'!AQ252,"=1",SmtRes!AA245:'SmtRes'!AA252)</f>
        <v>1053.1799999999998</v>
      </c>
      <c r="CR665">
        <f>SUMIF(SmtRes!AQ245:'SmtRes'!AQ252,"=1",SmtRes!AB245:'SmtRes'!AB252)</f>
        <v>2090.0600000000004</v>
      </c>
      <c r="CS665">
        <f>SUMIF(SmtRes!AQ245:'SmtRes'!AQ252,"=1",SmtRes!AC245:'SmtRes'!AC252)</f>
        <v>1224.9099999999999</v>
      </c>
      <c r="CT665">
        <f>SUMIF(SmtRes!AQ245:'SmtRes'!AQ252,"=1",SmtRes!AD245:'SmtRes'!AD252)</f>
        <v>511.03</v>
      </c>
      <c r="CU665">
        <f>AG665</f>
        <v>0</v>
      </c>
      <c r="CV665">
        <f>SUMIF(SmtRes!AQ245:'SmtRes'!AQ252,"=1",SmtRes!BU245:'SmtRes'!BU252)</f>
        <v>9.27</v>
      </c>
      <c r="CW665">
        <f>SUMIF(SmtRes!AQ245:'SmtRes'!AQ252,"=1",SmtRes!BV245:'SmtRes'!BV252)</f>
        <v>0.34</v>
      </c>
      <c r="CX665">
        <f>AJ665</f>
        <v>0</v>
      </c>
      <c r="CY665">
        <f>(((S665+R665)*AT665)/100)</f>
        <v>2878.2712999999999</v>
      </c>
      <c r="CZ665">
        <f>(((S665+R665)*AU665)/100)</f>
        <v>1513.3179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372</v>
      </c>
      <c r="DW665" t="s">
        <v>372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41196836</v>
      </c>
      <c r="EF665">
        <v>3</v>
      </c>
      <c r="EG665" t="s">
        <v>52</v>
      </c>
      <c r="EH665">
        <v>0</v>
      </c>
      <c r="EI665" t="s">
        <v>3</v>
      </c>
      <c r="EJ665">
        <v>2</v>
      </c>
      <c r="EK665">
        <v>108001</v>
      </c>
      <c r="EL665" t="s">
        <v>53</v>
      </c>
      <c r="EM665" t="s">
        <v>54</v>
      </c>
      <c r="EO665" t="s">
        <v>3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9.27</v>
      </c>
      <c r="EX665">
        <v>0.34</v>
      </c>
      <c r="EY665">
        <v>0</v>
      </c>
      <c r="FQ665">
        <v>0</v>
      </c>
      <c r="FR665">
        <v>0</v>
      </c>
      <c r="FS665">
        <v>0</v>
      </c>
      <c r="FX665">
        <v>97</v>
      </c>
      <c r="FY665">
        <v>51</v>
      </c>
      <c r="GA665" t="s">
        <v>3</v>
      </c>
      <c r="GD665">
        <v>1</v>
      </c>
      <c r="GF665">
        <v>1382776590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332"/>
        <v>0</v>
      </c>
      <c r="GM665">
        <f t="shared" si="333"/>
        <v>8744.09</v>
      </c>
      <c r="GN665">
        <f t="shared" si="334"/>
        <v>0</v>
      </c>
      <c r="GO665">
        <f t="shared" si="335"/>
        <v>8744.09</v>
      </c>
      <c r="GP665">
        <f t="shared" si="336"/>
        <v>0</v>
      </c>
      <c r="GR665">
        <v>0</v>
      </c>
      <c r="GS665">
        <v>0</v>
      </c>
      <c r="GT665">
        <v>0</v>
      </c>
      <c r="GU665" t="s">
        <v>3</v>
      </c>
      <c r="GV665">
        <f t="shared" si="337"/>
        <v>0</v>
      </c>
      <c r="GW665">
        <v>1</v>
      </c>
      <c r="GX665">
        <f t="shared" si="338"/>
        <v>0</v>
      </c>
      <c r="HA665">
        <v>0</v>
      </c>
      <c r="HB665">
        <v>0</v>
      </c>
      <c r="HC665">
        <f>GV665*GW665</f>
        <v>0</v>
      </c>
      <c r="HE665" t="s">
        <v>3</v>
      </c>
      <c r="HF665" t="s">
        <v>3</v>
      </c>
      <c r="HM665" t="s">
        <v>3</v>
      </c>
      <c r="HN665" t="s">
        <v>55</v>
      </c>
      <c r="HO665" t="s">
        <v>56</v>
      </c>
      <c r="HP665" t="s">
        <v>53</v>
      </c>
      <c r="HQ665" t="s">
        <v>53</v>
      </c>
      <c r="HS665">
        <v>0</v>
      </c>
      <c r="IK665">
        <v>0</v>
      </c>
    </row>
    <row r="666" spans="1:245" x14ac:dyDescent="0.2">
      <c r="A666">
        <v>18</v>
      </c>
      <c r="B666">
        <v>1</v>
      </c>
      <c r="C666">
        <v>252</v>
      </c>
      <c r="E666" t="s">
        <v>65</v>
      </c>
      <c r="F666" t="s">
        <v>58</v>
      </c>
      <c r="G666" t="s">
        <v>59</v>
      </c>
      <c r="H666" t="s">
        <v>60</v>
      </c>
      <c r="I666">
        <f>J666</f>
        <v>2</v>
      </c>
      <c r="J666">
        <v>2</v>
      </c>
      <c r="K666">
        <v>2</v>
      </c>
      <c r="O666">
        <f>ROUND(P666,2)</f>
        <v>56.85</v>
      </c>
      <c r="P666">
        <f>ROUND(ROUND(ROUND(SUMIF(SmtRes!AQ245:'SmtRes'!AQ252,"=1",SmtRes!CU245:'SmtRes'!CU252),2),2)*I666/100,2)</f>
        <v>56.85</v>
      </c>
      <c r="Q666">
        <f>ROUND(CR666*I666,2)</f>
        <v>0</v>
      </c>
      <c r="R666">
        <f>ROUND(CS666*I666,2)</f>
        <v>0</v>
      </c>
      <c r="S666">
        <f>ROUND(CT666*I666,2)</f>
        <v>0</v>
      </c>
      <c r="T666">
        <f t="shared" si="325"/>
        <v>0</v>
      </c>
      <c r="U666">
        <f>ROUND(CV666*I666,7)</f>
        <v>0</v>
      </c>
      <c r="V666">
        <f>ROUND(CW666*I666,7)</f>
        <v>0</v>
      </c>
      <c r="W666">
        <f t="shared" si="326"/>
        <v>0</v>
      </c>
      <c r="X666">
        <f t="shared" si="327"/>
        <v>0</v>
      </c>
      <c r="Y666">
        <f t="shared" si="328"/>
        <v>0</v>
      </c>
      <c r="AA666">
        <v>43524653</v>
      </c>
      <c r="AB666">
        <f t="shared" si="329"/>
        <v>0</v>
      </c>
      <c r="AC666">
        <f>ROUND((ES666),6)</f>
        <v>0</v>
      </c>
      <c r="AD666">
        <f>ROUND((((ET666)-(EU666))+AE666),6)</f>
        <v>0</v>
      </c>
      <c r="AE666">
        <f>ROUND((EU666),6)</f>
        <v>0</v>
      </c>
      <c r="AF666">
        <f>ROUND((EV666),6)</f>
        <v>0</v>
      </c>
      <c r="AG666">
        <f t="shared" si="330"/>
        <v>0</v>
      </c>
      <c r="AH666">
        <f>(EW666)</f>
        <v>0</v>
      </c>
      <c r="AI666">
        <f>(EX666)</f>
        <v>0</v>
      </c>
      <c r="AJ666">
        <f t="shared" si="331"/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97</v>
      </c>
      <c r="AU666">
        <v>51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3</v>
      </c>
      <c r="BI666">
        <v>2</v>
      </c>
      <c r="BJ666" t="s">
        <v>3</v>
      </c>
      <c r="BM666">
        <v>108001</v>
      </c>
      <c r="BN666">
        <v>0</v>
      </c>
      <c r="BO666" t="s">
        <v>3</v>
      </c>
      <c r="BP666">
        <v>0</v>
      </c>
      <c r="BQ666">
        <v>3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97</v>
      </c>
      <c r="CA666">
        <v>51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>0</f>
        <v>0</v>
      </c>
      <c r="CQ666">
        <f>0</f>
        <v>0</v>
      </c>
      <c r="CR666">
        <f>0</f>
        <v>0</v>
      </c>
      <c r="CS666">
        <f>0</f>
        <v>0</v>
      </c>
      <c r="CT666">
        <f>0</f>
        <v>0</v>
      </c>
      <c r="CU666">
        <f>0</f>
        <v>0</v>
      </c>
      <c r="CV666">
        <f>0</f>
        <v>0</v>
      </c>
      <c r="CW666">
        <f>0</f>
        <v>0</v>
      </c>
      <c r="CX666">
        <f>0</f>
        <v>0</v>
      </c>
      <c r="CY666">
        <f>0</f>
        <v>0</v>
      </c>
      <c r="CZ666">
        <f>0</f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1013</v>
      </c>
      <c r="DV666" t="s">
        <v>60</v>
      </c>
      <c r="DW666" t="s">
        <v>60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41196836</v>
      </c>
      <c r="EF666">
        <v>3</v>
      </c>
      <c r="EG666" t="s">
        <v>52</v>
      </c>
      <c r="EH666">
        <v>0</v>
      </c>
      <c r="EI666" t="s">
        <v>3</v>
      </c>
      <c r="EJ666">
        <v>2</v>
      </c>
      <c r="EK666">
        <v>108001</v>
      </c>
      <c r="EL666" t="s">
        <v>53</v>
      </c>
      <c r="EM666" t="s">
        <v>54</v>
      </c>
      <c r="EO666" t="s">
        <v>3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FQ666">
        <v>0</v>
      </c>
      <c r="FR666">
        <v>0</v>
      </c>
      <c r="FS666">
        <v>0</v>
      </c>
      <c r="FX666">
        <v>97</v>
      </c>
      <c r="FY666">
        <v>51</v>
      </c>
      <c r="GA666" t="s">
        <v>3</v>
      </c>
      <c r="GD666">
        <v>1</v>
      </c>
      <c r="GF666">
        <v>274903907</v>
      </c>
      <c r="GG666">
        <v>2</v>
      </c>
      <c r="GH666">
        <v>1</v>
      </c>
      <c r="GI666">
        <v>-2</v>
      </c>
      <c r="GJ666">
        <v>0</v>
      </c>
      <c r="GK666">
        <v>0</v>
      </c>
      <c r="GL666">
        <f t="shared" si="332"/>
        <v>0</v>
      </c>
      <c r="GM666">
        <f t="shared" si="333"/>
        <v>56.85</v>
      </c>
      <c r="GN666">
        <f t="shared" si="334"/>
        <v>0</v>
      </c>
      <c r="GO666">
        <f t="shared" si="335"/>
        <v>56.85</v>
      </c>
      <c r="GP666">
        <f t="shared" si="336"/>
        <v>0</v>
      </c>
      <c r="GR666">
        <v>0</v>
      </c>
      <c r="GS666">
        <v>3</v>
      </c>
      <c r="GT666">
        <v>0</v>
      </c>
      <c r="GU666" t="s">
        <v>3</v>
      </c>
      <c r="GV666">
        <f t="shared" si="337"/>
        <v>0</v>
      </c>
      <c r="GW666">
        <v>1</v>
      </c>
      <c r="GX666">
        <f t="shared" si="338"/>
        <v>0</v>
      </c>
      <c r="HA666">
        <v>0</v>
      </c>
      <c r="HB666">
        <v>0</v>
      </c>
      <c r="HC666">
        <f>0</f>
        <v>0</v>
      </c>
      <c r="HE666" t="s">
        <v>3</v>
      </c>
      <c r="HF666" t="s">
        <v>3</v>
      </c>
      <c r="HM666" t="s">
        <v>3</v>
      </c>
      <c r="HN666" t="s">
        <v>55</v>
      </c>
      <c r="HO666" t="s">
        <v>56</v>
      </c>
      <c r="HP666" t="s">
        <v>53</v>
      </c>
      <c r="HQ666" t="s">
        <v>53</v>
      </c>
      <c r="HS666">
        <v>0</v>
      </c>
      <c r="IK666">
        <v>0</v>
      </c>
    </row>
    <row r="667" spans="1:245" x14ac:dyDescent="0.2">
      <c r="A667">
        <v>17</v>
      </c>
      <c r="B667">
        <v>1</v>
      </c>
      <c r="C667">
        <f>ROW(SmtRes!A258)</f>
        <v>258</v>
      </c>
      <c r="D667">
        <f>ROW(EtalonRes!A255)</f>
        <v>255</v>
      </c>
      <c r="E667" t="s">
        <v>3</v>
      </c>
      <c r="F667" t="s">
        <v>385</v>
      </c>
      <c r="G667" t="s">
        <v>386</v>
      </c>
      <c r="H667" t="s">
        <v>387</v>
      </c>
      <c r="I667">
        <v>0</v>
      </c>
      <c r="J667">
        <v>0</v>
      </c>
      <c r="K667">
        <v>0</v>
      </c>
      <c r="O667">
        <f>ROUND(CP667,2)</f>
        <v>0</v>
      </c>
      <c r="P667">
        <f>SUMIF(SmtRes!AQ253:'SmtRes'!AQ258,"=1",SmtRes!DF253:'SmtRes'!DF258)</f>
        <v>0</v>
      </c>
      <c r="Q667">
        <f>SUMIF(SmtRes!AQ253:'SmtRes'!AQ258,"=1",SmtRes!DG253:'SmtRes'!DG258)</f>
        <v>0</v>
      </c>
      <c r="R667">
        <f>SUMIF(SmtRes!AQ253:'SmtRes'!AQ258,"=1",SmtRes!DH253:'SmtRes'!DH258)</f>
        <v>0</v>
      </c>
      <c r="S667">
        <f>SUMIF(SmtRes!AQ253:'SmtRes'!AQ258,"=1",SmtRes!DI253:'SmtRes'!DI258)</f>
        <v>0</v>
      </c>
      <c r="T667">
        <f t="shared" si="325"/>
        <v>0</v>
      </c>
      <c r="U667">
        <f>SUMIF(SmtRes!AQ253:'SmtRes'!AQ258,"=1",SmtRes!CV253:'SmtRes'!CV258)</f>
        <v>0</v>
      </c>
      <c r="V667">
        <f>SUMIF(SmtRes!AQ253:'SmtRes'!AQ258,"=1",SmtRes!CW253:'SmtRes'!CW258)</f>
        <v>0</v>
      </c>
      <c r="W667">
        <f t="shared" si="326"/>
        <v>0</v>
      </c>
      <c r="X667">
        <f t="shared" si="327"/>
        <v>0</v>
      </c>
      <c r="Y667">
        <f t="shared" si="328"/>
        <v>0</v>
      </c>
      <c r="AA667">
        <v>-1</v>
      </c>
      <c r="AB667">
        <f t="shared" si="329"/>
        <v>857.64080000000001</v>
      </c>
      <c r="AC667">
        <f>ROUND((SUM(SmtRes!BQ253:'SmtRes'!BQ258)),6)</f>
        <v>18.675599999999999</v>
      </c>
      <c r="AD667">
        <f>ROUND((((SUM(SmtRes!BR253:'SmtRes'!BR258))-(SUM(SmtRes!BS253:'SmtRes'!BS258)))+AE667),6)</f>
        <v>10.389200000000001</v>
      </c>
      <c r="AE667">
        <f>ROUND((SUM(SmtRes!BS253:'SmtRes'!BS258)),6)</f>
        <v>5.2272999999999996</v>
      </c>
      <c r="AF667">
        <f>ROUND((SUM(SmtRes!BT253:'SmtRes'!BT258)),6)</f>
        <v>828.57600000000002</v>
      </c>
      <c r="AG667">
        <f t="shared" si="330"/>
        <v>0</v>
      </c>
      <c r="AH667">
        <f>(SUM(SmtRes!BU253:'SmtRes'!BU258))</f>
        <v>1.8</v>
      </c>
      <c r="AI667">
        <f>(SUM(SmtRes!BV253:'SmtRes'!BV258))</f>
        <v>0.01</v>
      </c>
      <c r="AJ667">
        <f t="shared" si="331"/>
        <v>0</v>
      </c>
      <c r="AK667">
        <v>862.86810000000003</v>
      </c>
      <c r="AL667">
        <v>18.675599999999999</v>
      </c>
      <c r="AM667">
        <v>10.389199999999999</v>
      </c>
      <c r="AN667">
        <v>5.2273000000000005</v>
      </c>
      <c r="AO667">
        <v>828.57600000000002</v>
      </c>
      <c r="AP667">
        <v>0</v>
      </c>
      <c r="AQ667">
        <v>1.8</v>
      </c>
      <c r="AR667">
        <v>0.01</v>
      </c>
      <c r="AS667">
        <v>0</v>
      </c>
      <c r="AT667">
        <v>103</v>
      </c>
      <c r="AU667">
        <v>60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0</v>
      </c>
      <c r="BI667">
        <v>1</v>
      </c>
      <c r="BJ667" t="s">
        <v>388</v>
      </c>
      <c r="BM667">
        <v>33001</v>
      </c>
      <c r="BN667">
        <v>0</v>
      </c>
      <c r="BO667" t="s">
        <v>3</v>
      </c>
      <c r="BP667">
        <v>0</v>
      </c>
      <c r="BQ667">
        <v>2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103</v>
      </c>
      <c r="CA667">
        <v>60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>(P667+Q667+S667+R667)</f>
        <v>0</v>
      </c>
      <c r="CQ667">
        <f>SUMIF(SmtRes!AQ253:'SmtRes'!AQ258,"=1",SmtRes!AA253:'SmtRes'!AA258)</f>
        <v>141.62</v>
      </c>
      <c r="CR667">
        <f>SUMIF(SmtRes!AQ253:'SmtRes'!AQ258,"=1",SmtRes!AB253:'SmtRes'!AB258)</f>
        <v>666</v>
      </c>
      <c r="CS667">
        <f>SUMIF(SmtRes!AQ253:'SmtRes'!AQ258,"=1",SmtRes!AC253:'SmtRes'!AC258)</f>
        <v>522.73</v>
      </c>
      <c r="CT667">
        <f>SUMIF(SmtRes!AQ253:'SmtRes'!AQ258,"=1",SmtRes!AD253:'SmtRes'!AD258)</f>
        <v>460.32</v>
      </c>
      <c r="CU667">
        <f>AG667</f>
        <v>0</v>
      </c>
      <c r="CV667">
        <f>SUMIF(SmtRes!AQ253:'SmtRes'!AQ258,"=1",SmtRes!BU253:'SmtRes'!BU258)</f>
        <v>1.8</v>
      </c>
      <c r="CW667">
        <f>SUMIF(SmtRes!AQ253:'SmtRes'!AQ258,"=1",SmtRes!BV253:'SmtRes'!BV258)</f>
        <v>0.01</v>
      </c>
      <c r="CX667">
        <f>AJ667</f>
        <v>0</v>
      </c>
      <c r="CY667">
        <f>(((S667+R667)*AT667)/100)</f>
        <v>0</v>
      </c>
      <c r="CZ667">
        <f>(((S667+R667)*AU667)/100)</f>
        <v>0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1003</v>
      </c>
      <c r="DV667" t="s">
        <v>387</v>
      </c>
      <c r="DW667" t="s">
        <v>387</v>
      </c>
      <c r="DX667">
        <v>10</v>
      </c>
      <c r="DZ667" t="s">
        <v>3</v>
      </c>
      <c r="EA667" t="s">
        <v>3</v>
      </c>
      <c r="EB667" t="s">
        <v>3</v>
      </c>
      <c r="EC667" t="s">
        <v>3</v>
      </c>
      <c r="EE667">
        <v>41197007</v>
      </c>
      <c r="EF667">
        <v>2</v>
      </c>
      <c r="EG667" t="s">
        <v>22</v>
      </c>
      <c r="EH667">
        <v>27</v>
      </c>
      <c r="EI667" t="s">
        <v>389</v>
      </c>
      <c r="EJ667">
        <v>1</v>
      </c>
      <c r="EK667">
        <v>33001</v>
      </c>
      <c r="EL667" t="s">
        <v>389</v>
      </c>
      <c r="EM667" t="s">
        <v>390</v>
      </c>
      <c r="EO667" t="s">
        <v>3</v>
      </c>
      <c r="EQ667">
        <v>1024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1.8</v>
      </c>
      <c r="EX667">
        <v>0.01</v>
      </c>
      <c r="EY667">
        <v>0</v>
      </c>
      <c r="FQ667">
        <v>0</v>
      </c>
      <c r="FR667">
        <v>0</v>
      </c>
      <c r="FS667">
        <v>0</v>
      </c>
      <c r="FX667">
        <v>103</v>
      </c>
      <c r="FY667">
        <v>60</v>
      </c>
      <c r="GA667" t="s">
        <v>3</v>
      </c>
      <c r="GD667">
        <v>1</v>
      </c>
      <c r="GF667">
        <v>-1521447145</v>
      </c>
      <c r="GG667">
        <v>2</v>
      </c>
      <c r="GH667">
        <v>1</v>
      </c>
      <c r="GI667">
        <v>-2</v>
      </c>
      <c r="GJ667">
        <v>0</v>
      </c>
      <c r="GK667">
        <v>0</v>
      </c>
      <c r="GL667">
        <f t="shared" si="332"/>
        <v>0</v>
      </c>
      <c r="GM667">
        <f t="shared" si="333"/>
        <v>0</v>
      </c>
      <c r="GN667">
        <f t="shared" si="334"/>
        <v>0</v>
      </c>
      <c r="GO667">
        <f t="shared" si="335"/>
        <v>0</v>
      </c>
      <c r="GP667">
        <f t="shared" si="336"/>
        <v>0</v>
      </c>
      <c r="GR667">
        <v>0</v>
      </c>
      <c r="GS667">
        <v>0</v>
      </c>
      <c r="GT667">
        <v>0</v>
      </c>
      <c r="GU667" t="s">
        <v>3</v>
      </c>
      <c r="GV667">
        <f t="shared" si="337"/>
        <v>0</v>
      </c>
      <c r="GW667">
        <v>1</v>
      </c>
      <c r="GX667">
        <f t="shared" si="338"/>
        <v>0</v>
      </c>
      <c r="HA667">
        <v>0</v>
      </c>
      <c r="HB667">
        <v>0</v>
      </c>
      <c r="HC667">
        <f>GV667*GW667</f>
        <v>0</v>
      </c>
      <c r="HE667" t="s">
        <v>3</v>
      </c>
      <c r="HF667" t="s">
        <v>3</v>
      </c>
      <c r="HM667" t="s">
        <v>3</v>
      </c>
      <c r="HN667" t="s">
        <v>391</v>
      </c>
      <c r="HO667" t="s">
        <v>392</v>
      </c>
      <c r="HP667" t="s">
        <v>389</v>
      </c>
      <c r="HQ667" t="s">
        <v>389</v>
      </c>
      <c r="HS667">
        <v>0</v>
      </c>
      <c r="IK667">
        <v>0</v>
      </c>
    </row>
    <row r="668" spans="1:245" x14ac:dyDescent="0.2">
      <c r="A668">
        <v>18</v>
      </c>
      <c r="B668">
        <v>1</v>
      </c>
      <c r="C668">
        <v>258</v>
      </c>
      <c r="E668" t="s">
        <v>3</v>
      </c>
      <c r="F668" t="s">
        <v>393</v>
      </c>
      <c r="G668" t="s">
        <v>394</v>
      </c>
      <c r="H668" t="s">
        <v>99</v>
      </c>
      <c r="I668">
        <f>I667*J668</f>
        <v>0</v>
      </c>
      <c r="J668">
        <v>6.1999999999999998E-3</v>
      </c>
      <c r="K668">
        <v>6.1999999999999998E-3</v>
      </c>
      <c r="O668">
        <f>ROUND(CP668,2)</f>
        <v>0</v>
      </c>
      <c r="P668">
        <f>ROUND(CQ668*I668,2)</f>
        <v>0</v>
      </c>
      <c r="Q668">
        <f>ROUND(CR668*I668,2)</f>
        <v>0</v>
      </c>
      <c r="R668">
        <f>ROUND(CS668*I668,2)</f>
        <v>0</v>
      </c>
      <c r="S668">
        <f>ROUND(CT668*I668,2)</f>
        <v>0</v>
      </c>
      <c r="T668">
        <f t="shared" si="325"/>
        <v>0</v>
      </c>
      <c r="U668">
        <f>ROUND(CV668*I668,7)</f>
        <v>0</v>
      </c>
      <c r="V668">
        <f>ROUND(CW668*I668,7)</f>
        <v>0</v>
      </c>
      <c r="W668">
        <f t="shared" si="326"/>
        <v>0</v>
      </c>
      <c r="X668">
        <f t="shared" si="327"/>
        <v>0</v>
      </c>
      <c r="Y668">
        <f t="shared" si="328"/>
        <v>0</v>
      </c>
      <c r="AA668">
        <v>-1</v>
      </c>
      <c r="AB668">
        <f t="shared" si="329"/>
        <v>0</v>
      </c>
      <c r="AC668">
        <f>ROUND((ES668),6)</f>
        <v>0</v>
      </c>
      <c r="AD668">
        <f>ROUND((((ET668)-(EU668))+AE668),6)</f>
        <v>0</v>
      </c>
      <c r="AE668">
        <f>ROUND((EU668),6)</f>
        <v>0</v>
      </c>
      <c r="AF668">
        <f>ROUND((EV668),6)</f>
        <v>0</v>
      </c>
      <c r="AG668">
        <f t="shared" si="330"/>
        <v>0</v>
      </c>
      <c r="AH668">
        <f>(EW668)</f>
        <v>0</v>
      </c>
      <c r="AI668">
        <f>(EX668)</f>
        <v>0</v>
      </c>
      <c r="AJ668">
        <f t="shared" si="331"/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103</v>
      </c>
      <c r="AU668">
        <v>60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3</v>
      </c>
      <c r="BI668">
        <v>1</v>
      </c>
      <c r="BJ668" t="s">
        <v>3</v>
      </c>
      <c r="BM668">
        <v>33001</v>
      </c>
      <c r="BN668">
        <v>0</v>
      </c>
      <c r="BO668" t="s">
        <v>3</v>
      </c>
      <c r="BP668">
        <v>0</v>
      </c>
      <c r="BQ668">
        <v>2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103</v>
      </c>
      <c r="CA668">
        <v>60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>(P668+Q668+S668+R668)</f>
        <v>0</v>
      </c>
      <c r="CQ668">
        <f>ROUND(AL668*BC668,2)</f>
        <v>0</v>
      </c>
      <c r="CR668">
        <f>ROUND(AM668*BB668,2)</f>
        <v>0</v>
      </c>
      <c r="CS668">
        <f>ROUND(AN668*BS668,2)</f>
        <v>0</v>
      </c>
      <c r="CT668">
        <f>ROUND(AO668*BA668,2)</f>
        <v>0</v>
      </c>
      <c r="CU668">
        <f>AG668</f>
        <v>0</v>
      </c>
      <c r="CV668">
        <f>AH668</f>
        <v>0</v>
      </c>
      <c r="CW668">
        <f>AI668</f>
        <v>0</v>
      </c>
      <c r="CX668">
        <f>AJ668</f>
        <v>0</v>
      </c>
      <c r="CY668">
        <f>(((S668+R668)*AT668)/100)</f>
        <v>0</v>
      </c>
      <c r="CZ668">
        <f>(((S668+R668)*AU668)/100)</f>
        <v>0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1009</v>
      </c>
      <c r="DV668" t="s">
        <v>99</v>
      </c>
      <c r="DW668" t="s">
        <v>99</v>
      </c>
      <c r="DX668">
        <v>1000</v>
      </c>
      <c r="DZ668" t="s">
        <v>3</v>
      </c>
      <c r="EA668" t="s">
        <v>3</v>
      </c>
      <c r="EB668" t="s">
        <v>3</v>
      </c>
      <c r="EC668" t="s">
        <v>3</v>
      </c>
      <c r="EE668">
        <v>41197007</v>
      </c>
      <c r="EF668">
        <v>2</v>
      </c>
      <c r="EG668" t="s">
        <v>22</v>
      </c>
      <c r="EH668">
        <v>27</v>
      </c>
      <c r="EI668" t="s">
        <v>389</v>
      </c>
      <c r="EJ668">
        <v>1</v>
      </c>
      <c r="EK668">
        <v>33001</v>
      </c>
      <c r="EL668" t="s">
        <v>389</v>
      </c>
      <c r="EM668" t="s">
        <v>390</v>
      </c>
      <c r="EO668" t="s">
        <v>3</v>
      </c>
      <c r="EQ668">
        <v>1024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FQ668">
        <v>0</v>
      </c>
      <c r="FR668">
        <v>0</v>
      </c>
      <c r="FS668">
        <v>0</v>
      </c>
      <c r="FX668">
        <v>103</v>
      </c>
      <c r="FY668">
        <v>60</v>
      </c>
      <c r="GA668" t="s">
        <v>3</v>
      </c>
      <c r="GD668">
        <v>1</v>
      </c>
      <c r="GF668">
        <v>1613753229</v>
      </c>
      <c r="GG668">
        <v>2</v>
      </c>
      <c r="GH668">
        <v>1</v>
      </c>
      <c r="GI668">
        <v>-2</v>
      </c>
      <c r="GJ668">
        <v>0</v>
      </c>
      <c r="GK668">
        <v>0</v>
      </c>
      <c r="GL668">
        <f t="shared" si="332"/>
        <v>0</v>
      </c>
      <c r="GM668">
        <f t="shared" si="333"/>
        <v>0</v>
      </c>
      <c r="GN668">
        <f t="shared" si="334"/>
        <v>0</v>
      </c>
      <c r="GO668">
        <f t="shared" si="335"/>
        <v>0</v>
      </c>
      <c r="GP668">
        <f t="shared" si="336"/>
        <v>0</v>
      </c>
      <c r="GR668">
        <v>0</v>
      </c>
      <c r="GS668">
        <v>0</v>
      </c>
      <c r="GT668">
        <v>0</v>
      </c>
      <c r="GU668" t="s">
        <v>3</v>
      </c>
      <c r="GV668">
        <f t="shared" si="337"/>
        <v>0</v>
      </c>
      <c r="GW668">
        <v>1</v>
      </c>
      <c r="GX668">
        <f t="shared" si="338"/>
        <v>0</v>
      </c>
      <c r="HA668">
        <v>0</v>
      </c>
      <c r="HB668">
        <v>0</v>
      </c>
      <c r="HC668">
        <f>GV668*GW668</f>
        <v>0</v>
      </c>
      <c r="HE668" t="s">
        <v>3</v>
      </c>
      <c r="HF668" t="s">
        <v>3</v>
      </c>
      <c r="HM668" t="s">
        <v>3</v>
      </c>
      <c r="HN668" t="s">
        <v>391</v>
      </c>
      <c r="HO668" t="s">
        <v>392</v>
      </c>
      <c r="HP668" t="s">
        <v>389</v>
      </c>
      <c r="HQ668" t="s">
        <v>389</v>
      </c>
      <c r="HS668">
        <v>0</v>
      </c>
      <c r="IK668">
        <v>0</v>
      </c>
    </row>
    <row r="669" spans="1:245" x14ac:dyDescent="0.2">
      <c r="A669">
        <v>17</v>
      </c>
      <c r="B669">
        <v>1</v>
      </c>
      <c r="C669">
        <f>ROW(SmtRes!A259)</f>
        <v>259</v>
      </c>
      <c r="D669">
        <f>ROW(EtalonRes!A256)</f>
        <v>256</v>
      </c>
      <c r="E669" t="s">
        <v>66</v>
      </c>
      <c r="F669" t="s">
        <v>40</v>
      </c>
      <c r="G669" t="s">
        <v>41</v>
      </c>
      <c r="H669" t="s">
        <v>20</v>
      </c>
      <c r="I669">
        <f>ROUND((2.25*2)/100,7)</f>
        <v>4.4999999999999998E-2</v>
      </c>
      <c r="J669">
        <v>0</v>
      </c>
      <c r="K669">
        <f>ROUND((2.25*2)/100,7)</f>
        <v>4.4999999999999998E-2</v>
      </c>
      <c r="O669">
        <f>ROUND(CP669,2)</f>
        <v>1623.47</v>
      </c>
      <c r="P669">
        <f>SUMIF(SmtRes!AQ259:'SmtRes'!AQ259,"=1",SmtRes!DF259:'SmtRes'!DF259)</f>
        <v>0</v>
      </c>
      <c r="Q669">
        <f>SUMIF(SmtRes!AQ259:'SmtRes'!AQ259,"=1",SmtRes!DG259:'SmtRes'!DG259)</f>
        <v>0</v>
      </c>
      <c r="R669">
        <f>SUMIF(SmtRes!AQ259:'SmtRes'!AQ259,"=1",SmtRes!DH259:'SmtRes'!DH259)</f>
        <v>0</v>
      </c>
      <c r="S669">
        <f>SUMIF(SmtRes!AQ259:'SmtRes'!AQ259,"=1",SmtRes!DI259:'SmtRes'!DI259)</f>
        <v>1623.47</v>
      </c>
      <c r="T669">
        <f t="shared" si="325"/>
        <v>0</v>
      </c>
      <c r="U669">
        <f>SUMIF(SmtRes!AQ259:'SmtRes'!AQ259,"=1",SmtRes!CV259:'SmtRes'!CV259)</f>
        <v>3.9824999999999999</v>
      </c>
      <c r="V669">
        <f>SUMIF(SmtRes!AQ259:'SmtRes'!AQ259,"=1",SmtRes!CW259:'SmtRes'!CW259)</f>
        <v>0</v>
      </c>
      <c r="W669">
        <f t="shared" si="326"/>
        <v>0</v>
      </c>
      <c r="X669">
        <f t="shared" si="327"/>
        <v>1444.89</v>
      </c>
      <c r="Y669">
        <f t="shared" si="328"/>
        <v>649.39</v>
      </c>
      <c r="AA669">
        <v>43524653</v>
      </c>
      <c r="AB669">
        <f t="shared" si="329"/>
        <v>36077.025000000001</v>
      </c>
      <c r="AC669">
        <f>ROUND((0),6)</f>
        <v>0</v>
      </c>
      <c r="AD669">
        <f>ROUND((((0)-(0))+AE669),6)</f>
        <v>0</v>
      </c>
      <c r="AE669">
        <f>ROUND((0),6)</f>
        <v>0</v>
      </c>
      <c r="AF669">
        <f>ROUND((SUM(SmtRes!BT259:'SmtRes'!BT259)),6)</f>
        <v>36077.025000000001</v>
      </c>
      <c r="AG669">
        <f t="shared" si="330"/>
        <v>0</v>
      </c>
      <c r="AH669">
        <f>(SUM(SmtRes!BU259:'SmtRes'!BU259))</f>
        <v>88.5</v>
      </c>
      <c r="AI669">
        <f>(0)</f>
        <v>0</v>
      </c>
      <c r="AJ669">
        <f t="shared" si="331"/>
        <v>0</v>
      </c>
      <c r="AK669">
        <v>36077.025000000001</v>
      </c>
      <c r="AL669">
        <v>0</v>
      </c>
      <c r="AM669">
        <v>0</v>
      </c>
      <c r="AN669">
        <v>0</v>
      </c>
      <c r="AO669">
        <v>36077.025000000001</v>
      </c>
      <c r="AP669">
        <v>0</v>
      </c>
      <c r="AQ669">
        <v>88.5</v>
      </c>
      <c r="AR669">
        <v>0</v>
      </c>
      <c r="AS669">
        <v>0</v>
      </c>
      <c r="AT669">
        <v>89</v>
      </c>
      <c r="AU669">
        <v>40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0</v>
      </c>
      <c r="BI669">
        <v>1</v>
      </c>
      <c r="BJ669" t="s">
        <v>42</v>
      </c>
      <c r="BM669">
        <v>1003</v>
      </c>
      <c r="BN669">
        <v>0</v>
      </c>
      <c r="BO669" t="s">
        <v>3</v>
      </c>
      <c r="BP669">
        <v>0</v>
      </c>
      <c r="BQ669">
        <v>2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89</v>
      </c>
      <c r="CA669">
        <v>40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>(P669+Q669+S669+R669)</f>
        <v>1623.47</v>
      </c>
      <c r="CQ669">
        <f>SUMIF(SmtRes!AQ259:'SmtRes'!AQ259,"=1",SmtRes!AA259:'SmtRes'!AA259)</f>
        <v>0</v>
      </c>
      <c r="CR669">
        <f>SUMIF(SmtRes!AQ259:'SmtRes'!AQ259,"=1",SmtRes!AB259:'SmtRes'!AB259)</f>
        <v>0</v>
      </c>
      <c r="CS669">
        <f>SUMIF(SmtRes!AQ259:'SmtRes'!AQ259,"=1",SmtRes!AC259:'SmtRes'!AC259)</f>
        <v>0</v>
      </c>
      <c r="CT669">
        <f>SUMIF(SmtRes!AQ259:'SmtRes'!AQ259,"=1",SmtRes!AD259:'SmtRes'!AD259)</f>
        <v>407.65</v>
      </c>
      <c r="CU669">
        <f>AG669</f>
        <v>0</v>
      </c>
      <c r="CV669">
        <f>SUMIF(SmtRes!AQ259:'SmtRes'!AQ259,"=1",SmtRes!BU259:'SmtRes'!BU259)</f>
        <v>88.5</v>
      </c>
      <c r="CW669">
        <f>SUMIF(SmtRes!AQ259:'SmtRes'!AQ259,"=1",SmtRes!BV259:'SmtRes'!BV259)</f>
        <v>0</v>
      </c>
      <c r="CX669">
        <f>AJ669</f>
        <v>0</v>
      </c>
      <c r="CY669">
        <f>(((S669+R669)*AT669)/100)</f>
        <v>1444.8883000000001</v>
      </c>
      <c r="CZ669">
        <f>(((S669+R669)*AU669)/100)</f>
        <v>649.38800000000003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1007</v>
      </c>
      <c r="DV669" t="s">
        <v>20</v>
      </c>
      <c r="DW669" t="s">
        <v>20</v>
      </c>
      <c r="DX669">
        <v>100</v>
      </c>
      <c r="DZ669" t="s">
        <v>3</v>
      </c>
      <c r="EA669" t="s">
        <v>3</v>
      </c>
      <c r="EB669" t="s">
        <v>3</v>
      </c>
      <c r="EC669" t="s">
        <v>3</v>
      </c>
      <c r="EE669">
        <v>41196929</v>
      </c>
      <c r="EF669">
        <v>2</v>
      </c>
      <c r="EG669" t="s">
        <v>22</v>
      </c>
      <c r="EH669">
        <v>1</v>
      </c>
      <c r="EI669" t="s">
        <v>23</v>
      </c>
      <c r="EJ669">
        <v>1</v>
      </c>
      <c r="EK669">
        <v>1003</v>
      </c>
      <c r="EL669" t="s">
        <v>24</v>
      </c>
      <c r="EM669" t="s">
        <v>25</v>
      </c>
      <c r="EO669" t="s">
        <v>3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88.5</v>
      </c>
      <c r="EX669">
        <v>0</v>
      </c>
      <c r="EY669">
        <v>0</v>
      </c>
      <c r="FQ669">
        <v>0</v>
      </c>
      <c r="FR669">
        <v>0</v>
      </c>
      <c r="FS669">
        <v>0</v>
      </c>
      <c r="FX669">
        <v>89</v>
      </c>
      <c r="FY669">
        <v>40</v>
      </c>
      <c r="GA669" t="s">
        <v>3</v>
      </c>
      <c r="GD669">
        <v>1</v>
      </c>
      <c r="GF669">
        <v>-1929984938</v>
      </c>
      <c r="GG669">
        <v>2</v>
      </c>
      <c r="GH669">
        <v>1</v>
      </c>
      <c r="GI669">
        <v>-2</v>
      </c>
      <c r="GJ669">
        <v>0</v>
      </c>
      <c r="GK669">
        <v>0</v>
      </c>
      <c r="GL669">
        <f t="shared" si="332"/>
        <v>0</v>
      </c>
      <c r="GM669">
        <f t="shared" si="333"/>
        <v>3717.75</v>
      </c>
      <c r="GN669">
        <f t="shared" si="334"/>
        <v>3717.75</v>
      </c>
      <c r="GO669">
        <f t="shared" si="335"/>
        <v>0</v>
      </c>
      <c r="GP669">
        <f t="shared" si="336"/>
        <v>0</v>
      </c>
      <c r="GR669">
        <v>0</v>
      </c>
      <c r="GS669">
        <v>0</v>
      </c>
      <c r="GT669">
        <v>0</v>
      </c>
      <c r="GU669" t="s">
        <v>3</v>
      </c>
      <c r="GV669">
        <f t="shared" si="337"/>
        <v>0</v>
      </c>
      <c r="GW669">
        <v>1</v>
      </c>
      <c r="GX669">
        <f t="shared" si="338"/>
        <v>0</v>
      </c>
      <c r="HA669">
        <v>0</v>
      </c>
      <c r="HB669">
        <v>0</v>
      </c>
      <c r="HC669">
        <f>GV669*GW669</f>
        <v>0</v>
      </c>
      <c r="HE669" t="s">
        <v>3</v>
      </c>
      <c r="HF669" t="s">
        <v>3</v>
      </c>
      <c r="HM669" t="s">
        <v>3</v>
      </c>
      <c r="HN669" t="s">
        <v>26</v>
      </c>
      <c r="HO669" t="s">
        <v>27</v>
      </c>
      <c r="HP669" t="s">
        <v>24</v>
      </c>
      <c r="HQ669" t="s">
        <v>24</v>
      </c>
      <c r="HS669">
        <v>0</v>
      </c>
      <c r="IK669">
        <v>0</v>
      </c>
    </row>
    <row r="671" spans="1:245" x14ac:dyDescent="0.2">
      <c r="A671" s="2">
        <v>51</v>
      </c>
      <c r="B671" s="2">
        <f>B656</f>
        <v>1</v>
      </c>
      <c r="C671" s="2">
        <f>A656</f>
        <v>4</v>
      </c>
      <c r="D671" s="2">
        <f>ROW(A656)</f>
        <v>656</v>
      </c>
      <c r="E671" s="2"/>
      <c r="F671" s="2" t="str">
        <f>IF(F656&lt;&gt;"",F656,"")</f>
        <v>Новый раздел</v>
      </c>
      <c r="G671" s="2" t="str">
        <f>IF(G656&lt;&gt;"",G656,"")</f>
        <v>Заземление ВРЩ-0,4 кВ</v>
      </c>
      <c r="H671" s="2">
        <v>0</v>
      </c>
      <c r="I671" s="2"/>
      <c r="J671" s="2"/>
      <c r="K671" s="2"/>
      <c r="L671" s="2"/>
      <c r="M671" s="2"/>
      <c r="N671" s="2"/>
      <c r="O671" s="2">
        <f t="shared" ref="O671:T671" si="339">ROUND(AB671,2)</f>
        <v>11201.43</v>
      </c>
      <c r="P671" s="2">
        <f t="shared" si="339"/>
        <v>1819.86</v>
      </c>
      <c r="Q671" s="2">
        <f t="shared" si="339"/>
        <v>318.32</v>
      </c>
      <c r="R671" s="2">
        <f t="shared" si="339"/>
        <v>166.19</v>
      </c>
      <c r="S671" s="2">
        <f t="shared" si="339"/>
        <v>8897.06</v>
      </c>
      <c r="T671" s="2">
        <f t="shared" si="339"/>
        <v>0</v>
      </c>
      <c r="U671" s="2">
        <f>AH671</f>
        <v>19.379460000000002</v>
      </c>
      <c r="V671" s="2">
        <f>AI671</f>
        <v>0.27135999999999999</v>
      </c>
      <c r="W671" s="2">
        <f>ROUND(AJ671,2)</f>
        <v>0</v>
      </c>
      <c r="X671" s="2">
        <f>ROUND(AK671,2)</f>
        <v>8425.73</v>
      </c>
      <c r="Y671" s="2">
        <f>ROUND(AL671,2)</f>
        <v>4119.54</v>
      </c>
      <c r="Z671" s="2"/>
      <c r="AA671" s="2"/>
      <c r="AB671" s="2">
        <f>ROUND(SUMIF(AA660:AA669,"=43524653",O660:O669),2)</f>
        <v>11201.43</v>
      </c>
      <c r="AC671" s="2">
        <f>ROUND(SUMIF(AA660:AA669,"=43524653",P660:P669),2)</f>
        <v>1819.86</v>
      </c>
      <c r="AD671" s="2">
        <f>ROUND(SUMIF(AA660:AA669,"=43524653",Q660:Q669),2)</f>
        <v>318.32</v>
      </c>
      <c r="AE671" s="2">
        <f>ROUND(SUMIF(AA660:AA669,"=43524653",R660:R669),2)</f>
        <v>166.19</v>
      </c>
      <c r="AF671" s="2">
        <f>ROUND(SUMIF(AA660:AA669,"=43524653",S660:S669),2)</f>
        <v>8897.06</v>
      </c>
      <c r="AG671" s="2">
        <f>ROUND(SUMIF(AA660:AA669,"=43524653",T660:T669),2)</f>
        <v>0</v>
      </c>
      <c r="AH671" s="2">
        <f>SUMIF(AA660:AA669,"=43524653",U660:U669)</f>
        <v>19.379460000000002</v>
      </c>
      <c r="AI671" s="2">
        <f>SUMIF(AA660:AA669,"=43524653",V660:V669)</f>
        <v>0.27135999999999999</v>
      </c>
      <c r="AJ671" s="2">
        <f>ROUND(SUMIF(AA660:AA669,"=43524653",W660:W669),2)</f>
        <v>0</v>
      </c>
      <c r="AK671" s="2">
        <f>ROUND(SUMIF(AA660:AA669,"=43524653",X660:X669),2)</f>
        <v>8425.73</v>
      </c>
      <c r="AL671" s="2">
        <f>ROUND(SUMIF(AA660:AA669,"=43524653",Y660:Y669),2)</f>
        <v>4119.54</v>
      </c>
      <c r="AM671" s="2"/>
      <c r="AN671" s="2"/>
      <c r="AO671" s="2">
        <f t="shared" ref="AO671:BD671" si="340">ROUND(BX671,2)</f>
        <v>0</v>
      </c>
      <c r="AP671" s="2">
        <f t="shared" si="340"/>
        <v>0</v>
      </c>
      <c r="AQ671" s="2">
        <f t="shared" si="340"/>
        <v>0</v>
      </c>
      <c r="AR671" s="2">
        <f t="shared" si="340"/>
        <v>23746.7</v>
      </c>
      <c r="AS671" s="2">
        <f t="shared" si="340"/>
        <v>10465.709999999999</v>
      </c>
      <c r="AT671" s="2">
        <f t="shared" si="340"/>
        <v>13280.99</v>
      </c>
      <c r="AU671" s="2">
        <f t="shared" si="340"/>
        <v>0</v>
      </c>
      <c r="AV671" s="2">
        <f t="shared" si="340"/>
        <v>1819.86</v>
      </c>
      <c r="AW671" s="2">
        <f t="shared" si="340"/>
        <v>1819.86</v>
      </c>
      <c r="AX671" s="2">
        <f t="shared" si="340"/>
        <v>0</v>
      </c>
      <c r="AY671" s="2">
        <f t="shared" si="340"/>
        <v>1819.86</v>
      </c>
      <c r="AZ671" s="2">
        <f t="shared" si="340"/>
        <v>0</v>
      </c>
      <c r="BA671" s="2">
        <f t="shared" si="340"/>
        <v>0</v>
      </c>
      <c r="BB671" s="2">
        <f t="shared" si="340"/>
        <v>0</v>
      </c>
      <c r="BC671" s="2">
        <f t="shared" si="340"/>
        <v>0</v>
      </c>
      <c r="BD671" s="2">
        <f t="shared" si="340"/>
        <v>0</v>
      </c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>
        <f>ROUND(SUMIF(AA660:AA669,"=43524653",FQ660:FQ669),2)</f>
        <v>0</v>
      </c>
      <c r="BY671" s="2">
        <f>ROUND(SUMIF(AA660:AA669,"=43524653",FR660:FR669),2)</f>
        <v>0</v>
      </c>
      <c r="BZ671" s="2">
        <f>ROUND(SUMIF(AA660:AA669,"=43524653",GL660:GL669),2)</f>
        <v>0</v>
      </c>
      <c r="CA671" s="2">
        <f>ROUND(SUMIF(AA660:AA669,"=43524653",GM660:GM669),2)</f>
        <v>23746.7</v>
      </c>
      <c r="CB671" s="2">
        <f>ROUND(SUMIF(AA660:AA669,"=43524653",GN660:GN669),2)</f>
        <v>10465.709999999999</v>
      </c>
      <c r="CC671" s="2">
        <f>ROUND(SUMIF(AA660:AA669,"=43524653",GO660:GO669),2)</f>
        <v>13280.99</v>
      </c>
      <c r="CD671" s="2">
        <f>ROUND(SUMIF(AA660:AA669,"=43524653",GP660:GP669),2)</f>
        <v>0</v>
      </c>
      <c r="CE671" s="2">
        <f>AC671-BX671</f>
        <v>1819.86</v>
      </c>
      <c r="CF671" s="2">
        <f>AC671-BY671</f>
        <v>1819.86</v>
      </c>
      <c r="CG671" s="2">
        <f>BX671-BZ671</f>
        <v>0</v>
      </c>
      <c r="CH671" s="2">
        <f>AC671-BX671-BY671+BZ671</f>
        <v>1819.86</v>
      </c>
      <c r="CI671" s="2">
        <f>BY671-BZ671</f>
        <v>0</v>
      </c>
      <c r="CJ671" s="2">
        <f>ROUND(SUMIF(AA660:AA669,"=43524653",GX660:GX669),2)</f>
        <v>0</v>
      </c>
      <c r="CK671" s="2">
        <f>ROUND(SUMIF(AA660:AA669,"=43524653",GY660:GY669),2)</f>
        <v>0</v>
      </c>
      <c r="CL671" s="2">
        <f>ROUND(SUMIF(AA660:AA669,"=43524653",GZ660:GZ669),2)</f>
        <v>0</v>
      </c>
      <c r="CM671" s="2">
        <f>ROUND(SUMIF(AA660:AA669,"=43524653",HD660:HD669),2)</f>
        <v>0</v>
      </c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>
        <v>0</v>
      </c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201</v>
      </c>
      <c r="F673" s="4">
        <f>ROUND(Source!O671,O673)</f>
        <v>11201.43</v>
      </c>
      <c r="G673" s="4" t="s">
        <v>126</v>
      </c>
      <c r="H673" s="4" t="s">
        <v>127</v>
      </c>
      <c r="I673" s="4"/>
      <c r="J673" s="4"/>
      <c r="K673" s="4">
        <v>201</v>
      </c>
      <c r="L673" s="4">
        <v>1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1623.47</v>
      </c>
      <c r="X673" s="4">
        <v>1</v>
      </c>
      <c r="Y673" s="4">
        <v>1623.47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202</v>
      </c>
      <c r="F674" s="4">
        <f>ROUND(Source!P671,O674)</f>
        <v>1819.86</v>
      </c>
      <c r="G674" s="4" t="s">
        <v>128</v>
      </c>
      <c r="H674" s="4" t="s">
        <v>129</v>
      </c>
      <c r="I674" s="4"/>
      <c r="J674" s="4"/>
      <c r="K674" s="4">
        <v>202</v>
      </c>
      <c r="L674" s="4">
        <v>2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222</v>
      </c>
      <c r="F675" s="4">
        <f>ROUND(Source!AO671,O675)</f>
        <v>0</v>
      </c>
      <c r="G675" s="4" t="s">
        <v>130</v>
      </c>
      <c r="H675" s="4" t="s">
        <v>131</v>
      </c>
      <c r="I675" s="4"/>
      <c r="J675" s="4"/>
      <c r="K675" s="4">
        <v>222</v>
      </c>
      <c r="L675" s="4">
        <v>3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225</v>
      </c>
      <c r="F676" s="4">
        <f>ROUND(Source!AV671,O676)</f>
        <v>1819.86</v>
      </c>
      <c r="G676" s="4" t="s">
        <v>132</v>
      </c>
      <c r="H676" s="4" t="s">
        <v>133</v>
      </c>
      <c r="I676" s="4"/>
      <c r="J676" s="4"/>
      <c r="K676" s="4">
        <v>225</v>
      </c>
      <c r="L676" s="4">
        <v>4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226</v>
      </c>
      <c r="F677" s="4">
        <f>ROUND(Source!AW671,O677)</f>
        <v>1819.86</v>
      </c>
      <c r="G677" s="4" t="s">
        <v>134</v>
      </c>
      <c r="H677" s="4" t="s">
        <v>135</v>
      </c>
      <c r="I677" s="4"/>
      <c r="J677" s="4"/>
      <c r="K677" s="4">
        <v>226</v>
      </c>
      <c r="L677" s="4">
        <v>5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227</v>
      </c>
      <c r="F678" s="4">
        <f>ROUND(Source!AX671,O678)</f>
        <v>0</v>
      </c>
      <c r="G678" s="4" t="s">
        <v>136</v>
      </c>
      <c r="H678" s="4" t="s">
        <v>137</v>
      </c>
      <c r="I678" s="4"/>
      <c r="J678" s="4"/>
      <c r="K678" s="4">
        <v>227</v>
      </c>
      <c r="L678" s="4">
        <v>6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228</v>
      </c>
      <c r="F679" s="4">
        <f>ROUND(Source!AY671,O679)</f>
        <v>1819.86</v>
      </c>
      <c r="G679" s="4" t="s">
        <v>138</v>
      </c>
      <c r="H679" s="4" t="s">
        <v>139</v>
      </c>
      <c r="I679" s="4"/>
      <c r="J679" s="4"/>
      <c r="K679" s="4">
        <v>228</v>
      </c>
      <c r="L679" s="4">
        <v>7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216</v>
      </c>
      <c r="F680" s="4">
        <f>ROUND(Source!AP671,O680)</f>
        <v>0</v>
      </c>
      <c r="G680" s="4" t="s">
        <v>140</v>
      </c>
      <c r="H680" s="4" t="s">
        <v>141</v>
      </c>
      <c r="I680" s="4"/>
      <c r="J680" s="4"/>
      <c r="K680" s="4">
        <v>216</v>
      </c>
      <c r="L680" s="4">
        <v>8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223</v>
      </c>
      <c r="F681" s="4">
        <f>ROUND(Source!AQ671,O681)</f>
        <v>0</v>
      </c>
      <c r="G681" s="4" t="s">
        <v>142</v>
      </c>
      <c r="H681" s="4" t="s">
        <v>143</v>
      </c>
      <c r="I681" s="4"/>
      <c r="J681" s="4"/>
      <c r="K681" s="4">
        <v>223</v>
      </c>
      <c r="L681" s="4">
        <v>9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229</v>
      </c>
      <c r="F682" s="4">
        <f>ROUND(Source!AZ671,O682)</f>
        <v>0</v>
      </c>
      <c r="G682" s="4" t="s">
        <v>144</v>
      </c>
      <c r="H682" s="4" t="s">
        <v>145</v>
      </c>
      <c r="I682" s="4"/>
      <c r="J682" s="4"/>
      <c r="K682" s="4">
        <v>229</v>
      </c>
      <c r="L682" s="4">
        <v>10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203</v>
      </c>
      <c r="F683" s="4">
        <f>ROUND(Source!Q671,O683)</f>
        <v>318.32</v>
      </c>
      <c r="G683" s="4" t="s">
        <v>146</v>
      </c>
      <c r="H683" s="4" t="s">
        <v>147</v>
      </c>
      <c r="I683" s="4"/>
      <c r="J683" s="4"/>
      <c r="K683" s="4">
        <v>203</v>
      </c>
      <c r="L683" s="4">
        <v>11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231</v>
      </c>
      <c r="F684" s="4">
        <f>ROUND(Source!BB671,O684)</f>
        <v>0</v>
      </c>
      <c r="G684" s="4" t="s">
        <v>148</v>
      </c>
      <c r="H684" s="4" t="s">
        <v>149</v>
      </c>
      <c r="I684" s="4"/>
      <c r="J684" s="4"/>
      <c r="K684" s="4">
        <v>231</v>
      </c>
      <c r="L684" s="4">
        <v>12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204</v>
      </c>
      <c r="F685" s="4">
        <f>ROUND(Source!R671,O685)</f>
        <v>166.19</v>
      </c>
      <c r="G685" s="4" t="s">
        <v>150</v>
      </c>
      <c r="H685" s="4" t="s">
        <v>151</v>
      </c>
      <c r="I685" s="4"/>
      <c r="J685" s="4"/>
      <c r="K685" s="4">
        <v>204</v>
      </c>
      <c r="L685" s="4">
        <v>13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205</v>
      </c>
      <c r="F686" s="4">
        <f>ROUND(Source!S671,O686)</f>
        <v>8897.06</v>
      </c>
      <c r="G686" s="4" t="s">
        <v>152</v>
      </c>
      <c r="H686" s="4" t="s">
        <v>153</v>
      </c>
      <c r="I686" s="4"/>
      <c r="J686" s="4"/>
      <c r="K686" s="4">
        <v>205</v>
      </c>
      <c r="L686" s="4">
        <v>14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1623.47</v>
      </c>
      <c r="X686" s="4">
        <v>1</v>
      </c>
      <c r="Y686" s="4">
        <v>1623.47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232</v>
      </c>
      <c r="F687" s="4">
        <f>ROUND(Source!BC671,O687)</f>
        <v>0</v>
      </c>
      <c r="G687" s="4" t="s">
        <v>154</v>
      </c>
      <c r="H687" s="4" t="s">
        <v>155</v>
      </c>
      <c r="I687" s="4"/>
      <c r="J687" s="4"/>
      <c r="K687" s="4">
        <v>232</v>
      </c>
      <c r="L687" s="4">
        <v>15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214</v>
      </c>
      <c r="F688" s="4">
        <f>ROUND(Source!AS671,O688)</f>
        <v>10465.709999999999</v>
      </c>
      <c r="G688" s="4" t="s">
        <v>156</v>
      </c>
      <c r="H688" s="4" t="s">
        <v>157</v>
      </c>
      <c r="I688" s="4"/>
      <c r="J688" s="4"/>
      <c r="K688" s="4">
        <v>214</v>
      </c>
      <c r="L688" s="4">
        <v>16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3717.75</v>
      </c>
      <c r="X688" s="4">
        <v>1</v>
      </c>
      <c r="Y688" s="4">
        <v>3717.75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215</v>
      </c>
      <c r="F689" s="4">
        <f>ROUND(Source!AT671,O689)</f>
        <v>13280.99</v>
      </c>
      <c r="G689" s="4" t="s">
        <v>158</v>
      </c>
      <c r="H689" s="4" t="s">
        <v>159</v>
      </c>
      <c r="I689" s="4"/>
      <c r="J689" s="4"/>
      <c r="K689" s="4">
        <v>215</v>
      </c>
      <c r="L689" s="4">
        <v>17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217</v>
      </c>
      <c r="F690" s="4">
        <f>ROUND(Source!AU671,O690)</f>
        <v>0</v>
      </c>
      <c r="G690" s="4" t="s">
        <v>160</v>
      </c>
      <c r="H690" s="4" t="s">
        <v>161</v>
      </c>
      <c r="I690" s="4"/>
      <c r="J690" s="4"/>
      <c r="K690" s="4">
        <v>217</v>
      </c>
      <c r="L690" s="4">
        <v>18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230</v>
      </c>
      <c r="F691" s="4">
        <f>ROUND(Source!BA671,O691)</f>
        <v>0</v>
      </c>
      <c r="G691" s="4" t="s">
        <v>162</v>
      </c>
      <c r="H691" s="4" t="s">
        <v>163</v>
      </c>
      <c r="I691" s="4"/>
      <c r="J691" s="4"/>
      <c r="K691" s="4">
        <v>230</v>
      </c>
      <c r="L691" s="4">
        <v>19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206</v>
      </c>
      <c r="F692" s="4">
        <f>ROUND(Source!T671,O692)</f>
        <v>0</v>
      </c>
      <c r="G692" s="4" t="s">
        <v>164</v>
      </c>
      <c r="H692" s="4" t="s">
        <v>165</v>
      </c>
      <c r="I692" s="4"/>
      <c r="J692" s="4"/>
      <c r="K692" s="4">
        <v>206</v>
      </c>
      <c r="L692" s="4">
        <v>20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207</v>
      </c>
      <c r="F693" s="4">
        <f>ROUND(Source!U671,O693)</f>
        <v>19.379460000000002</v>
      </c>
      <c r="G693" s="4" t="s">
        <v>166</v>
      </c>
      <c r="H693" s="4" t="s">
        <v>167</v>
      </c>
      <c r="I693" s="4"/>
      <c r="J693" s="4"/>
      <c r="K693" s="4">
        <v>207</v>
      </c>
      <c r="L693" s="4">
        <v>21</v>
      </c>
      <c r="M693" s="4">
        <v>3</v>
      </c>
      <c r="N693" s="4" t="s">
        <v>3</v>
      </c>
      <c r="O693" s="4">
        <v>7</v>
      </c>
      <c r="P693" s="4"/>
      <c r="Q693" s="4"/>
      <c r="R693" s="4"/>
      <c r="S693" s="4"/>
      <c r="T693" s="4"/>
      <c r="U693" s="4"/>
      <c r="V693" s="4"/>
      <c r="W693" s="4">
        <v>3.9824999999999999</v>
      </c>
      <c r="X693" s="4">
        <v>1</v>
      </c>
      <c r="Y693" s="4">
        <v>3.9824999999999999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208</v>
      </c>
      <c r="F694" s="4">
        <f>ROUND(Source!V671,O694)</f>
        <v>0.27135999999999999</v>
      </c>
      <c r="G694" s="4" t="s">
        <v>168</v>
      </c>
      <c r="H694" s="4" t="s">
        <v>169</v>
      </c>
      <c r="I694" s="4"/>
      <c r="J694" s="4"/>
      <c r="K694" s="4">
        <v>208</v>
      </c>
      <c r="L694" s="4">
        <v>22</v>
      </c>
      <c r="M694" s="4">
        <v>3</v>
      </c>
      <c r="N694" s="4" t="s">
        <v>3</v>
      </c>
      <c r="O694" s="4">
        <v>7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209</v>
      </c>
      <c r="F695" s="4">
        <f>ROUND(Source!W671,O695)</f>
        <v>0</v>
      </c>
      <c r="G695" s="4" t="s">
        <v>170</v>
      </c>
      <c r="H695" s="4" t="s">
        <v>171</v>
      </c>
      <c r="I695" s="4"/>
      <c r="J695" s="4"/>
      <c r="K695" s="4">
        <v>209</v>
      </c>
      <c r="L695" s="4">
        <v>23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233</v>
      </c>
      <c r="F696" s="4">
        <f>ROUND(Source!BD671,O696)</f>
        <v>0</v>
      </c>
      <c r="G696" s="4" t="s">
        <v>172</v>
      </c>
      <c r="H696" s="4" t="s">
        <v>173</v>
      </c>
      <c r="I696" s="4"/>
      <c r="J696" s="4"/>
      <c r="K696" s="4">
        <v>233</v>
      </c>
      <c r="L696" s="4">
        <v>24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210</v>
      </c>
      <c r="F697" s="4">
        <f>ROUND(Source!X671,O697)</f>
        <v>8425.73</v>
      </c>
      <c r="G697" s="4" t="s">
        <v>174</v>
      </c>
      <c r="H697" s="4" t="s">
        <v>175</v>
      </c>
      <c r="I697" s="4"/>
      <c r="J697" s="4"/>
      <c r="K697" s="4">
        <v>210</v>
      </c>
      <c r="L697" s="4">
        <v>25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1444.89</v>
      </c>
      <c r="X697" s="4">
        <v>1</v>
      </c>
      <c r="Y697" s="4">
        <v>1444.89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211</v>
      </c>
      <c r="F698" s="4">
        <f>ROUND(Source!Y671,O698)</f>
        <v>4119.54</v>
      </c>
      <c r="G698" s="4" t="s">
        <v>176</v>
      </c>
      <c r="H698" s="4" t="s">
        <v>177</v>
      </c>
      <c r="I698" s="4"/>
      <c r="J698" s="4"/>
      <c r="K698" s="4">
        <v>211</v>
      </c>
      <c r="L698" s="4">
        <v>26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649.39</v>
      </c>
      <c r="X698" s="4">
        <v>1</v>
      </c>
      <c r="Y698" s="4">
        <v>649.39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224</v>
      </c>
      <c r="F699" s="4">
        <f>ROUND(Source!AR671,O699)</f>
        <v>23746.7</v>
      </c>
      <c r="G699" s="4" t="s">
        <v>178</v>
      </c>
      <c r="H699" s="4" t="s">
        <v>179</v>
      </c>
      <c r="I699" s="4"/>
      <c r="J699" s="4"/>
      <c r="K699" s="4">
        <v>224</v>
      </c>
      <c r="L699" s="4">
        <v>27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3717.75</v>
      </c>
      <c r="X699" s="4">
        <v>1</v>
      </c>
      <c r="Y699" s="4">
        <v>3717.75</v>
      </c>
      <c r="Z699" s="4"/>
      <c r="AA699" s="4"/>
      <c r="AB699" s="4"/>
    </row>
    <row r="701" spans="1:206" x14ac:dyDescent="0.2">
      <c r="A701" s="1">
        <v>4</v>
      </c>
      <c r="B701" s="1">
        <v>1</v>
      </c>
      <c r="C701" s="1"/>
      <c r="D701" s="1">
        <f>ROW(A707)</f>
        <v>707</v>
      </c>
      <c r="E701" s="1"/>
      <c r="F701" s="1" t="s">
        <v>15</v>
      </c>
      <c r="G701" s="1" t="s">
        <v>395</v>
      </c>
      <c r="H701" s="1" t="s">
        <v>3</v>
      </c>
      <c r="I701" s="1">
        <v>0</v>
      </c>
      <c r="J701" s="1"/>
      <c r="K701" s="1">
        <v>0</v>
      </c>
      <c r="L701" s="1"/>
      <c r="M701" s="1" t="s">
        <v>3</v>
      </c>
      <c r="N701" s="1"/>
      <c r="O701" s="1"/>
      <c r="P701" s="1"/>
      <c r="Q701" s="1"/>
      <c r="R701" s="1"/>
      <c r="S701" s="1">
        <v>0</v>
      </c>
      <c r="T701" s="1"/>
      <c r="U701" s="1" t="s">
        <v>3</v>
      </c>
      <c r="V701" s="1">
        <v>0</v>
      </c>
      <c r="W701" s="1"/>
      <c r="X701" s="1"/>
      <c r="Y701" s="1"/>
      <c r="Z701" s="1"/>
      <c r="AA701" s="1"/>
      <c r="AB701" s="1" t="s">
        <v>3</v>
      </c>
      <c r="AC701" s="1" t="s">
        <v>3</v>
      </c>
      <c r="AD701" s="1" t="s">
        <v>3</v>
      </c>
      <c r="AE701" s="1" t="s">
        <v>3</v>
      </c>
      <c r="AF701" s="1" t="s">
        <v>3</v>
      </c>
      <c r="AG701" s="1" t="s">
        <v>3</v>
      </c>
      <c r="AH701" s="1"/>
      <c r="AI701" s="1"/>
      <c r="AJ701" s="1"/>
      <c r="AK701" s="1"/>
      <c r="AL701" s="1"/>
      <c r="AM701" s="1"/>
      <c r="AN701" s="1"/>
      <c r="AO701" s="1"/>
      <c r="AP701" s="1" t="s">
        <v>3</v>
      </c>
      <c r="AQ701" s="1" t="s">
        <v>3</v>
      </c>
      <c r="AR701" s="1" t="s">
        <v>3</v>
      </c>
      <c r="AS701" s="1"/>
      <c r="AT701" s="1"/>
      <c r="AU701" s="1"/>
      <c r="AV701" s="1"/>
      <c r="AW701" s="1"/>
      <c r="AX701" s="1"/>
      <c r="AY701" s="1"/>
      <c r="AZ701" s="1" t="s">
        <v>3</v>
      </c>
      <c r="BA701" s="1"/>
      <c r="BB701" s="1" t="s">
        <v>3</v>
      </c>
      <c r="BC701" s="1" t="s">
        <v>3</v>
      </c>
      <c r="BD701" s="1" t="s">
        <v>3</v>
      </c>
      <c r="BE701" s="1" t="s">
        <v>3</v>
      </c>
      <c r="BF701" s="1" t="s">
        <v>3</v>
      </c>
      <c r="BG701" s="1" t="s">
        <v>3</v>
      </c>
      <c r="BH701" s="1" t="s">
        <v>3</v>
      </c>
      <c r="BI701" s="1" t="s">
        <v>3</v>
      </c>
      <c r="BJ701" s="1" t="s">
        <v>3</v>
      </c>
      <c r="BK701" s="1" t="s">
        <v>3</v>
      </c>
      <c r="BL701" s="1" t="s">
        <v>3</v>
      </c>
      <c r="BM701" s="1" t="s">
        <v>3</v>
      </c>
      <c r="BN701" s="1" t="s">
        <v>3</v>
      </c>
      <c r="BO701" s="1" t="s">
        <v>3</v>
      </c>
      <c r="BP701" s="1" t="s">
        <v>3</v>
      </c>
      <c r="BQ701" s="1"/>
      <c r="BR701" s="1"/>
      <c r="BS701" s="1"/>
      <c r="BT701" s="1"/>
      <c r="BU701" s="1"/>
      <c r="BV701" s="1"/>
      <c r="BW701" s="1"/>
      <c r="BX701" s="1">
        <v>0</v>
      </c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>
        <v>0</v>
      </c>
    </row>
    <row r="703" spans="1:206" x14ac:dyDescent="0.2">
      <c r="A703" s="2">
        <v>52</v>
      </c>
      <c r="B703" s="2">
        <f t="shared" ref="B703:G703" si="341">B707</f>
        <v>1</v>
      </c>
      <c r="C703" s="2">
        <f t="shared" si="341"/>
        <v>4</v>
      </c>
      <c r="D703" s="2">
        <f t="shared" si="341"/>
        <v>701</v>
      </c>
      <c r="E703" s="2">
        <f t="shared" si="341"/>
        <v>0</v>
      </c>
      <c r="F703" s="2" t="str">
        <f t="shared" si="341"/>
        <v>Новый раздел</v>
      </c>
      <c r="G703" s="2" t="str">
        <f t="shared" si="341"/>
        <v>Оборудование</v>
      </c>
      <c r="H703" s="2"/>
      <c r="I703" s="2"/>
      <c r="J703" s="2"/>
      <c r="K703" s="2"/>
      <c r="L703" s="2"/>
      <c r="M703" s="2"/>
      <c r="N703" s="2"/>
      <c r="O703" s="2">
        <f t="shared" ref="O703:AT703" si="342">O707</f>
        <v>191794.24</v>
      </c>
      <c r="P703" s="2">
        <f t="shared" si="342"/>
        <v>191794.24</v>
      </c>
      <c r="Q703" s="2">
        <f t="shared" si="342"/>
        <v>0</v>
      </c>
      <c r="R703" s="2">
        <f t="shared" si="342"/>
        <v>0</v>
      </c>
      <c r="S703" s="2">
        <f t="shared" si="342"/>
        <v>0</v>
      </c>
      <c r="T703" s="2">
        <f t="shared" si="342"/>
        <v>0</v>
      </c>
      <c r="U703" s="2">
        <f t="shared" si="342"/>
        <v>0</v>
      </c>
      <c r="V703" s="2">
        <f t="shared" si="342"/>
        <v>0</v>
      </c>
      <c r="W703" s="2">
        <f t="shared" si="342"/>
        <v>0</v>
      </c>
      <c r="X703" s="2">
        <f t="shared" si="342"/>
        <v>0</v>
      </c>
      <c r="Y703" s="2">
        <f t="shared" si="342"/>
        <v>0</v>
      </c>
      <c r="Z703" s="2">
        <f t="shared" si="342"/>
        <v>0</v>
      </c>
      <c r="AA703" s="2">
        <f t="shared" si="342"/>
        <v>0</v>
      </c>
      <c r="AB703" s="2">
        <f t="shared" si="342"/>
        <v>191794.24</v>
      </c>
      <c r="AC703" s="2">
        <f t="shared" si="342"/>
        <v>191794.24</v>
      </c>
      <c r="AD703" s="2">
        <f t="shared" si="342"/>
        <v>0</v>
      </c>
      <c r="AE703" s="2">
        <f t="shared" si="342"/>
        <v>0</v>
      </c>
      <c r="AF703" s="2">
        <f t="shared" si="342"/>
        <v>0</v>
      </c>
      <c r="AG703" s="2">
        <f t="shared" si="342"/>
        <v>0</v>
      </c>
      <c r="AH703" s="2">
        <f t="shared" si="342"/>
        <v>0</v>
      </c>
      <c r="AI703" s="2">
        <f t="shared" si="342"/>
        <v>0</v>
      </c>
      <c r="AJ703" s="2">
        <f t="shared" si="342"/>
        <v>0</v>
      </c>
      <c r="AK703" s="2">
        <f t="shared" si="342"/>
        <v>0</v>
      </c>
      <c r="AL703" s="2">
        <f t="shared" si="342"/>
        <v>0</v>
      </c>
      <c r="AM703" s="2">
        <f t="shared" si="342"/>
        <v>0</v>
      </c>
      <c r="AN703" s="2">
        <f t="shared" si="342"/>
        <v>0</v>
      </c>
      <c r="AO703" s="2">
        <f t="shared" si="342"/>
        <v>0</v>
      </c>
      <c r="AP703" s="2">
        <f t="shared" si="342"/>
        <v>191794.24</v>
      </c>
      <c r="AQ703" s="2">
        <f t="shared" si="342"/>
        <v>0</v>
      </c>
      <c r="AR703" s="2">
        <f t="shared" si="342"/>
        <v>191794.24</v>
      </c>
      <c r="AS703" s="2">
        <f t="shared" si="342"/>
        <v>0</v>
      </c>
      <c r="AT703" s="2">
        <f t="shared" si="342"/>
        <v>0</v>
      </c>
      <c r="AU703" s="2">
        <f t="shared" ref="AU703:BZ703" si="343">AU707</f>
        <v>0</v>
      </c>
      <c r="AV703" s="2">
        <f t="shared" si="343"/>
        <v>191794.24</v>
      </c>
      <c r="AW703" s="2">
        <f t="shared" si="343"/>
        <v>0</v>
      </c>
      <c r="AX703" s="2">
        <f t="shared" si="343"/>
        <v>0</v>
      </c>
      <c r="AY703" s="2">
        <f t="shared" si="343"/>
        <v>0</v>
      </c>
      <c r="AZ703" s="2">
        <f t="shared" si="343"/>
        <v>191794.24</v>
      </c>
      <c r="BA703" s="2">
        <f t="shared" si="343"/>
        <v>0</v>
      </c>
      <c r="BB703" s="2">
        <f t="shared" si="343"/>
        <v>0</v>
      </c>
      <c r="BC703" s="2">
        <f t="shared" si="343"/>
        <v>0</v>
      </c>
      <c r="BD703" s="2">
        <f t="shared" si="343"/>
        <v>0</v>
      </c>
      <c r="BE703" s="2">
        <f t="shared" si="343"/>
        <v>0</v>
      </c>
      <c r="BF703" s="2">
        <f t="shared" si="343"/>
        <v>0</v>
      </c>
      <c r="BG703" s="2">
        <f t="shared" si="343"/>
        <v>0</v>
      </c>
      <c r="BH703" s="2">
        <f t="shared" si="343"/>
        <v>0</v>
      </c>
      <c r="BI703" s="2">
        <f t="shared" si="343"/>
        <v>0</v>
      </c>
      <c r="BJ703" s="2">
        <f t="shared" si="343"/>
        <v>0</v>
      </c>
      <c r="BK703" s="2">
        <f t="shared" si="343"/>
        <v>0</v>
      </c>
      <c r="BL703" s="2">
        <f t="shared" si="343"/>
        <v>0</v>
      </c>
      <c r="BM703" s="2">
        <f t="shared" si="343"/>
        <v>0</v>
      </c>
      <c r="BN703" s="2">
        <f t="shared" si="343"/>
        <v>0</v>
      </c>
      <c r="BO703" s="2">
        <f t="shared" si="343"/>
        <v>0</v>
      </c>
      <c r="BP703" s="2">
        <f t="shared" si="343"/>
        <v>0</v>
      </c>
      <c r="BQ703" s="2">
        <f t="shared" si="343"/>
        <v>0</v>
      </c>
      <c r="BR703" s="2">
        <f t="shared" si="343"/>
        <v>0</v>
      </c>
      <c r="BS703" s="2">
        <f t="shared" si="343"/>
        <v>0</v>
      </c>
      <c r="BT703" s="2">
        <f t="shared" si="343"/>
        <v>0</v>
      </c>
      <c r="BU703" s="2">
        <f t="shared" si="343"/>
        <v>0</v>
      </c>
      <c r="BV703" s="2">
        <f t="shared" si="343"/>
        <v>0</v>
      </c>
      <c r="BW703" s="2">
        <f t="shared" si="343"/>
        <v>0</v>
      </c>
      <c r="BX703" s="2">
        <f t="shared" si="343"/>
        <v>0</v>
      </c>
      <c r="BY703" s="2">
        <f t="shared" si="343"/>
        <v>191794.24</v>
      </c>
      <c r="BZ703" s="2">
        <f t="shared" si="343"/>
        <v>0</v>
      </c>
      <c r="CA703" s="2">
        <f t="shared" ref="CA703:DF703" si="344">CA707</f>
        <v>191794.24</v>
      </c>
      <c r="CB703" s="2">
        <f t="shared" si="344"/>
        <v>0</v>
      </c>
      <c r="CC703" s="2">
        <f t="shared" si="344"/>
        <v>0</v>
      </c>
      <c r="CD703" s="2">
        <f t="shared" si="344"/>
        <v>0</v>
      </c>
      <c r="CE703" s="2">
        <f t="shared" si="344"/>
        <v>191794.24</v>
      </c>
      <c r="CF703" s="2">
        <f t="shared" si="344"/>
        <v>0</v>
      </c>
      <c r="CG703" s="2">
        <f t="shared" si="344"/>
        <v>0</v>
      </c>
      <c r="CH703" s="2">
        <f t="shared" si="344"/>
        <v>0</v>
      </c>
      <c r="CI703" s="2">
        <f t="shared" si="344"/>
        <v>191794.24</v>
      </c>
      <c r="CJ703" s="2">
        <f t="shared" si="344"/>
        <v>0</v>
      </c>
      <c r="CK703" s="2">
        <f t="shared" si="344"/>
        <v>0</v>
      </c>
      <c r="CL703" s="2">
        <f t="shared" si="344"/>
        <v>0</v>
      </c>
      <c r="CM703" s="2">
        <f t="shared" si="344"/>
        <v>0</v>
      </c>
      <c r="CN703" s="2">
        <f t="shared" si="344"/>
        <v>0</v>
      </c>
      <c r="CO703" s="2">
        <f t="shared" si="344"/>
        <v>0</v>
      </c>
      <c r="CP703" s="2">
        <f t="shared" si="344"/>
        <v>0</v>
      </c>
      <c r="CQ703" s="2">
        <f t="shared" si="344"/>
        <v>0</v>
      </c>
      <c r="CR703" s="2">
        <f t="shared" si="344"/>
        <v>0</v>
      </c>
      <c r="CS703" s="2">
        <f t="shared" si="344"/>
        <v>0</v>
      </c>
      <c r="CT703" s="2">
        <f t="shared" si="344"/>
        <v>0</v>
      </c>
      <c r="CU703" s="2">
        <f t="shared" si="344"/>
        <v>0</v>
      </c>
      <c r="CV703" s="2">
        <f t="shared" si="344"/>
        <v>0</v>
      </c>
      <c r="CW703" s="2">
        <f t="shared" si="344"/>
        <v>0</v>
      </c>
      <c r="CX703" s="2">
        <f t="shared" si="344"/>
        <v>0</v>
      </c>
      <c r="CY703" s="2">
        <f t="shared" si="344"/>
        <v>0</v>
      </c>
      <c r="CZ703" s="2">
        <f t="shared" si="344"/>
        <v>0</v>
      </c>
      <c r="DA703" s="2">
        <f t="shared" si="344"/>
        <v>0</v>
      </c>
      <c r="DB703" s="2">
        <f t="shared" si="344"/>
        <v>0</v>
      </c>
      <c r="DC703" s="2">
        <f t="shared" si="344"/>
        <v>0</v>
      </c>
      <c r="DD703" s="2">
        <f t="shared" si="344"/>
        <v>0</v>
      </c>
      <c r="DE703" s="2">
        <f t="shared" si="344"/>
        <v>0</v>
      </c>
      <c r="DF703" s="2">
        <f t="shared" si="344"/>
        <v>0</v>
      </c>
      <c r="DG703" s="3">
        <f t="shared" ref="DG703:EL703" si="345">DG707</f>
        <v>0</v>
      </c>
      <c r="DH703" s="3">
        <f t="shared" si="345"/>
        <v>0</v>
      </c>
      <c r="DI703" s="3">
        <f t="shared" si="345"/>
        <v>0</v>
      </c>
      <c r="DJ703" s="3">
        <f t="shared" si="345"/>
        <v>0</v>
      </c>
      <c r="DK703" s="3">
        <f t="shared" si="345"/>
        <v>0</v>
      </c>
      <c r="DL703" s="3">
        <f t="shared" si="345"/>
        <v>0</v>
      </c>
      <c r="DM703" s="3">
        <f t="shared" si="345"/>
        <v>0</v>
      </c>
      <c r="DN703" s="3">
        <f t="shared" si="345"/>
        <v>0</v>
      </c>
      <c r="DO703" s="3">
        <f t="shared" si="345"/>
        <v>0</v>
      </c>
      <c r="DP703" s="3">
        <f t="shared" si="345"/>
        <v>0</v>
      </c>
      <c r="DQ703" s="3">
        <f t="shared" si="345"/>
        <v>0</v>
      </c>
      <c r="DR703" s="3">
        <f t="shared" si="345"/>
        <v>0</v>
      </c>
      <c r="DS703" s="3">
        <f t="shared" si="345"/>
        <v>0</v>
      </c>
      <c r="DT703" s="3">
        <f t="shared" si="345"/>
        <v>0</v>
      </c>
      <c r="DU703" s="3">
        <f t="shared" si="345"/>
        <v>0</v>
      </c>
      <c r="DV703" s="3">
        <f t="shared" si="345"/>
        <v>0</v>
      </c>
      <c r="DW703" s="3">
        <f t="shared" si="345"/>
        <v>0</v>
      </c>
      <c r="DX703" s="3">
        <f t="shared" si="345"/>
        <v>0</v>
      </c>
      <c r="DY703" s="3">
        <f t="shared" si="345"/>
        <v>0</v>
      </c>
      <c r="DZ703" s="3">
        <f t="shared" si="345"/>
        <v>0</v>
      </c>
      <c r="EA703" s="3">
        <f t="shared" si="345"/>
        <v>0</v>
      </c>
      <c r="EB703" s="3">
        <f t="shared" si="345"/>
        <v>0</v>
      </c>
      <c r="EC703" s="3">
        <f t="shared" si="345"/>
        <v>0</v>
      </c>
      <c r="ED703" s="3">
        <f t="shared" si="345"/>
        <v>0</v>
      </c>
      <c r="EE703" s="3">
        <f t="shared" si="345"/>
        <v>0</v>
      </c>
      <c r="EF703" s="3">
        <f t="shared" si="345"/>
        <v>0</v>
      </c>
      <c r="EG703" s="3">
        <f t="shared" si="345"/>
        <v>0</v>
      </c>
      <c r="EH703" s="3">
        <f t="shared" si="345"/>
        <v>0</v>
      </c>
      <c r="EI703" s="3">
        <f t="shared" si="345"/>
        <v>0</v>
      </c>
      <c r="EJ703" s="3">
        <f t="shared" si="345"/>
        <v>0</v>
      </c>
      <c r="EK703" s="3">
        <f t="shared" si="345"/>
        <v>0</v>
      </c>
      <c r="EL703" s="3">
        <f t="shared" si="345"/>
        <v>0</v>
      </c>
      <c r="EM703" s="3">
        <f t="shared" ref="EM703:FR703" si="346">EM707</f>
        <v>0</v>
      </c>
      <c r="EN703" s="3">
        <f t="shared" si="346"/>
        <v>0</v>
      </c>
      <c r="EO703" s="3">
        <f t="shared" si="346"/>
        <v>0</v>
      </c>
      <c r="EP703" s="3">
        <f t="shared" si="346"/>
        <v>0</v>
      </c>
      <c r="EQ703" s="3">
        <f t="shared" si="346"/>
        <v>0</v>
      </c>
      <c r="ER703" s="3">
        <f t="shared" si="346"/>
        <v>0</v>
      </c>
      <c r="ES703" s="3">
        <f t="shared" si="346"/>
        <v>0</v>
      </c>
      <c r="ET703" s="3">
        <f t="shared" si="346"/>
        <v>0</v>
      </c>
      <c r="EU703" s="3">
        <f t="shared" si="346"/>
        <v>0</v>
      </c>
      <c r="EV703" s="3">
        <f t="shared" si="346"/>
        <v>0</v>
      </c>
      <c r="EW703" s="3">
        <f t="shared" si="346"/>
        <v>0</v>
      </c>
      <c r="EX703" s="3">
        <f t="shared" si="346"/>
        <v>0</v>
      </c>
      <c r="EY703" s="3">
        <f t="shared" si="346"/>
        <v>0</v>
      </c>
      <c r="EZ703" s="3">
        <f t="shared" si="346"/>
        <v>0</v>
      </c>
      <c r="FA703" s="3">
        <f t="shared" si="346"/>
        <v>0</v>
      </c>
      <c r="FB703" s="3">
        <f t="shared" si="346"/>
        <v>0</v>
      </c>
      <c r="FC703" s="3">
        <f t="shared" si="346"/>
        <v>0</v>
      </c>
      <c r="FD703" s="3">
        <f t="shared" si="346"/>
        <v>0</v>
      </c>
      <c r="FE703" s="3">
        <f t="shared" si="346"/>
        <v>0</v>
      </c>
      <c r="FF703" s="3">
        <f t="shared" si="346"/>
        <v>0</v>
      </c>
      <c r="FG703" s="3">
        <f t="shared" si="346"/>
        <v>0</v>
      </c>
      <c r="FH703" s="3">
        <f t="shared" si="346"/>
        <v>0</v>
      </c>
      <c r="FI703" s="3">
        <f t="shared" si="346"/>
        <v>0</v>
      </c>
      <c r="FJ703" s="3">
        <f t="shared" si="346"/>
        <v>0</v>
      </c>
      <c r="FK703" s="3">
        <f t="shared" si="346"/>
        <v>0</v>
      </c>
      <c r="FL703" s="3">
        <f t="shared" si="346"/>
        <v>0</v>
      </c>
      <c r="FM703" s="3">
        <f t="shared" si="346"/>
        <v>0</v>
      </c>
      <c r="FN703" s="3">
        <f t="shared" si="346"/>
        <v>0</v>
      </c>
      <c r="FO703" s="3">
        <f t="shared" si="346"/>
        <v>0</v>
      </c>
      <c r="FP703" s="3">
        <f t="shared" si="346"/>
        <v>0</v>
      </c>
      <c r="FQ703" s="3">
        <f t="shared" si="346"/>
        <v>0</v>
      </c>
      <c r="FR703" s="3">
        <f t="shared" si="346"/>
        <v>0</v>
      </c>
      <c r="FS703" s="3">
        <f t="shared" ref="FS703:GX703" si="347">FS707</f>
        <v>0</v>
      </c>
      <c r="FT703" s="3">
        <f t="shared" si="347"/>
        <v>0</v>
      </c>
      <c r="FU703" s="3">
        <f t="shared" si="347"/>
        <v>0</v>
      </c>
      <c r="FV703" s="3">
        <f t="shared" si="347"/>
        <v>0</v>
      </c>
      <c r="FW703" s="3">
        <f t="shared" si="347"/>
        <v>0</v>
      </c>
      <c r="FX703" s="3">
        <f t="shared" si="347"/>
        <v>0</v>
      </c>
      <c r="FY703" s="3">
        <f t="shared" si="347"/>
        <v>0</v>
      </c>
      <c r="FZ703" s="3">
        <f t="shared" si="347"/>
        <v>0</v>
      </c>
      <c r="GA703" s="3">
        <f t="shared" si="347"/>
        <v>0</v>
      </c>
      <c r="GB703" s="3">
        <f t="shared" si="347"/>
        <v>0</v>
      </c>
      <c r="GC703" s="3">
        <f t="shared" si="347"/>
        <v>0</v>
      </c>
      <c r="GD703" s="3">
        <f t="shared" si="347"/>
        <v>0</v>
      </c>
      <c r="GE703" s="3">
        <f t="shared" si="347"/>
        <v>0</v>
      </c>
      <c r="GF703" s="3">
        <f t="shared" si="347"/>
        <v>0</v>
      </c>
      <c r="GG703" s="3">
        <f t="shared" si="347"/>
        <v>0</v>
      </c>
      <c r="GH703" s="3">
        <f t="shared" si="347"/>
        <v>0</v>
      </c>
      <c r="GI703" s="3">
        <f t="shared" si="347"/>
        <v>0</v>
      </c>
      <c r="GJ703" s="3">
        <f t="shared" si="347"/>
        <v>0</v>
      </c>
      <c r="GK703" s="3">
        <f t="shared" si="347"/>
        <v>0</v>
      </c>
      <c r="GL703" s="3">
        <f t="shared" si="347"/>
        <v>0</v>
      </c>
      <c r="GM703" s="3">
        <f t="shared" si="347"/>
        <v>0</v>
      </c>
      <c r="GN703" s="3">
        <f t="shared" si="347"/>
        <v>0</v>
      </c>
      <c r="GO703" s="3">
        <f t="shared" si="347"/>
        <v>0</v>
      </c>
      <c r="GP703" s="3">
        <f t="shared" si="347"/>
        <v>0</v>
      </c>
      <c r="GQ703" s="3">
        <f t="shared" si="347"/>
        <v>0</v>
      </c>
      <c r="GR703" s="3">
        <f t="shared" si="347"/>
        <v>0</v>
      </c>
      <c r="GS703" s="3">
        <f t="shared" si="347"/>
        <v>0</v>
      </c>
      <c r="GT703" s="3">
        <f t="shared" si="347"/>
        <v>0</v>
      </c>
      <c r="GU703" s="3">
        <f t="shared" si="347"/>
        <v>0</v>
      </c>
      <c r="GV703" s="3">
        <f t="shared" si="347"/>
        <v>0</v>
      </c>
      <c r="GW703" s="3">
        <f t="shared" si="347"/>
        <v>0</v>
      </c>
      <c r="GX703" s="3">
        <f t="shared" si="347"/>
        <v>0</v>
      </c>
    </row>
    <row r="705" spans="1:245" x14ac:dyDescent="0.2">
      <c r="A705">
        <v>17</v>
      </c>
      <c r="B705">
        <v>1</v>
      </c>
      <c r="E705" t="s">
        <v>77</v>
      </c>
      <c r="F705" t="s">
        <v>396</v>
      </c>
      <c r="G705" t="s">
        <v>397</v>
      </c>
      <c r="H705" t="s">
        <v>197</v>
      </c>
      <c r="I705">
        <v>2</v>
      </c>
      <c r="J705">
        <v>0</v>
      </c>
      <c r="K705">
        <v>2</v>
      </c>
      <c r="O705">
        <f>ROUND(CP705,2)</f>
        <v>191794.24</v>
      </c>
      <c r="P705">
        <f>ROUND(CQ705*I705,2)</f>
        <v>191794.24</v>
      </c>
      <c r="Q705">
        <f>ROUND(CR705*I705,2)</f>
        <v>0</v>
      </c>
      <c r="R705">
        <f>ROUND(CS705*I705,2)</f>
        <v>0</v>
      </c>
      <c r="S705">
        <f>ROUND(CT705*I705,2)</f>
        <v>0</v>
      </c>
      <c r="T705">
        <f>ROUND(CU705*I705,2)</f>
        <v>0</v>
      </c>
      <c r="U705">
        <f>ROUND(CV705*I705,7)</f>
        <v>0</v>
      </c>
      <c r="V705">
        <f>ROUND(CW705*I705,7)</f>
        <v>0</v>
      </c>
      <c r="W705">
        <f>ROUND(CX705*I705,2)</f>
        <v>0</v>
      </c>
      <c r="X705">
        <f>ROUND(CY705,2)</f>
        <v>0</v>
      </c>
      <c r="Y705">
        <f>ROUND(CZ705,2)</f>
        <v>0</v>
      </c>
      <c r="AA705">
        <v>43524653</v>
      </c>
      <c r="AB705">
        <f>ROUND((AC705+AD705+AF705),6)</f>
        <v>95897.12</v>
      </c>
      <c r="AC705">
        <f>ROUND((ES705),6)</f>
        <v>95897.12</v>
      </c>
      <c r="AD705">
        <f>ROUND((ET705),6)</f>
        <v>0</v>
      </c>
      <c r="AE705">
        <f>ROUND((EU705),6)</f>
        <v>0</v>
      </c>
      <c r="AF705">
        <f>ROUND((EV705),6)</f>
        <v>0</v>
      </c>
      <c r="AG705">
        <f>ROUND((AP705),6)</f>
        <v>0</v>
      </c>
      <c r="AH705">
        <f>(EW705)</f>
        <v>0</v>
      </c>
      <c r="AI705">
        <f>(EX705)</f>
        <v>0</v>
      </c>
      <c r="AJ705">
        <f>(AS705)</f>
        <v>0</v>
      </c>
      <c r="AK705">
        <v>95897.12</v>
      </c>
      <c r="AL705">
        <v>95897.12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3</v>
      </c>
      <c r="BI705">
        <v>3</v>
      </c>
      <c r="BJ705" t="s">
        <v>396</v>
      </c>
      <c r="BM705">
        <v>902</v>
      </c>
      <c r="BN705">
        <v>0</v>
      </c>
      <c r="BO705" t="s">
        <v>3</v>
      </c>
      <c r="BP705">
        <v>0</v>
      </c>
      <c r="BQ705">
        <v>92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0</v>
      </c>
      <c r="CA705">
        <v>0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3</v>
      </c>
      <c r="CO705">
        <v>0</v>
      </c>
      <c r="CP705">
        <f>(P705+Q705+S705+R705)</f>
        <v>191794.24</v>
      </c>
      <c r="CQ705">
        <f>ROUND(AL705,2)</f>
        <v>95897.12</v>
      </c>
      <c r="CR705">
        <f>ROUND(AM705,2)</f>
        <v>0</v>
      </c>
      <c r="CS705">
        <f>ROUND(AN705*BS705,2)</f>
        <v>0</v>
      </c>
      <c r="CT705">
        <f>ROUND(AO705*BA705,2)</f>
        <v>0</v>
      </c>
      <c r="CU705">
        <f>AG705</f>
        <v>0</v>
      </c>
      <c r="CV705">
        <f>AH705</f>
        <v>0</v>
      </c>
      <c r="CW705">
        <f>AI705</f>
        <v>0</v>
      </c>
      <c r="CX705">
        <f>AJ705</f>
        <v>0</v>
      </c>
      <c r="CY705">
        <f>0</f>
        <v>0</v>
      </c>
      <c r="CZ705">
        <f>0</f>
        <v>0</v>
      </c>
      <c r="DC705" t="s">
        <v>3</v>
      </c>
      <c r="DD705" t="s">
        <v>3</v>
      </c>
      <c r="DE705" t="s">
        <v>3</v>
      </c>
      <c r="DF705" t="s">
        <v>3</v>
      </c>
      <c r="DG705" t="s">
        <v>3</v>
      </c>
      <c r="DH705" t="s">
        <v>3</v>
      </c>
      <c r="DI705" t="s">
        <v>3</v>
      </c>
      <c r="DJ705" t="s">
        <v>3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1010</v>
      </c>
      <c r="DV705" t="s">
        <v>197</v>
      </c>
      <c r="DW705" t="s">
        <v>197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41197391</v>
      </c>
      <c r="EF705">
        <v>92</v>
      </c>
      <c r="EG705" t="s">
        <v>398</v>
      </c>
      <c r="EH705">
        <v>0</v>
      </c>
      <c r="EI705" t="s">
        <v>3</v>
      </c>
      <c r="EJ705">
        <v>3</v>
      </c>
      <c r="EK705">
        <v>902</v>
      </c>
      <c r="EL705" t="s">
        <v>398</v>
      </c>
      <c r="EM705" t="s">
        <v>399</v>
      </c>
      <c r="EO705" t="s">
        <v>3</v>
      </c>
      <c r="EQ705">
        <v>16</v>
      </c>
      <c r="ER705">
        <v>0</v>
      </c>
      <c r="ES705">
        <v>95897.12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5</v>
      </c>
      <c r="FC705">
        <v>0</v>
      </c>
      <c r="FD705">
        <v>18</v>
      </c>
      <c r="FF705">
        <v>95897.12</v>
      </c>
      <c r="FQ705">
        <v>0</v>
      </c>
      <c r="FR705">
        <f>P705</f>
        <v>191794.24</v>
      </c>
      <c r="FS705">
        <v>0</v>
      </c>
      <c r="FX705">
        <v>0</v>
      </c>
      <c r="FY705">
        <v>0</v>
      </c>
      <c r="GA705" t="s">
        <v>3</v>
      </c>
      <c r="GD705">
        <v>1</v>
      </c>
      <c r="GF705">
        <v>-1338468033</v>
      </c>
      <c r="GG705">
        <v>2</v>
      </c>
      <c r="GH705">
        <v>3</v>
      </c>
      <c r="GI705">
        <v>-2</v>
      </c>
      <c r="GJ705">
        <v>0</v>
      </c>
      <c r="GK705">
        <v>0</v>
      </c>
      <c r="GL705">
        <f>ROUND(IF(AND(BH705=3,BI705=3,FS705&lt;&gt;0),P705,0),2)</f>
        <v>0</v>
      </c>
      <c r="GM705">
        <f>ROUND(O705+X705+Y705,2)+GX705</f>
        <v>191794.24</v>
      </c>
      <c r="GN705">
        <f>IF(OR(BI705=0,BI705=1),GM705-GX705,0)</f>
        <v>0</v>
      </c>
      <c r="GO705">
        <f>IF(BI705=2,GM705-GX705,0)</f>
        <v>0</v>
      </c>
      <c r="GP705">
        <f>IF(BI705=4,GM705-GX705,0)</f>
        <v>0</v>
      </c>
      <c r="GR705">
        <v>1</v>
      </c>
      <c r="GS705">
        <v>1</v>
      </c>
      <c r="GT705">
        <v>0</v>
      </c>
      <c r="GU705" t="s">
        <v>3</v>
      </c>
      <c r="GV705">
        <f>ROUND((GT705),6)</f>
        <v>0</v>
      </c>
      <c r="GW705">
        <v>1</v>
      </c>
      <c r="GX705">
        <f>ROUND(HC705*I705,2)</f>
        <v>0</v>
      </c>
      <c r="HA705">
        <v>0</v>
      </c>
      <c r="HB705">
        <v>0</v>
      </c>
      <c r="HC705">
        <f>GV705*GW705</f>
        <v>0</v>
      </c>
      <c r="HE705" t="s">
        <v>3</v>
      </c>
      <c r="HF705" t="s">
        <v>3</v>
      </c>
      <c r="HH705">
        <f>ROUND(ROUND(AL705,2)*I705,2)</f>
        <v>191794.24</v>
      </c>
      <c r="HM705" t="s">
        <v>3</v>
      </c>
      <c r="HN705" t="s">
        <v>3</v>
      </c>
      <c r="HO705" t="s">
        <v>3</v>
      </c>
      <c r="HP705" t="s">
        <v>3</v>
      </c>
      <c r="HQ705" t="s">
        <v>3</v>
      </c>
      <c r="HS705">
        <v>0</v>
      </c>
      <c r="IK705">
        <v>0</v>
      </c>
    </row>
    <row r="707" spans="1:245" x14ac:dyDescent="0.2">
      <c r="A707" s="2">
        <v>51</v>
      </c>
      <c r="B707" s="2">
        <f>B701</f>
        <v>1</v>
      </c>
      <c r="C707" s="2">
        <f>A701</f>
        <v>4</v>
      </c>
      <c r="D707" s="2">
        <f>ROW(A701)</f>
        <v>701</v>
      </c>
      <c r="E707" s="2"/>
      <c r="F707" s="2" t="str">
        <f>IF(F701&lt;&gt;"",F701,"")</f>
        <v>Новый раздел</v>
      </c>
      <c r="G707" s="2" t="str">
        <f>IF(G701&lt;&gt;"",G701,"")</f>
        <v>Оборудование</v>
      </c>
      <c r="H707" s="2">
        <v>0</v>
      </c>
      <c r="I707" s="2"/>
      <c r="J707" s="2"/>
      <c r="K707" s="2"/>
      <c r="L707" s="2"/>
      <c r="M707" s="2"/>
      <c r="N707" s="2"/>
      <c r="O707" s="2">
        <f t="shared" ref="O707:T707" si="348">ROUND(AB707,2)</f>
        <v>191794.24</v>
      </c>
      <c r="P707" s="2">
        <f t="shared" si="348"/>
        <v>191794.24</v>
      </c>
      <c r="Q707" s="2">
        <f t="shared" si="348"/>
        <v>0</v>
      </c>
      <c r="R707" s="2">
        <f t="shared" si="348"/>
        <v>0</v>
      </c>
      <c r="S707" s="2">
        <f t="shared" si="348"/>
        <v>0</v>
      </c>
      <c r="T707" s="2">
        <f t="shared" si="348"/>
        <v>0</v>
      </c>
      <c r="U707" s="2">
        <f>AH707</f>
        <v>0</v>
      </c>
      <c r="V707" s="2">
        <f>AI707</f>
        <v>0</v>
      </c>
      <c r="W707" s="2">
        <f>ROUND(AJ707,2)</f>
        <v>0</v>
      </c>
      <c r="X707" s="2">
        <f>ROUND(AK707,2)</f>
        <v>0</v>
      </c>
      <c r="Y707" s="2">
        <f>ROUND(AL707,2)</f>
        <v>0</v>
      </c>
      <c r="Z707" s="2"/>
      <c r="AA707" s="2"/>
      <c r="AB707" s="2">
        <f>ROUND(SUMIF(AA705:AA705,"=43524653",O705:O705),2)</f>
        <v>191794.24</v>
      </c>
      <c r="AC707" s="2">
        <f>ROUND(SUMIF(AA705:AA705,"=43524653",P705:P705),2)</f>
        <v>191794.24</v>
      </c>
      <c r="AD707" s="2">
        <f>ROUND(SUMIF(AA705:AA705,"=43524653",Q705:Q705),2)</f>
        <v>0</v>
      </c>
      <c r="AE707" s="2">
        <f>ROUND(SUMIF(AA705:AA705,"=43524653",R705:R705),2)</f>
        <v>0</v>
      </c>
      <c r="AF707" s="2">
        <f>ROUND(SUMIF(AA705:AA705,"=43524653",S705:S705),2)</f>
        <v>0</v>
      </c>
      <c r="AG707" s="2">
        <f>ROUND(SUMIF(AA705:AA705,"=43524653",T705:T705),2)</f>
        <v>0</v>
      </c>
      <c r="AH707" s="2">
        <f>SUMIF(AA705:AA705,"=43524653",U705:U705)</f>
        <v>0</v>
      </c>
      <c r="AI707" s="2">
        <f>SUMIF(AA705:AA705,"=43524653",V705:V705)</f>
        <v>0</v>
      </c>
      <c r="AJ707" s="2">
        <f>ROUND(SUMIF(AA705:AA705,"=43524653",W705:W705),2)</f>
        <v>0</v>
      </c>
      <c r="AK707" s="2">
        <f>ROUND(SUMIF(AA705:AA705,"=43524653",X705:X705),2)</f>
        <v>0</v>
      </c>
      <c r="AL707" s="2">
        <f>ROUND(SUMIF(AA705:AA705,"=43524653",Y705:Y705),2)</f>
        <v>0</v>
      </c>
      <c r="AM707" s="2"/>
      <c r="AN707" s="2"/>
      <c r="AO707" s="2">
        <f t="shared" ref="AO707:BD707" si="349">ROUND(BX707,2)</f>
        <v>0</v>
      </c>
      <c r="AP707" s="2">
        <f t="shared" si="349"/>
        <v>191794.24</v>
      </c>
      <c r="AQ707" s="2">
        <f t="shared" si="349"/>
        <v>0</v>
      </c>
      <c r="AR707" s="2">
        <f t="shared" si="349"/>
        <v>191794.24</v>
      </c>
      <c r="AS707" s="2">
        <f t="shared" si="349"/>
        <v>0</v>
      </c>
      <c r="AT707" s="2">
        <f t="shared" si="349"/>
        <v>0</v>
      </c>
      <c r="AU707" s="2">
        <f t="shared" si="349"/>
        <v>0</v>
      </c>
      <c r="AV707" s="2">
        <f t="shared" si="349"/>
        <v>191794.24</v>
      </c>
      <c r="AW707" s="2">
        <f t="shared" si="349"/>
        <v>0</v>
      </c>
      <c r="AX707" s="2">
        <f t="shared" si="349"/>
        <v>0</v>
      </c>
      <c r="AY707" s="2">
        <f t="shared" si="349"/>
        <v>0</v>
      </c>
      <c r="AZ707" s="2">
        <f t="shared" si="349"/>
        <v>191794.24</v>
      </c>
      <c r="BA707" s="2">
        <f t="shared" si="349"/>
        <v>0</v>
      </c>
      <c r="BB707" s="2">
        <f t="shared" si="349"/>
        <v>0</v>
      </c>
      <c r="BC707" s="2">
        <f t="shared" si="349"/>
        <v>0</v>
      </c>
      <c r="BD707" s="2">
        <f t="shared" si="349"/>
        <v>0</v>
      </c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>
        <f>ROUND(SUMIF(AA705:AA705,"=43524653",FQ705:FQ705),2)</f>
        <v>0</v>
      </c>
      <c r="BY707" s="2">
        <f>ROUND(SUMIF(AA705:AA705,"=43524653",FR705:FR705),2)</f>
        <v>191794.24</v>
      </c>
      <c r="BZ707" s="2">
        <f>ROUND(SUMIF(AA705:AA705,"=43524653",GL705:GL705),2)</f>
        <v>0</v>
      </c>
      <c r="CA707" s="2">
        <f>ROUND(SUMIF(AA705:AA705,"=43524653",GM705:GM705),2)</f>
        <v>191794.24</v>
      </c>
      <c r="CB707" s="2">
        <f>ROUND(SUMIF(AA705:AA705,"=43524653",GN705:GN705),2)</f>
        <v>0</v>
      </c>
      <c r="CC707" s="2">
        <f>ROUND(SUMIF(AA705:AA705,"=43524653",GO705:GO705),2)</f>
        <v>0</v>
      </c>
      <c r="CD707" s="2">
        <f>ROUND(SUMIF(AA705:AA705,"=43524653",GP705:GP705),2)</f>
        <v>0</v>
      </c>
      <c r="CE707" s="2">
        <f>AC707-BX707</f>
        <v>191794.24</v>
      </c>
      <c r="CF707" s="2">
        <f>AC707-BY707</f>
        <v>0</v>
      </c>
      <c r="CG707" s="2">
        <f>BX707-BZ707</f>
        <v>0</v>
      </c>
      <c r="CH707" s="2">
        <f>AC707-BX707-BY707+BZ707</f>
        <v>0</v>
      </c>
      <c r="CI707" s="2">
        <f>BY707-BZ707</f>
        <v>191794.24</v>
      </c>
      <c r="CJ707" s="2">
        <f>ROUND(SUMIF(AA705:AA705,"=43524653",GX705:GX705),2)</f>
        <v>0</v>
      </c>
      <c r="CK707" s="2">
        <f>ROUND(SUMIF(AA705:AA705,"=43524653",GY705:GY705),2)</f>
        <v>0</v>
      </c>
      <c r="CL707" s="2">
        <f>ROUND(SUMIF(AA705:AA705,"=43524653",GZ705:GZ705),2)</f>
        <v>0</v>
      </c>
      <c r="CM707" s="2">
        <f>ROUND(SUMIF(AA705:AA705,"=43524653",HD705:HD705),2)</f>
        <v>0</v>
      </c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>
        <v>0</v>
      </c>
    </row>
    <row r="709" spans="1:245" x14ac:dyDescent="0.2">
      <c r="A709" s="4">
        <v>50</v>
      </c>
      <c r="B709" s="4">
        <v>0</v>
      </c>
      <c r="C709" s="4">
        <v>0</v>
      </c>
      <c r="D709" s="4">
        <v>1</v>
      </c>
      <c r="E709" s="4">
        <v>201</v>
      </c>
      <c r="F709" s="4">
        <f>ROUND(Source!O707,O709)</f>
        <v>191794.24</v>
      </c>
      <c r="G709" s="4" t="s">
        <v>126</v>
      </c>
      <c r="H709" s="4" t="s">
        <v>127</v>
      </c>
      <c r="I709" s="4"/>
      <c r="J709" s="4"/>
      <c r="K709" s="4">
        <v>201</v>
      </c>
      <c r="L709" s="4">
        <v>1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45" x14ac:dyDescent="0.2">
      <c r="A710" s="4">
        <v>50</v>
      </c>
      <c r="B710" s="4">
        <v>0</v>
      </c>
      <c r="C710" s="4">
        <v>0</v>
      </c>
      <c r="D710" s="4">
        <v>1</v>
      </c>
      <c r="E710" s="4">
        <v>202</v>
      </c>
      <c r="F710" s="4">
        <f>ROUND(Source!P707,O710)</f>
        <v>191794.24</v>
      </c>
      <c r="G710" s="4" t="s">
        <v>128</v>
      </c>
      <c r="H710" s="4" t="s">
        <v>129</v>
      </c>
      <c r="I710" s="4"/>
      <c r="J710" s="4"/>
      <c r="K710" s="4">
        <v>202</v>
      </c>
      <c r="L710" s="4">
        <v>2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191794.24</v>
      </c>
      <c r="X710" s="4">
        <v>1</v>
      </c>
      <c r="Y710" s="4">
        <v>191794.24</v>
      </c>
      <c r="Z710" s="4"/>
      <c r="AA710" s="4"/>
      <c r="AB710" s="4"/>
    </row>
    <row r="711" spans="1:245" x14ac:dyDescent="0.2">
      <c r="A711" s="4">
        <v>50</v>
      </c>
      <c r="B711" s="4">
        <v>0</v>
      </c>
      <c r="C711" s="4">
        <v>0</v>
      </c>
      <c r="D711" s="4">
        <v>1</v>
      </c>
      <c r="E711" s="4">
        <v>222</v>
      </c>
      <c r="F711" s="4">
        <f>ROUND(Source!AO707,O711)</f>
        <v>0</v>
      </c>
      <c r="G711" s="4" t="s">
        <v>130</v>
      </c>
      <c r="H711" s="4" t="s">
        <v>131</v>
      </c>
      <c r="I711" s="4"/>
      <c r="J711" s="4"/>
      <c r="K711" s="4">
        <v>222</v>
      </c>
      <c r="L711" s="4">
        <v>3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45" x14ac:dyDescent="0.2">
      <c r="A712" s="4">
        <v>50</v>
      </c>
      <c r="B712" s="4">
        <v>0</v>
      </c>
      <c r="C712" s="4">
        <v>0</v>
      </c>
      <c r="D712" s="4">
        <v>1</v>
      </c>
      <c r="E712" s="4">
        <v>225</v>
      </c>
      <c r="F712" s="4">
        <f>ROUND(Source!AV707,O712)</f>
        <v>191794.24</v>
      </c>
      <c r="G712" s="4" t="s">
        <v>132</v>
      </c>
      <c r="H712" s="4" t="s">
        <v>133</v>
      </c>
      <c r="I712" s="4"/>
      <c r="J712" s="4"/>
      <c r="K712" s="4">
        <v>225</v>
      </c>
      <c r="L712" s="4">
        <v>4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191794.24</v>
      </c>
      <c r="X712" s="4">
        <v>1</v>
      </c>
      <c r="Y712" s="4">
        <v>191794.24</v>
      </c>
      <c r="Z712" s="4"/>
      <c r="AA712" s="4"/>
      <c r="AB712" s="4"/>
    </row>
    <row r="713" spans="1:245" x14ac:dyDescent="0.2">
      <c r="A713" s="4">
        <v>50</v>
      </c>
      <c r="B713" s="4">
        <v>0</v>
      </c>
      <c r="C713" s="4">
        <v>0</v>
      </c>
      <c r="D713" s="4">
        <v>1</v>
      </c>
      <c r="E713" s="4">
        <v>226</v>
      </c>
      <c r="F713" s="4">
        <f>ROUND(Source!AW707,O713)</f>
        <v>0</v>
      </c>
      <c r="G713" s="4" t="s">
        <v>134</v>
      </c>
      <c r="H713" s="4" t="s">
        <v>135</v>
      </c>
      <c r="I713" s="4"/>
      <c r="J713" s="4"/>
      <c r="K713" s="4">
        <v>226</v>
      </c>
      <c r="L713" s="4">
        <v>5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45" x14ac:dyDescent="0.2">
      <c r="A714" s="4">
        <v>50</v>
      </c>
      <c r="B714" s="4">
        <v>0</v>
      </c>
      <c r="C714" s="4">
        <v>0</v>
      </c>
      <c r="D714" s="4">
        <v>1</v>
      </c>
      <c r="E714" s="4">
        <v>227</v>
      </c>
      <c r="F714" s="4">
        <f>ROUND(Source!AX707,O714)</f>
        <v>0</v>
      </c>
      <c r="G714" s="4" t="s">
        <v>136</v>
      </c>
      <c r="H714" s="4" t="s">
        <v>137</v>
      </c>
      <c r="I714" s="4"/>
      <c r="J714" s="4"/>
      <c r="K714" s="4">
        <v>227</v>
      </c>
      <c r="L714" s="4">
        <v>6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45" x14ac:dyDescent="0.2">
      <c r="A715" s="4">
        <v>50</v>
      </c>
      <c r="B715" s="4">
        <v>0</v>
      </c>
      <c r="C715" s="4">
        <v>0</v>
      </c>
      <c r="D715" s="4">
        <v>1</v>
      </c>
      <c r="E715" s="4">
        <v>228</v>
      </c>
      <c r="F715" s="4">
        <f>ROUND(Source!AY707,O715)</f>
        <v>0</v>
      </c>
      <c r="G715" s="4" t="s">
        <v>138</v>
      </c>
      <c r="H715" s="4" t="s">
        <v>139</v>
      </c>
      <c r="I715" s="4"/>
      <c r="J715" s="4"/>
      <c r="K715" s="4">
        <v>228</v>
      </c>
      <c r="L715" s="4">
        <v>7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45" x14ac:dyDescent="0.2">
      <c r="A716" s="4">
        <v>50</v>
      </c>
      <c r="B716" s="4">
        <v>0</v>
      </c>
      <c r="C716" s="4">
        <v>0</v>
      </c>
      <c r="D716" s="4">
        <v>1</v>
      </c>
      <c r="E716" s="4">
        <v>216</v>
      </c>
      <c r="F716" s="4">
        <f>ROUND(Source!AP707,O716)</f>
        <v>191794.24</v>
      </c>
      <c r="G716" s="4" t="s">
        <v>140</v>
      </c>
      <c r="H716" s="4" t="s">
        <v>141</v>
      </c>
      <c r="I716" s="4"/>
      <c r="J716" s="4"/>
      <c r="K716" s="4">
        <v>216</v>
      </c>
      <c r="L716" s="4">
        <v>8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191794.24</v>
      </c>
      <c r="X716" s="4">
        <v>1</v>
      </c>
      <c r="Y716" s="4">
        <v>191794.24</v>
      </c>
      <c r="Z716" s="4"/>
      <c r="AA716" s="4"/>
      <c r="AB716" s="4"/>
    </row>
    <row r="717" spans="1:245" x14ac:dyDescent="0.2">
      <c r="A717" s="4">
        <v>50</v>
      </c>
      <c r="B717" s="4">
        <v>0</v>
      </c>
      <c r="C717" s="4">
        <v>0</v>
      </c>
      <c r="D717" s="4">
        <v>1</v>
      </c>
      <c r="E717" s="4">
        <v>223</v>
      </c>
      <c r="F717" s="4">
        <f>ROUND(Source!AQ707,O717)</f>
        <v>0</v>
      </c>
      <c r="G717" s="4" t="s">
        <v>142</v>
      </c>
      <c r="H717" s="4" t="s">
        <v>143</v>
      </c>
      <c r="I717" s="4"/>
      <c r="J717" s="4"/>
      <c r="K717" s="4">
        <v>223</v>
      </c>
      <c r="L717" s="4">
        <v>9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45" x14ac:dyDescent="0.2">
      <c r="A718" s="4">
        <v>50</v>
      </c>
      <c r="B718" s="4">
        <v>0</v>
      </c>
      <c r="C718" s="4">
        <v>0</v>
      </c>
      <c r="D718" s="4">
        <v>1</v>
      </c>
      <c r="E718" s="4">
        <v>229</v>
      </c>
      <c r="F718" s="4">
        <f>ROUND(Source!AZ707,O718)</f>
        <v>191794.24</v>
      </c>
      <c r="G718" s="4" t="s">
        <v>144</v>
      </c>
      <c r="H718" s="4" t="s">
        <v>145</v>
      </c>
      <c r="I718" s="4"/>
      <c r="J718" s="4"/>
      <c r="K718" s="4">
        <v>229</v>
      </c>
      <c r="L718" s="4">
        <v>10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191794.24</v>
      </c>
      <c r="X718" s="4">
        <v>1</v>
      </c>
      <c r="Y718" s="4">
        <v>191794.24</v>
      </c>
      <c r="Z718" s="4"/>
      <c r="AA718" s="4"/>
      <c r="AB718" s="4"/>
    </row>
    <row r="719" spans="1:245" x14ac:dyDescent="0.2">
      <c r="A719" s="4">
        <v>50</v>
      </c>
      <c r="B719" s="4">
        <v>0</v>
      </c>
      <c r="C719" s="4">
        <v>0</v>
      </c>
      <c r="D719" s="4">
        <v>1</v>
      </c>
      <c r="E719" s="4">
        <v>203</v>
      </c>
      <c r="F719" s="4">
        <f>ROUND(Source!Q707,O719)</f>
        <v>0</v>
      </c>
      <c r="G719" s="4" t="s">
        <v>146</v>
      </c>
      <c r="H719" s="4" t="s">
        <v>147</v>
      </c>
      <c r="I719" s="4"/>
      <c r="J719" s="4"/>
      <c r="K719" s="4">
        <v>203</v>
      </c>
      <c r="L719" s="4">
        <v>11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45" x14ac:dyDescent="0.2">
      <c r="A720" s="4">
        <v>50</v>
      </c>
      <c r="B720" s="4">
        <v>0</v>
      </c>
      <c r="C720" s="4">
        <v>0</v>
      </c>
      <c r="D720" s="4">
        <v>1</v>
      </c>
      <c r="E720" s="4">
        <v>231</v>
      </c>
      <c r="F720" s="4">
        <f>ROUND(Source!BB707,O720)</f>
        <v>0</v>
      </c>
      <c r="G720" s="4" t="s">
        <v>148</v>
      </c>
      <c r="H720" s="4" t="s">
        <v>149</v>
      </c>
      <c r="I720" s="4"/>
      <c r="J720" s="4"/>
      <c r="K720" s="4">
        <v>231</v>
      </c>
      <c r="L720" s="4">
        <v>12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204</v>
      </c>
      <c r="F721" s="4">
        <f>ROUND(Source!R707,O721)</f>
        <v>0</v>
      </c>
      <c r="G721" s="4" t="s">
        <v>150</v>
      </c>
      <c r="H721" s="4" t="s">
        <v>151</v>
      </c>
      <c r="I721" s="4"/>
      <c r="J721" s="4"/>
      <c r="K721" s="4">
        <v>204</v>
      </c>
      <c r="L721" s="4">
        <v>13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205</v>
      </c>
      <c r="F722" s="4">
        <f>ROUND(Source!S707,O722)</f>
        <v>0</v>
      </c>
      <c r="G722" s="4" t="s">
        <v>152</v>
      </c>
      <c r="H722" s="4" t="s">
        <v>153</v>
      </c>
      <c r="I722" s="4"/>
      <c r="J722" s="4"/>
      <c r="K722" s="4">
        <v>205</v>
      </c>
      <c r="L722" s="4">
        <v>14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232</v>
      </c>
      <c r="F723" s="4">
        <f>ROUND(Source!BC707,O723)</f>
        <v>0</v>
      </c>
      <c r="G723" s="4" t="s">
        <v>154</v>
      </c>
      <c r="H723" s="4" t="s">
        <v>155</v>
      </c>
      <c r="I723" s="4"/>
      <c r="J723" s="4"/>
      <c r="K723" s="4">
        <v>232</v>
      </c>
      <c r="L723" s="4">
        <v>15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214</v>
      </c>
      <c r="F724" s="4">
        <f>ROUND(Source!AS707,O724)</f>
        <v>0</v>
      </c>
      <c r="G724" s="4" t="s">
        <v>156</v>
      </c>
      <c r="H724" s="4" t="s">
        <v>157</v>
      </c>
      <c r="I724" s="4"/>
      <c r="J724" s="4"/>
      <c r="K724" s="4">
        <v>214</v>
      </c>
      <c r="L724" s="4">
        <v>16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215</v>
      </c>
      <c r="F725" s="4">
        <f>ROUND(Source!AT707,O725)</f>
        <v>0</v>
      </c>
      <c r="G725" s="4" t="s">
        <v>158</v>
      </c>
      <c r="H725" s="4" t="s">
        <v>159</v>
      </c>
      <c r="I725" s="4"/>
      <c r="J725" s="4"/>
      <c r="K725" s="4">
        <v>215</v>
      </c>
      <c r="L725" s="4">
        <v>17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217</v>
      </c>
      <c r="F726" s="4">
        <f>ROUND(Source!AU707,O726)</f>
        <v>0</v>
      </c>
      <c r="G726" s="4" t="s">
        <v>160</v>
      </c>
      <c r="H726" s="4" t="s">
        <v>161</v>
      </c>
      <c r="I726" s="4"/>
      <c r="J726" s="4"/>
      <c r="K726" s="4">
        <v>217</v>
      </c>
      <c r="L726" s="4">
        <v>18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230</v>
      </c>
      <c r="F727" s="4">
        <f>ROUND(Source!BA707,O727)</f>
        <v>0</v>
      </c>
      <c r="G727" s="4" t="s">
        <v>162</v>
      </c>
      <c r="H727" s="4" t="s">
        <v>163</v>
      </c>
      <c r="I727" s="4"/>
      <c r="J727" s="4"/>
      <c r="K727" s="4">
        <v>230</v>
      </c>
      <c r="L727" s="4">
        <v>19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206</v>
      </c>
      <c r="F728" s="4">
        <f>ROUND(Source!T707,O728)</f>
        <v>0</v>
      </c>
      <c r="G728" s="4" t="s">
        <v>164</v>
      </c>
      <c r="H728" s="4" t="s">
        <v>165</v>
      </c>
      <c r="I728" s="4"/>
      <c r="J728" s="4"/>
      <c r="K728" s="4">
        <v>206</v>
      </c>
      <c r="L728" s="4">
        <v>20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207</v>
      </c>
      <c r="F729" s="4">
        <f>ROUND(Source!U707,O729)</f>
        <v>0</v>
      </c>
      <c r="G729" s="4" t="s">
        <v>166</v>
      </c>
      <c r="H729" s="4" t="s">
        <v>167</v>
      </c>
      <c r="I729" s="4"/>
      <c r="J729" s="4"/>
      <c r="K729" s="4">
        <v>207</v>
      </c>
      <c r="L729" s="4">
        <v>21</v>
      </c>
      <c r="M729" s="4">
        <v>3</v>
      </c>
      <c r="N729" s="4" t="s">
        <v>3</v>
      </c>
      <c r="O729" s="4">
        <v>7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208</v>
      </c>
      <c r="F730" s="4">
        <f>ROUND(Source!V707,O730)</f>
        <v>0</v>
      </c>
      <c r="G730" s="4" t="s">
        <v>168</v>
      </c>
      <c r="H730" s="4" t="s">
        <v>169</v>
      </c>
      <c r="I730" s="4"/>
      <c r="J730" s="4"/>
      <c r="K730" s="4">
        <v>208</v>
      </c>
      <c r="L730" s="4">
        <v>22</v>
      </c>
      <c r="M730" s="4">
        <v>3</v>
      </c>
      <c r="N730" s="4" t="s">
        <v>3</v>
      </c>
      <c r="O730" s="4">
        <v>7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209</v>
      </c>
      <c r="F731" s="4">
        <f>ROUND(Source!W707,O731)</f>
        <v>0</v>
      </c>
      <c r="G731" s="4" t="s">
        <v>170</v>
      </c>
      <c r="H731" s="4" t="s">
        <v>171</v>
      </c>
      <c r="I731" s="4"/>
      <c r="J731" s="4"/>
      <c r="K731" s="4">
        <v>209</v>
      </c>
      <c r="L731" s="4">
        <v>23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233</v>
      </c>
      <c r="F732" s="4">
        <f>ROUND(Source!BD707,O732)</f>
        <v>0</v>
      </c>
      <c r="G732" s="4" t="s">
        <v>172</v>
      </c>
      <c r="H732" s="4" t="s">
        <v>173</v>
      </c>
      <c r="I732" s="4"/>
      <c r="J732" s="4"/>
      <c r="K732" s="4">
        <v>233</v>
      </c>
      <c r="L732" s="4">
        <v>24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210</v>
      </c>
      <c r="F733" s="4">
        <f>ROUND(Source!X707,O733)</f>
        <v>0</v>
      </c>
      <c r="G733" s="4" t="s">
        <v>174</v>
      </c>
      <c r="H733" s="4" t="s">
        <v>175</v>
      </c>
      <c r="I733" s="4"/>
      <c r="J733" s="4"/>
      <c r="K733" s="4">
        <v>210</v>
      </c>
      <c r="L733" s="4">
        <v>25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211</v>
      </c>
      <c r="F734" s="4">
        <f>ROUND(Source!Y707,O734)</f>
        <v>0</v>
      </c>
      <c r="G734" s="4" t="s">
        <v>176</v>
      </c>
      <c r="H734" s="4" t="s">
        <v>177</v>
      </c>
      <c r="I734" s="4"/>
      <c r="J734" s="4"/>
      <c r="K734" s="4">
        <v>211</v>
      </c>
      <c r="L734" s="4">
        <v>26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224</v>
      </c>
      <c r="F735" s="4">
        <f>ROUND(Source!AR707,O735)</f>
        <v>191794.24</v>
      </c>
      <c r="G735" s="4" t="s">
        <v>178</v>
      </c>
      <c r="H735" s="4" t="s">
        <v>179</v>
      </c>
      <c r="I735" s="4"/>
      <c r="J735" s="4"/>
      <c r="K735" s="4">
        <v>224</v>
      </c>
      <c r="L735" s="4">
        <v>27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191794.24</v>
      </c>
      <c r="X735" s="4">
        <v>1</v>
      </c>
      <c r="Y735" s="4">
        <v>191794.24</v>
      </c>
      <c r="Z735" s="4"/>
      <c r="AA735" s="4"/>
      <c r="AB735" s="4"/>
    </row>
    <row r="737" spans="1:245" x14ac:dyDescent="0.2">
      <c r="A737" s="1">
        <v>4</v>
      </c>
      <c r="B737" s="1">
        <v>1</v>
      </c>
      <c r="C737" s="1"/>
      <c r="D737" s="1">
        <f>ROW(A748)</f>
        <v>748</v>
      </c>
      <c r="E737" s="1"/>
      <c r="F737" s="1" t="s">
        <v>15</v>
      </c>
      <c r="G737" s="1" t="s">
        <v>180</v>
      </c>
      <c r="H737" s="1" t="s">
        <v>3</v>
      </c>
      <c r="I737" s="1">
        <v>0</v>
      </c>
      <c r="J737" s="1"/>
      <c r="K737" s="1">
        <v>0</v>
      </c>
      <c r="L737" s="1"/>
      <c r="M737" s="1" t="s">
        <v>3</v>
      </c>
      <c r="N737" s="1"/>
      <c r="O737" s="1"/>
      <c r="P737" s="1"/>
      <c r="Q737" s="1"/>
      <c r="R737" s="1"/>
      <c r="S737" s="1">
        <v>0</v>
      </c>
      <c r="T737" s="1"/>
      <c r="U737" s="1" t="s">
        <v>3</v>
      </c>
      <c r="V737" s="1">
        <v>0</v>
      </c>
      <c r="W737" s="1"/>
      <c r="X737" s="1"/>
      <c r="Y737" s="1"/>
      <c r="Z737" s="1"/>
      <c r="AA737" s="1"/>
      <c r="AB737" s="1" t="s">
        <v>3</v>
      </c>
      <c r="AC737" s="1" t="s">
        <v>3</v>
      </c>
      <c r="AD737" s="1" t="s">
        <v>3</v>
      </c>
      <c r="AE737" s="1" t="s">
        <v>3</v>
      </c>
      <c r="AF737" s="1" t="s">
        <v>3</v>
      </c>
      <c r="AG737" s="1" t="s">
        <v>3</v>
      </c>
      <c r="AH737" s="1"/>
      <c r="AI737" s="1"/>
      <c r="AJ737" s="1"/>
      <c r="AK737" s="1"/>
      <c r="AL737" s="1"/>
      <c r="AM737" s="1"/>
      <c r="AN737" s="1"/>
      <c r="AO737" s="1"/>
      <c r="AP737" s="1" t="s">
        <v>3</v>
      </c>
      <c r="AQ737" s="1" t="s">
        <v>3</v>
      </c>
      <c r="AR737" s="1" t="s">
        <v>3</v>
      </c>
      <c r="AS737" s="1"/>
      <c r="AT737" s="1"/>
      <c r="AU737" s="1"/>
      <c r="AV737" s="1"/>
      <c r="AW737" s="1"/>
      <c r="AX737" s="1"/>
      <c r="AY737" s="1"/>
      <c r="AZ737" s="1" t="s">
        <v>3</v>
      </c>
      <c r="BA737" s="1"/>
      <c r="BB737" s="1" t="s">
        <v>3</v>
      </c>
      <c r="BC737" s="1" t="s">
        <v>3</v>
      </c>
      <c r="BD737" s="1" t="s">
        <v>3</v>
      </c>
      <c r="BE737" s="1" t="s">
        <v>3</v>
      </c>
      <c r="BF737" s="1" t="s">
        <v>3</v>
      </c>
      <c r="BG737" s="1" t="s">
        <v>3</v>
      </c>
      <c r="BH737" s="1" t="s">
        <v>3</v>
      </c>
      <c r="BI737" s="1" t="s">
        <v>3</v>
      </c>
      <c r="BJ737" s="1" t="s">
        <v>3</v>
      </c>
      <c r="BK737" s="1" t="s">
        <v>3</v>
      </c>
      <c r="BL737" s="1" t="s">
        <v>3</v>
      </c>
      <c r="BM737" s="1" t="s">
        <v>3</v>
      </c>
      <c r="BN737" s="1" t="s">
        <v>3</v>
      </c>
      <c r="BO737" s="1" t="s">
        <v>3</v>
      </c>
      <c r="BP737" s="1" t="s">
        <v>3</v>
      </c>
      <c r="BQ737" s="1"/>
      <c r="BR737" s="1"/>
      <c r="BS737" s="1"/>
      <c r="BT737" s="1"/>
      <c r="BU737" s="1"/>
      <c r="BV737" s="1"/>
      <c r="BW737" s="1"/>
      <c r="BX737" s="1">
        <v>0</v>
      </c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>
        <v>0</v>
      </c>
    </row>
    <row r="739" spans="1:245" x14ac:dyDescent="0.2">
      <c r="A739" s="2">
        <v>52</v>
      </c>
      <c r="B739" s="2">
        <f t="shared" ref="B739:G739" si="350">B748</f>
        <v>1</v>
      </c>
      <c r="C739" s="2">
        <f t="shared" si="350"/>
        <v>4</v>
      </c>
      <c r="D739" s="2">
        <f t="shared" si="350"/>
        <v>737</v>
      </c>
      <c r="E739" s="2">
        <f t="shared" si="350"/>
        <v>0</v>
      </c>
      <c r="F739" s="2" t="str">
        <f t="shared" si="350"/>
        <v>Новый раздел</v>
      </c>
      <c r="G739" s="2" t="str">
        <f t="shared" si="350"/>
        <v>материалы</v>
      </c>
      <c r="H739" s="2"/>
      <c r="I739" s="2"/>
      <c r="J739" s="2"/>
      <c r="K739" s="2"/>
      <c r="L739" s="2"/>
      <c r="M739" s="2"/>
      <c r="N739" s="2"/>
      <c r="O739" s="2">
        <f t="shared" ref="O739:AT739" si="351">O748</f>
        <v>4773.91</v>
      </c>
      <c r="P739" s="2">
        <f t="shared" si="351"/>
        <v>4773.91</v>
      </c>
      <c r="Q739" s="2">
        <f t="shared" si="351"/>
        <v>0</v>
      </c>
      <c r="R739" s="2">
        <f t="shared" si="351"/>
        <v>0</v>
      </c>
      <c r="S739" s="2">
        <f t="shared" si="351"/>
        <v>0</v>
      </c>
      <c r="T739" s="2">
        <f t="shared" si="351"/>
        <v>0</v>
      </c>
      <c r="U739" s="2">
        <f t="shared" si="351"/>
        <v>0</v>
      </c>
      <c r="V739" s="2">
        <f t="shared" si="351"/>
        <v>0</v>
      </c>
      <c r="W739" s="2">
        <f t="shared" si="351"/>
        <v>0</v>
      </c>
      <c r="X739" s="2">
        <f t="shared" si="351"/>
        <v>0</v>
      </c>
      <c r="Y739" s="2">
        <f t="shared" si="351"/>
        <v>0</v>
      </c>
      <c r="Z739" s="2">
        <f t="shared" si="351"/>
        <v>0</v>
      </c>
      <c r="AA739" s="2">
        <f t="shared" si="351"/>
        <v>0</v>
      </c>
      <c r="AB739" s="2">
        <f t="shared" si="351"/>
        <v>4773.91</v>
      </c>
      <c r="AC739" s="2">
        <f t="shared" si="351"/>
        <v>4773.91</v>
      </c>
      <c r="AD739" s="2">
        <f t="shared" si="351"/>
        <v>0</v>
      </c>
      <c r="AE739" s="2">
        <f t="shared" si="351"/>
        <v>0</v>
      </c>
      <c r="AF739" s="2">
        <f t="shared" si="351"/>
        <v>0</v>
      </c>
      <c r="AG739" s="2">
        <f t="shared" si="351"/>
        <v>0</v>
      </c>
      <c r="AH739" s="2">
        <f t="shared" si="351"/>
        <v>0</v>
      </c>
      <c r="AI739" s="2">
        <f t="shared" si="351"/>
        <v>0</v>
      </c>
      <c r="AJ739" s="2">
        <f t="shared" si="351"/>
        <v>0</v>
      </c>
      <c r="AK739" s="2">
        <f t="shared" si="351"/>
        <v>0</v>
      </c>
      <c r="AL739" s="2">
        <f t="shared" si="351"/>
        <v>0</v>
      </c>
      <c r="AM739" s="2">
        <f t="shared" si="351"/>
        <v>0</v>
      </c>
      <c r="AN739" s="2">
        <f t="shared" si="351"/>
        <v>0</v>
      </c>
      <c r="AO739" s="2">
        <f t="shared" si="351"/>
        <v>0</v>
      </c>
      <c r="AP739" s="2">
        <f t="shared" si="351"/>
        <v>0</v>
      </c>
      <c r="AQ739" s="2">
        <f t="shared" si="351"/>
        <v>0</v>
      </c>
      <c r="AR739" s="2">
        <f t="shared" si="351"/>
        <v>4773.91</v>
      </c>
      <c r="AS739" s="2">
        <f t="shared" si="351"/>
        <v>4086.74</v>
      </c>
      <c r="AT739" s="2">
        <f t="shared" si="351"/>
        <v>687.17</v>
      </c>
      <c r="AU739" s="2">
        <f t="shared" ref="AU739:BZ739" si="352">AU748</f>
        <v>0</v>
      </c>
      <c r="AV739" s="2">
        <f t="shared" si="352"/>
        <v>4773.91</v>
      </c>
      <c r="AW739" s="2">
        <f t="shared" si="352"/>
        <v>4773.91</v>
      </c>
      <c r="AX739" s="2">
        <f t="shared" si="352"/>
        <v>0</v>
      </c>
      <c r="AY739" s="2">
        <f t="shared" si="352"/>
        <v>4773.91</v>
      </c>
      <c r="AZ739" s="2">
        <f t="shared" si="352"/>
        <v>0</v>
      </c>
      <c r="BA739" s="2">
        <f t="shared" si="352"/>
        <v>0</v>
      </c>
      <c r="BB739" s="2">
        <f t="shared" si="352"/>
        <v>0</v>
      </c>
      <c r="BC739" s="2">
        <f t="shared" si="352"/>
        <v>0</v>
      </c>
      <c r="BD739" s="2">
        <f t="shared" si="352"/>
        <v>0</v>
      </c>
      <c r="BE739" s="2">
        <f t="shared" si="352"/>
        <v>0</v>
      </c>
      <c r="BF739" s="2">
        <f t="shared" si="352"/>
        <v>0</v>
      </c>
      <c r="BG739" s="2">
        <f t="shared" si="352"/>
        <v>0</v>
      </c>
      <c r="BH739" s="2">
        <f t="shared" si="352"/>
        <v>0</v>
      </c>
      <c r="BI739" s="2">
        <f t="shared" si="352"/>
        <v>0</v>
      </c>
      <c r="BJ739" s="2">
        <f t="shared" si="352"/>
        <v>0</v>
      </c>
      <c r="BK739" s="2">
        <f t="shared" si="352"/>
        <v>0</v>
      </c>
      <c r="BL739" s="2">
        <f t="shared" si="352"/>
        <v>0</v>
      </c>
      <c r="BM739" s="2">
        <f t="shared" si="352"/>
        <v>0</v>
      </c>
      <c r="BN739" s="2">
        <f t="shared" si="352"/>
        <v>0</v>
      </c>
      <c r="BO739" s="2">
        <f t="shared" si="352"/>
        <v>0</v>
      </c>
      <c r="BP739" s="2">
        <f t="shared" si="352"/>
        <v>0</v>
      </c>
      <c r="BQ739" s="2">
        <f t="shared" si="352"/>
        <v>0</v>
      </c>
      <c r="BR739" s="2">
        <f t="shared" si="352"/>
        <v>0</v>
      </c>
      <c r="BS739" s="2">
        <f t="shared" si="352"/>
        <v>0</v>
      </c>
      <c r="BT739" s="2">
        <f t="shared" si="352"/>
        <v>0</v>
      </c>
      <c r="BU739" s="2">
        <f t="shared" si="352"/>
        <v>0</v>
      </c>
      <c r="BV739" s="2">
        <f t="shared" si="352"/>
        <v>0</v>
      </c>
      <c r="BW739" s="2">
        <f t="shared" si="352"/>
        <v>0</v>
      </c>
      <c r="BX739" s="2">
        <f t="shared" si="352"/>
        <v>0</v>
      </c>
      <c r="BY739" s="2">
        <f t="shared" si="352"/>
        <v>0</v>
      </c>
      <c r="BZ739" s="2">
        <f t="shared" si="352"/>
        <v>0</v>
      </c>
      <c r="CA739" s="2">
        <f t="shared" ref="CA739:DF739" si="353">CA748</f>
        <v>4773.91</v>
      </c>
      <c r="CB739" s="2">
        <f t="shared" si="353"/>
        <v>4086.74</v>
      </c>
      <c r="CC739" s="2">
        <f t="shared" si="353"/>
        <v>687.17</v>
      </c>
      <c r="CD739" s="2">
        <f t="shared" si="353"/>
        <v>0</v>
      </c>
      <c r="CE739" s="2">
        <f t="shared" si="353"/>
        <v>4773.91</v>
      </c>
      <c r="CF739" s="2">
        <f t="shared" si="353"/>
        <v>4773.91</v>
      </c>
      <c r="CG739" s="2">
        <f t="shared" si="353"/>
        <v>0</v>
      </c>
      <c r="CH739" s="2">
        <f t="shared" si="353"/>
        <v>4773.91</v>
      </c>
      <c r="CI739" s="2">
        <f t="shared" si="353"/>
        <v>0</v>
      </c>
      <c r="CJ739" s="2">
        <f t="shared" si="353"/>
        <v>0</v>
      </c>
      <c r="CK739" s="2">
        <f t="shared" si="353"/>
        <v>0</v>
      </c>
      <c r="CL739" s="2">
        <f t="shared" si="353"/>
        <v>0</v>
      </c>
      <c r="CM739" s="2">
        <f t="shared" si="353"/>
        <v>0</v>
      </c>
      <c r="CN739" s="2">
        <f t="shared" si="353"/>
        <v>0</v>
      </c>
      <c r="CO739" s="2">
        <f t="shared" si="353"/>
        <v>0</v>
      </c>
      <c r="CP739" s="2">
        <f t="shared" si="353"/>
        <v>0</v>
      </c>
      <c r="CQ739" s="2">
        <f t="shared" si="353"/>
        <v>0</v>
      </c>
      <c r="CR739" s="2">
        <f t="shared" si="353"/>
        <v>0</v>
      </c>
      <c r="CS739" s="2">
        <f t="shared" si="353"/>
        <v>0</v>
      </c>
      <c r="CT739" s="2">
        <f t="shared" si="353"/>
        <v>0</v>
      </c>
      <c r="CU739" s="2">
        <f t="shared" si="353"/>
        <v>0</v>
      </c>
      <c r="CV739" s="2">
        <f t="shared" si="353"/>
        <v>0</v>
      </c>
      <c r="CW739" s="2">
        <f t="shared" si="353"/>
        <v>0</v>
      </c>
      <c r="CX739" s="2">
        <f t="shared" si="353"/>
        <v>0</v>
      </c>
      <c r="CY739" s="2">
        <f t="shared" si="353"/>
        <v>0</v>
      </c>
      <c r="CZ739" s="2">
        <f t="shared" si="353"/>
        <v>0</v>
      </c>
      <c r="DA739" s="2">
        <f t="shared" si="353"/>
        <v>0</v>
      </c>
      <c r="DB739" s="2">
        <f t="shared" si="353"/>
        <v>0</v>
      </c>
      <c r="DC739" s="2">
        <f t="shared" si="353"/>
        <v>0</v>
      </c>
      <c r="DD739" s="2">
        <f t="shared" si="353"/>
        <v>0</v>
      </c>
      <c r="DE739" s="2">
        <f t="shared" si="353"/>
        <v>0</v>
      </c>
      <c r="DF739" s="2">
        <f t="shared" si="353"/>
        <v>0</v>
      </c>
      <c r="DG739" s="3">
        <f t="shared" ref="DG739:EL739" si="354">DG748</f>
        <v>0</v>
      </c>
      <c r="DH739" s="3">
        <f t="shared" si="354"/>
        <v>0</v>
      </c>
      <c r="DI739" s="3">
        <f t="shared" si="354"/>
        <v>0</v>
      </c>
      <c r="DJ739" s="3">
        <f t="shared" si="354"/>
        <v>0</v>
      </c>
      <c r="DK739" s="3">
        <f t="shared" si="354"/>
        <v>0</v>
      </c>
      <c r="DL739" s="3">
        <f t="shared" si="354"/>
        <v>0</v>
      </c>
      <c r="DM739" s="3">
        <f t="shared" si="354"/>
        <v>0</v>
      </c>
      <c r="DN739" s="3">
        <f t="shared" si="354"/>
        <v>0</v>
      </c>
      <c r="DO739" s="3">
        <f t="shared" si="354"/>
        <v>0</v>
      </c>
      <c r="DP739" s="3">
        <f t="shared" si="354"/>
        <v>0</v>
      </c>
      <c r="DQ739" s="3">
        <f t="shared" si="354"/>
        <v>0</v>
      </c>
      <c r="DR739" s="3">
        <f t="shared" si="354"/>
        <v>0</v>
      </c>
      <c r="DS739" s="3">
        <f t="shared" si="354"/>
        <v>0</v>
      </c>
      <c r="DT739" s="3">
        <f t="shared" si="354"/>
        <v>0</v>
      </c>
      <c r="DU739" s="3">
        <f t="shared" si="354"/>
        <v>0</v>
      </c>
      <c r="DV739" s="3">
        <f t="shared" si="354"/>
        <v>0</v>
      </c>
      <c r="DW739" s="3">
        <f t="shared" si="354"/>
        <v>0</v>
      </c>
      <c r="DX739" s="3">
        <f t="shared" si="354"/>
        <v>0</v>
      </c>
      <c r="DY739" s="3">
        <f t="shared" si="354"/>
        <v>0</v>
      </c>
      <c r="DZ739" s="3">
        <f t="shared" si="354"/>
        <v>0</v>
      </c>
      <c r="EA739" s="3">
        <f t="shared" si="354"/>
        <v>0</v>
      </c>
      <c r="EB739" s="3">
        <f t="shared" si="354"/>
        <v>0</v>
      </c>
      <c r="EC739" s="3">
        <f t="shared" si="354"/>
        <v>0</v>
      </c>
      <c r="ED739" s="3">
        <f t="shared" si="354"/>
        <v>0</v>
      </c>
      <c r="EE739" s="3">
        <f t="shared" si="354"/>
        <v>0</v>
      </c>
      <c r="EF739" s="3">
        <f t="shared" si="354"/>
        <v>0</v>
      </c>
      <c r="EG739" s="3">
        <f t="shared" si="354"/>
        <v>0</v>
      </c>
      <c r="EH739" s="3">
        <f t="shared" si="354"/>
        <v>0</v>
      </c>
      <c r="EI739" s="3">
        <f t="shared" si="354"/>
        <v>0</v>
      </c>
      <c r="EJ739" s="3">
        <f t="shared" si="354"/>
        <v>0</v>
      </c>
      <c r="EK739" s="3">
        <f t="shared" si="354"/>
        <v>0</v>
      </c>
      <c r="EL739" s="3">
        <f t="shared" si="354"/>
        <v>0</v>
      </c>
      <c r="EM739" s="3">
        <f t="shared" ref="EM739:FR739" si="355">EM748</f>
        <v>0</v>
      </c>
      <c r="EN739" s="3">
        <f t="shared" si="355"/>
        <v>0</v>
      </c>
      <c r="EO739" s="3">
        <f t="shared" si="355"/>
        <v>0</v>
      </c>
      <c r="EP739" s="3">
        <f t="shared" si="355"/>
        <v>0</v>
      </c>
      <c r="EQ739" s="3">
        <f t="shared" si="355"/>
        <v>0</v>
      </c>
      <c r="ER739" s="3">
        <f t="shared" si="355"/>
        <v>0</v>
      </c>
      <c r="ES739" s="3">
        <f t="shared" si="355"/>
        <v>0</v>
      </c>
      <c r="ET739" s="3">
        <f t="shared" si="355"/>
        <v>0</v>
      </c>
      <c r="EU739" s="3">
        <f t="shared" si="355"/>
        <v>0</v>
      </c>
      <c r="EV739" s="3">
        <f t="shared" si="355"/>
        <v>0</v>
      </c>
      <c r="EW739" s="3">
        <f t="shared" si="355"/>
        <v>0</v>
      </c>
      <c r="EX739" s="3">
        <f t="shared" si="355"/>
        <v>0</v>
      </c>
      <c r="EY739" s="3">
        <f t="shared" si="355"/>
        <v>0</v>
      </c>
      <c r="EZ739" s="3">
        <f t="shared" si="355"/>
        <v>0</v>
      </c>
      <c r="FA739" s="3">
        <f t="shared" si="355"/>
        <v>0</v>
      </c>
      <c r="FB739" s="3">
        <f t="shared" si="355"/>
        <v>0</v>
      </c>
      <c r="FC739" s="3">
        <f t="shared" si="355"/>
        <v>0</v>
      </c>
      <c r="FD739" s="3">
        <f t="shared" si="355"/>
        <v>0</v>
      </c>
      <c r="FE739" s="3">
        <f t="shared" si="355"/>
        <v>0</v>
      </c>
      <c r="FF739" s="3">
        <f t="shared" si="355"/>
        <v>0</v>
      </c>
      <c r="FG739" s="3">
        <f t="shared" si="355"/>
        <v>0</v>
      </c>
      <c r="FH739" s="3">
        <f t="shared" si="355"/>
        <v>0</v>
      </c>
      <c r="FI739" s="3">
        <f t="shared" si="355"/>
        <v>0</v>
      </c>
      <c r="FJ739" s="3">
        <f t="shared" si="355"/>
        <v>0</v>
      </c>
      <c r="FK739" s="3">
        <f t="shared" si="355"/>
        <v>0</v>
      </c>
      <c r="FL739" s="3">
        <f t="shared" si="355"/>
        <v>0</v>
      </c>
      <c r="FM739" s="3">
        <f t="shared" si="355"/>
        <v>0</v>
      </c>
      <c r="FN739" s="3">
        <f t="shared" si="355"/>
        <v>0</v>
      </c>
      <c r="FO739" s="3">
        <f t="shared" si="355"/>
        <v>0</v>
      </c>
      <c r="FP739" s="3">
        <f t="shared" si="355"/>
        <v>0</v>
      </c>
      <c r="FQ739" s="3">
        <f t="shared" si="355"/>
        <v>0</v>
      </c>
      <c r="FR739" s="3">
        <f t="shared" si="355"/>
        <v>0</v>
      </c>
      <c r="FS739" s="3">
        <f t="shared" ref="FS739:GX739" si="356">FS748</f>
        <v>0</v>
      </c>
      <c r="FT739" s="3">
        <f t="shared" si="356"/>
        <v>0</v>
      </c>
      <c r="FU739" s="3">
        <f t="shared" si="356"/>
        <v>0</v>
      </c>
      <c r="FV739" s="3">
        <f t="shared" si="356"/>
        <v>0</v>
      </c>
      <c r="FW739" s="3">
        <f t="shared" si="356"/>
        <v>0</v>
      </c>
      <c r="FX739" s="3">
        <f t="shared" si="356"/>
        <v>0</v>
      </c>
      <c r="FY739" s="3">
        <f t="shared" si="356"/>
        <v>0</v>
      </c>
      <c r="FZ739" s="3">
        <f t="shared" si="356"/>
        <v>0</v>
      </c>
      <c r="GA739" s="3">
        <f t="shared" si="356"/>
        <v>0</v>
      </c>
      <c r="GB739" s="3">
        <f t="shared" si="356"/>
        <v>0</v>
      </c>
      <c r="GC739" s="3">
        <f t="shared" si="356"/>
        <v>0</v>
      </c>
      <c r="GD739" s="3">
        <f t="shared" si="356"/>
        <v>0</v>
      </c>
      <c r="GE739" s="3">
        <f t="shared" si="356"/>
        <v>0</v>
      </c>
      <c r="GF739" s="3">
        <f t="shared" si="356"/>
        <v>0</v>
      </c>
      <c r="GG739" s="3">
        <f t="shared" si="356"/>
        <v>0</v>
      </c>
      <c r="GH739" s="3">
        <f t="shared" si="356"/>
        <v>0</v>
      </c>
      <c r="GI739" s="3">
        <f t="shared" si="356"/>
        <v>0</v>
      </c>
      <c r="GJ739" s="3">
        <f t="shared" si="356"/>
        <v>0</v>
      </c>
      <c r="GK739" s="3">
        <f t="shared" si="356"/>
        <v>0</v>
      </c>
      <c r="GL739" s="3">
        <f t="shared" si="356"/>
        <v>0</v>
      </c>
      <c r="GM739" s="3">
        <f t="shared" si="356"/>
        <v>0</v>
      </c>
      <c r="GN739" s="3">
        <f t="shared" si="356"/>
        <v>0</v>
      </c>
      <c r="GO739" s="3">
        <f t="shared" si="356"/>
        <v>0</v>
      </c>
      <c r="GP739" s="3">
        <f t="shared" si="356"/>
        <v>0</v>
      </c>
      <c r="GQ739" s="3">
        <f t="shared" si="356"/>
        <v>0</v>
      </c>
      <c r="GR739" s="3">
        <f t="shared" si="356"/>
        <v>0</v>
      </c>
      <c r="GS739" s="3">
        <f t="shared" si="356"/>
        <v>0</v>
      </c>
      <c r="GT739" s="3">
        <f t="shared" si="356"/>
        <v>0</v>
      </c>
      <c r="GU739" s="3">
        <f t="shared" si="356"/>
        <v>0</v>
      </c>
      <c r="GV739" s="3">
        <f t="shared" si="356"/>
        <v>0</v>
      </c>
      <c r="GW739" s="3">
        <f t="shared" si="356"/>
        <v>0</v>
      </c>
      <c r="GX739" s="3">
        <f t="shared" si="356"/>
        <v>0</v>
      </c>
    </row>
    <row r="741" spans="1:245" x14ac:dyDescent="0.2">
      <c r="A741">
        <v>17</v>
      </c>
      <c r="B741">
        <v>1</v>
      </c>
      <c r="E741" t="s">
        <v>82</v>
      </c>
      <c r="F741" t="s">
        <v>400</v>
      </c>
      <c r="G741" t="s">
        <v>401</v>
      </c>
      <c r="H741" t="s">
        <v>116</v>
      </c>
      <c r="I741">
        <f>ROUND(2*2/100,7)</f>
        <v>0.04</v>
      </c>
      <c r="J741">
        <v>0</v>
      </c>
      <c r="K741">
        <f>ROUND(2*2/100,7)</f>
        <v>0.04</v>
      </c>
      <c r="O741">
        <f t="shared" ref="O741:O746" si="357">ROUND(CP741,2)</f>
        <v>73.7</v>
      </c>
      <c r="P741">
        <f t="shared" ref="P741:P746" si="358">ROUND(CQ741*I741,2)</f>
        <v>73.7</v>
      </c>
      <c r="Q741">
        <f t="shared" ref="Q741:Q746" si="359">ROUND(CR741*I741,2)</f>
        <v>0</v>
      </c>
      <c r="R741">
        <f t="shared" ref="R741:R746" si="360">ROUND(CS741*I741,2)</f>
        <v>0</v>
      </c>
      <c r="S741">
        <f t="shared" ref="S741:S746" si="361">ROUND(CT741*I741,2)</f>
        <v>0</v>
      </c>
      <c r="T741">
        <f t="shared" ref="T741:T746" si="362">ROUND(CU741*I741,2)</f>
        <v>0</v>
      </c>
      <c r="U741">
        <f t="shared" ref="U741:U746" si="363">ROUND(CV741*I741,7)</f>
        <v>0</v>
      </c>
      <c r="V741">
        <f t="shared" ref="V741:V746" si="364">ROUND(CW741*I741,7)</f>
        <v>0</v>
      </c>
      <c r="W741">
        <f t="shared" ref="W741:W746" si="365">ROUND(CX741*I741,2)</f>
        <v>0</v>
      </c>
      <c r="X741">
        <f t="shared" ref="X741:Y746" si="366">ROUND(CY741,2)</f>
        <v>0</v>
      </c>
      <c r="Y741">
        <f t="shared" si="366"/>
        <v>0</v>
      </c>
      <c r="AA741">
        <v>43524653</v>
      </c>
      <c r="AB741">
        <f t="shared" ref="AB741:AB746" si="367">ROUND((AC741+AD741+AF741),6)</f>
        <v>1462.23</v>
      </c>
      <c r="AC741">
        <f t="shared" ref="AC741:AC746" si="368">ROUND((ES741),6)</f>
        <v>1462.23</v>
      </c>
      <c r="AD741">
        <f t="shared" ref="AD741:AD746" si="369">ROUND((((ET741)-(EU741))+AE741),6)</f>
        <v>0</v>
      </c>
      <c r="AE741">
        <f t="shared" ref="AE741:AF746" si="370">ROUND((EU741),6)</f>
        <v>0</v>
      </c>
      <c r="AF741">
        <f t="shared" si="370"/>
        <v>0</v>
      </c>
      <c r="AG741">
        <f t="shared" ref="AG741:AG746" si="371">ROUND((AP741),6)</f>
        <v>0</v>
      </c>
      <c r="AH741">
        <f t="shared" ref="AH741:AI746" si="372">(EW741)</f>
        <v>0</v>
      </c>
      <c r="AI741">
        <f t="shared" si="372"/>
        <v>0</v>
      </c>
      <c r="AJ741">
        <f t="shared" ref="AJ741:AJ746" si="373">(AS741)</f>
        <v>0</v>
      </c>
      <c r="AK741">
        <v>1462.23</v>
      </c>
      <c r="AL741">
        <v>1462.23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1</v>
      </c>
      <c r="AW741">
        <v>1</v>
      </c>
      <c r="AZ741">
        <v>1</v>
      </c>
      <c r="BA741">
        <v>1</v>
      </c>
      <c r="BB741">
        <v>1</v>
      </c>
      <c r="BC741">
        <v>1.26</v>
      </c>
      <c r="BD741" t="s">
        <v>3</v>
      </c>
      <c r="BE741" t="s">
        <v>3</v>
      </c>
      <c r="BF741" t="s">
        <v>3</v>
      </c>
      <c r="BG741" t="s">
        <v>3</v>
      </c>
      <c r="BH741">
        <v>3</v>
      </c>
      <c r="BI741">
        <v>2</v>
      </c>
      <c r="BJ741" t="s">
        <v>402</v>
      </c>
      <c r="BM741">
        <v>500002</v>
      </c>
      <c r="BN741">
        <v>0</v>
      </c>
      <c r="BO741" t="s">
        <v>400</v>
      </c>
      <c r="BP741">
        <v>1</v>
      </c>
      <c r="BQ741">
        <v>12</v>
      </c>
      <c r="BR741">
        <v>0</v>
      </c>
      <c r="BS741">
        <v>1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0</v>
      </c>
      <c r="CA741">
        <v>0</v>
      </c>
      <c r="CB741" t="s">
        <v>3</v>
      </c>
      <c r="CE741">
        <v>0</v>
      </c>
      <c r="CF741">
        <v>0</v>
      </c>
      <c r="CG741">
        <v>0</v>
      </c>
      <c r="CM741">
        <v>0</v>
      </c>
      <c r="CN741" t="s">
        <v>3</v>
      </c>
      <c r="CO741">
        <v>0</v>
      </c>
      <c r="CP741">
        <f t="shared" ref="CP741:CP746" si="374">(P741+Q741+S741+R741)</f>
        <v>73.7</v>
      </c>
      <c r="CQ741">
        <f t="shared" ref="CQ741:CQ746" si="375">ROUND(AL741*BC741,2)</f>
        <v>1842.41</v>
      </c>
      <c r="CR741">
        <f t="shared" ref="CR741:CR746" si="376">ROUND(AM741*BB741,2)</f>
        <v>0</v>
      </c>
      <c r="CS741">
        <f t="shared" ref="CS741:CS746" si="377">ROUND(AN741*BS741,2)</f>
        <v>0</v>
      </c>
      <c r="CT741">
        <f t="shared" ref="CT741:CT746" si="378">ROUND(AO741*BA741,2)</f>
        <v>0</v>
      </c>
      <c r="CU741">
        <f t="shared" ref="CU741:CX746" si="379">AG741</f>
        <v>0</v>
      </c>
      <c r="CV741">
        <f t="shared" si="379"/>
        <v>0</v>
      </c>
      <c r="CW741">
        <f t="shared" si="379"/>
        <v>0</v>
      </c>
      <c r="CX741">
        <f t="shared" si="379"/>
        <v>0</v>
      </c>
      <c r="CY741">
        <f>0</f>
        <v>0</v>
      </c>
      <c r="CZ741">
        <f>0</f>
        <v>0</v>
      </c>
      <c r="DC741" t="s">
        <v>3</v>
      </c>
      <c r="DD741" t="s">
        <v>3</v>
      </c>
      <c r="DE741" t="s">
        <v>3</v>
      </c>
      <c r="DF741" t="s">
        <v>3</v>
      </c>
      <c r="DG741" t="s">
        <v>3</v>
      </c>
      <c r="DH741" t="s">
        <v>3</v>
      </c>
      <c r="DI741" t="s">
        <v>3</v>
      </c>
      <c r="DJ741" t="s">
        <v>3</v>
      </c>
      <c r="DK741" t="s">
        <v>3</v>
      </c>
      <c r="DL741" t="s">
        <v>3</v>
      </c>
      <c r="DM741" t="s">
        <v>3</v>
      </c>
      <c r="DN741">
        <v>0</v>
      </c>
      <c r="DO741">
        <v>0</v>
      </c>
      <c r="DP741">
        <v>1</v>
      </c>
      <c r="DQ741">
        <v>1</v>
      </c>
      <c r="DU741">
        <v>1013</v>
      </c>
      <c r="DV741" t="s">
        <v>116</v>
      </c>
      <c r="DW741" t="s">
        <v>116</v>
      </c>
      <c r="DX741">
        <v>1</v>
      </c>
      <c r="DZ741" t="s">
        <v>3</v>
      </c>
      <c r="EA741" t="s">
        <v>3</v>
      </c>
      <c r="EB741" t="s">
        <v>3</v>
      </c>
      <c r="EC741" t="s">
        <v>3</v>
      </c>
      <c r="EE741">
        <v>41196887</v>
      </c>
      <c r="EF741">
        <v>12</v>
      </c>
      <c r="EG741" t="s">
        <v>186</v>
      </c>
      <c r="EH741">
        <v>0</v>
      </c>
      <c r="EI741" t="s">
        <v>3</v>
      </c>
      <c r="EJ741">
        <v>2</v>
      </c>
      <c r="EK741">
        <v>500002</v>
      </c>
      <c r="EL741" t="s">
        <v>187</v>
      </c>
      <c r="EM741" t="s">
        <v>188</v>
      </c>
      <c r="EO741" t="s">
        <v>3</v>
      </c>
      <c r="EQ741">
        <v>0</v>
      </c>
      <c r="ER741">
        <v>1462.23</v>
      </c>
      <c r="ES741">
        <v>1462.23</v>
      </c>
      <c r="ET741">
        <v>0</v>
      </c>
      <c r="EU741">
        <v>0</v>
      </c>
      <c r="EV741">
        <v>0</v>
      </c>
      <c r="EW741">
        <v>0</v>
      </c>
      <c r="EX741">
        <v>0</v>
      </c>
      <c r="EY741">
        <v>0</v>
      </c>
      <c r="FQ741">
        <v>0</v>
      </c>
      <c r="FR741">
        <v>0</v>
      </c>
      <c r="FS741">
        <v>0</v>
      </c>
      <c r="FX741">
        <v>0</v>
      </c>
      <c r="FY741">
        <v>0</v>
      </c>
      <c r="GA741" t="s">
        <v>3</v>
      </c>
      <c r="GD741">
        <v>1</v>
      </c>
      <c r="GF741">
        <v>1478994612</v>
      </c>
      <c r="GG741">
        <v>2</v>
      </c>
      <c r="GH741">
        <v>1</v>
      </c>
      <c r="GI741">
        <v>2</v>
      </c>
      <c r="GJ741">
        <v>0</v>
      </c>
      <c r="GK741">
        <v>0</v>
      </c>
      <c r="GL741">
        <f t="shared" ref="GL741:GL746" si="380">ROUND(IF(AND(BH741=3,BI741=3,FS741&lt;&gt;0),P741,0),2)</f>
        <v>0</v>
      </c>
      <c r="GM741">
        <f t="shared" ref="GM741:GM746" si="381">ROUND(O741+X741+Y741,2)+GX741</f>
        <v>73.7</v>
      </c>
      <c r="GN741">
        <f t="shared" ref="GN741:GN746" si="382">IF(OR(BI741=0,BI741=1),GM741-GX741,0)</f>
        <v>0</v>
      </c>
      <c r="GO741">
        <f t="shared" ref="GO741:GO746" si="383">IF(BI741=2,GM741-GX741,0)</f>
        <v>73.7</v>
      </c>
      <c r="GP741">
        <f t="shared" ref="GP741:GP746" si="384">IF(BI741=4,GM741-GX741,0)</f>
        <v>0</v>
      </c>
      <c r="GR741">
        <v>0</v>
      </c>
      <c r="GS741">
        <v>0</v>
      </c>
      <c r="GT741">
        <v>0</v>
      </c>
      <c r="GU741" t="s">
        <v>3</v>
      </c>
      <c r="GV741">
        <f t="shared" ref="GV741:GV746" si="385">ROUND((GT741),6)</f>
        <v>0</v>
      </c>
      <c r="GW741">
        <v>1</v>
      </c>
      <c r="GX741">
        <f t="shared" ref="GX741:GX746" si="386">ROUND(HC741*I741,2)</f>
        <v>0</v>
      </c>
      <c r="HA741">
        <v>0</v>
      </c>
      <c r="HB741">
        <v>0</v>
      </c>
      <c r="HC741">
        <f t="shared" ref="HC741:HC746" si="387">GV741*GW741</f>
        <v>0</v>
      </c>
      <c r="HE741" t="s">
        <v>3</v>
      </c>
      <c r="HF741" t="s">
        <v>3</v>
      </c>
      <c r="HM741" t="s">
        <v>3</v>
      </c>
      <c r="HN741" t="s">
        <v>3</v>
      </c>
      <c r="HO741" t="s">
        <v>3</v>
      </c>
      <c r="HP741" t="s">
        <v>3</v>
      </c>
      <c r="HQ741" t="s">
        <v>3</v>
      </c>
      <c r="HS741">
        <v>0</v>
      </c>
      <c r="IK741">
        <v>0</v>
      </c>
    </row>
    <row r="742" spans="1:245" x14ac:dyDescent="0.2">
      <c r="A742">
        <v>17</v>
      </c>
      <c r="B742">
        <v>1</v>
      </c>
      <c r="E742" t="s">
        <v>3</v>
      </c>
      <c r="F742" t="s">
        <v>403</v>
      </c>
      <c r="G742" t="s">
        <v>404</v>
      </c>
      <c r="H742" t="s">
        <v>99</v>
      </c>
      <c r="I742">
        <f>ROUND((7.85*0.92)/1000,7)</f>
        <v>7.2220000000000001E-3</v>
      </c>
      <c r="J742">
        <v>0</v>
      </c>
      <c r="K742">
        <f>ROUND((7.85*0.92)/1000,7)</f>
        <v>7.2220000000000001E-3</v>
      </c>
      <c r="O742">
        <f t="shared" si="357"/>
        <v>2337.66</v>
      </c>
      <c r="P742">
        <f t="shared" si="358"/>
        <v>2337.66</v>
      </c>
      <c r="Q742">
        <f t="shared" si="359"/>
        <v>0</v>
      </c>
      <c r="R742">
        <f t="shared" si="360"/>
        <v>0</v>
      </c>
      <c r="S742">
        <f t="shared" si="361"/>
        <v>0</v>
      </c>
      <c r="T742">
        <f t="shared" si="362"/>
        <v>0</v>
      </c>
      <c r="U742">
        <f t="shared" si="363"/>
        <v>0</v>
      </c>
      <c r="V742">
        <f t="shared" si="364"/>
        <v>0</v>
      </c>
      <c r="W742">
        <f t="shared" si="365"/>
        <v>0</v>
      </c>
      <c r="X742">
        <f t="shared" si="366"/>
        <v>0</v>
      </c>
      <c r="Y742">
        <f t="shared" si="366"/>
        <v>0</v>
      </c>
      <c r="AA742">
        <v>-1</v>
      </c>
      <c r="AB742">
        <f t="shared" si="367"/>
        <v>469110</v>
      </c>
      <c r="AC742">
        <f t="shared" si="368"/>
        <v>469110</v>
      </c>
      <c r="AD742">
        <f t="shared" si="369"/>
        <v>0</v>
      </c>
      <c r="AE742">
        <f t="shared" si="370"/>
        <v>0</v>
      </c>
      <c r="AF742">
        <f t="shared" si="370"/>
        <v>0</v>
      </c>
      <c r="AG742">
        <f t="shared" si="371"/>
        <v>0</v>
      </c>
      <c r="AH742">
        <f t="shared" si="372"/>
        <v>0</v>
      </c>
      <c r="AI742">
        <f t="shared" si="372"/>
        <v>0</v>
      </c>
      <c r="AJ742">
        <f t="shared" si="373"/>
        <v>0</v>
      </c>
      <c r="AK742">
        <v>469110</v>
      </c>
      <c r="AL742">
        <v>469110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1</v>
      </c>
      <c r="AW742">
        <v>1</v>
      </c>
      <c r="AZ742">
        <v>1</v>
      </c>
      <c r="BA742">
        <v>1</v>
      </c>
      <c r="BB742">
        <v>1</v>
      </c>
      <c r="BC742">
        <v>0.69</v>
      </c>
      <c r="BD742" t="s">
        <v>3</v>
      </c>
      <c r="BE742" t="s">
        <v>3</v>
      </c>
      <c r="BF742" t="s">
        <v>3</v>
      </c>
      <c r="BG742" t="s">
        <v>3</v>
      </c>
      <c r="BH742">
        <v>3</v>
      </c>
      <c r="BI742">
        <v>1</v>
      </c>
      <c r="BJ742" t="s">
        <v>405</v>
      </c>
      <c r="BM742">
        <v>500001</v>
      </c>
      <c r="BN742">
        <v>0</v>
      </c>
      <c r="BO742" t="s">
        <v>403</v>
      </c>
      <c r="BP742">
        <v>1</v>
      </c>
      <c r="BQ742">
        <v>8</v>
      </c>
      <c r="BR742">
        <v>0</v>
      </c>
      <c r="BS742">
        <v>1</v>
      </c>
      <c r="BT742">
        <v>1</v>
      </c>
      <c r="BU742">
        <v>1</v>
      </c>
      <c r="BV742">
        <v>1</v>
      </c>
      <c r="BW742">
        <v>1</v>
      </c>
      <c r="BX742">
        <v>1</v>
      </c>
      <c r="BY742" t="s">
        <v>3</v>
      </c>
      <c r="BZ742">
        <v>0</v>
      </c>
      <c r="CA742">
        <v>0</v>
      </c>
      <c r="CB742" t="s">
        <v>3</v>
      </c>
      <c r="CE742">
        <v>0</v>
      </c>
      <c r="CF742">
        <v>0</v>
      </c>
      <c r="CG742">
        <v>0</v>
      </c>
      <c r="CM742">
        <v>0</v>
      </c>
      <c r="CN742" t="s">
        <v>3</v>
      </c>
      <c r="CO742">
        <v>0</v>
      </c>
      <c r="CP742">
        <f t="shared" si="374"/>
        <v>2337.66</v>
      </c>
      <c r="CQ742">
        <f t="shared" si="375"/>
        <v>323685.90000000002</v>
      </c>
      <c r="CR742">
        <f t="shared" si="376"/>
        <v>0</v>
      </c>
      <c r="CS742">
        <f t="shared" si="377"/>
        <v>0</v>
      </c>
      <c r="CT742">
        <f t="shared" si="378"/>
        <v>0</v>
      </c>
      <c r="CU742">
        <f t="shared" si="379"/>
        <v>0</v>
      </c>
      <c r="CV742">
        <f t="shared" si="379"/>
        <v>0</v>
      </c>
      <c r="CW742">
        <f t="shared" si="379"/>
        <v>0</v>
      </c>
      <c r="CX742">
        <f t="shared" si="379"/>
        <v>0</v>
      </c>
      <c r="CY742">
        <f>0</f>
        <v>0</v>
      </c>
      <c r="CZ742">
        <f>0</f>
        <v>0</v>
      </c>
      <c r="DC742" t="s">
        <v>3</v>
      </c>
      <c r="DD742" t="s">
        <v>3</v>
      </c>
      <c r="DE742" t="s">
        <v>3</v>
      </c>
      <c r="DF742" t="s">
        <v>3</v>
      </c>
      <c r="DG742" t="s">
        <v>3</v>
      </c>
      <c r="DH742" t="s">
        <v>3</v>
      </c>
      <c r="DI742" t="s">
        <v>3</v>
      </c>
      <c r="DJ742" t="s">
        <v>3</v>
      </c>
      <c r="DK742" t="s">
        <v>3</v>
      </c>
      <c r="DL742" t="s">
        <v>3</v>
      </c>
      <c r="DM742" t="s">
        <v>3</v>
      </c>
      <c r="DN742">
        <v>0</v>
      </c>
      <c r="DO742">
        <v>0</v>
      </c>
      <c r="DP742">
        <v>1</v>
      </c>
      <c r="DQ742">
        <v>1</v>
      </c>
      <c r="DU742">
        <v>1009</v>
      </c>
      <c r="DV742" t="s">
        <v>99</v>
      </c>
      <c r="DW742" t="s">
        <v>99</v>
      </c>
      <c r="DX742">
        <v>1000</v>
      </c>
      <c r="DZ742" t="s">
        <v>3</v>
      </c>
      <c r="EA742" t="s">
        <v>3</v>
      </c>
      <c r="EB742" t="s">
        <v>3</v>
      </c>
      <c r="EC742" t="s">
        <v>3</v>
      </c>
      <c r="EE742">
        <v>41196886</v>
      </c>
      <c r="EF742">
        <v>8</v>
      </c>
      <c r="EG742" t="s">
        <v>71</v>
      </c>
      <c r="EH742">
        <v>0</v>
      </c>
      <c r="EI742" t="s">
        <v>3</v>
      </c>
      <c r="EJ742">
        <v>1</v>
      </c>
      <c r="EK742">
        <v>500001</v>
      </c>
      <c r="EL742" t="s">
        <v>72</v>
      </c>
      <c r="EM742" t="s">
        <v>73</v>
      </c>
      <c r="EO742" t="s">
        <v>3</v>
      </c>
      <c r="EQ742">
        <v>1024</v>
      </c>
      <c r="ER742">
        <v>469110</v>
      </c>
      <c r="ES742">
        <v>469110</v>
      </c>
      <c r="ET742">
        <v>0</v>
      </c>
      <c r="EU742">
        <v>0</v>
      </c>
      <c r="EV742">
        <v>0</v>
      </c>
      <c r="EW742">
        <v>0</v>
      </c>
      <c r="EX742">
        <v>0</v>
      </c>
      <c r="EY742">
        <v>0</v>
      </c>
      <c r="FQ742">
        <v>0</v>
      </c>
      <c r="FR742">
        <v>0</v>
      </c>
      <c r="FS742">
        <v>0</v>
      </c>
      <c r="FX742">
        <v>0</v>
      </c>
      <c r="FY742">
        <v>0</v>
      </c>
      <c r="GA742" t="s">
        <v>3</v>
      </c>
      <c r="GD742">
        <v>1</v>
      </c>
      <c r="GF742">
        <v>-1916970913</v>
      </c>
      <c r="GG742">
        <v>2</v>
      </c>
      <c r="GH742">
        <v>1</v>
      </c>
      <c r="GI742">
        <v>2</v>
      </c>
      <c r="GJ742">
        <v>0</v>
      </c>
      <c r="GK742">
        <v>0</v>
      </c>
      <c r="GL742">
        <f t="shared" si="380"/>
        <v>0</v>
      </c>
      <c r="GM742">
        <f t="shared" si="381"/>
        <v>2337.66</v>
      </c>
      <c r="GN742">
        <f t="shared" si="382"/>
        <v>2337.66</v>
      </c>
      <c r="GO742">
        <f t="shared" si="383"/>
        <v>0</v>
      </c>
      <c r="GP742">
        <f t="shared" si="384"/>
        <v>0</v>
      </c>
      <c r="GR742">
        <v>0</v>
      </c>
      <c r="GS742">
        <v>0</v>
      </c>
      <c r="GT742">
        <v>0</v>
      </c>
      <c r="GU742" t="s">
        <v>3</v>
      </c>
      <c r="GV742">
        <f t="shared" si="385"/>
        <v>0</v>
      </c>
      <c r="GW742">
        <v>1</v>
      </c>
      <c r="GX742">
        <f t="shared" si="386"/>
        <v>0</v>
      </c>
      <c r="HA742">
        <v>0</v>
      </c>
      <c r="HB742">
        <v>0</v>
      </c>
      <c r="HC742">
        <f t="shared" si="387"/>
        <v>0</v>
      </c>
      <c r="HE742" t="s">
        <v>3</v>
      </c>
      <c r="HF742" t="s">
        <v>3</v>
      </c>
      <c r="HM742" t="s">
        <v>3</v>
      </c>
      <c r="HN742" t="s">
        <v>3</v>
      </c>
      <c r="HO742" t="s">
        <v>3</v>
      </c>
      <c r="HP742" t="s">
        <v>3</v>
      </c>
      <c r="HQ742" t="s">
        <v>3</v>
      </c>
      <c r="HS742">
        <v>0</v>
      </c>
      <c r="IK742">
        <v>0</v>
      </c>
    </row>
    <row r="743" spans="1:245" x14ac:dyDescent="0.2">
      <c r="A743">
        <v>17</v>
      </c>
      <c r="B743">
        <v>1</v>
      </c>
      <c r="E743" t="s">
        <v>91</v>
      </c>
      <c r="F743" t="s">
        <v>406</v>
      </c>
      <c r="G743" t="s">
        <v>407</v>
      </c>
      <c r="H743" t="s">
        <v>183</v>
      </c>
      <c r="I743">
        <f>ROUND(0.8*2/1000,7)</f>
        <v>1.6000000000000001E-3</v>
      </c>
      <c r="J743">
        <v>0</v>
      </c>
      <c r="K743">
        <f>ROUND(0.8*2/1000,7)</f>
        <v>1.6000000000000001E-3</v>
      </c>
      <c r="O743">
        <f t="shared" si="357"/>
        <v>224.03</v>
      </c>
      <c r="P743">
        <f t="shared" si="358"/>
        <v>224.03</v>
      </c>
      <c r="Q743">
        <f t="shared" si="359"/>
        <v>0</v>
      </c>
      <c r="R743">
        <f t="shared" si="360"/>
        <v>0</v>
      </c>
      <c r="S743">
        <f t="shared" si="361"/>
        <v>0</v>
      </c>
      <c r="T743">
        <f t="shared" si="362"/>
        <v>0</v>
      </c>
      <c r="U743">
        <f t="shared" si="363"/>
        <v>0</v>
      </c>
      <c r="V743">
        <f t="shared" si="364"/>
        <v>0</v>
      </c>
      <c r="W743">
        <f t="shared" si="365"/>
        <v>0</v>
      </c>
      <c r="X743">
        <f t="shared" si="366"/>
        <v>0</v>
      </c>
      <c r="Y743">
        <f t="shared" si="366"/>
        <v>0</v>
      </c>
      <c r="AA743">
        <v>43524653</v>
      </c>
      <c r="AB743">
        <f t="shared" si="367"/>
        <v>126143.09</v>
      </c>
      <c r="AC743">
        <f t="shared" si="368"/>
        <v>126143.09</v>
      </c>
      <c r="AD743">
        <f t="shared" si="369"/>
        <v>0</v>
      </c>
      <c r="AE743">
        <f t="shared" si="370"/>
        <v>0</v>
      </c>
      <c r="AF743">
        <f t="shared" si="370"/>
        <v>0</v>
      </c>
      <c r="AG743">
        <f t="shared" si="371"/>
        <v>0</v>
      </c>
      <c r="AH743">
        <f t="shared" si="372"/>
        <v>0</v>
      </c>
      <c r="AI743">
        <f t="shared" si="372"/>
        <v>0</v>
      </c>
      <c r="AJ743">
        <f t="shared" si="373"/>
        <v>0</v>
      </c>
      <c r="AK743">
        <v>126143.09</v>
      </c>
      <c r="AL743">
        <v>126143.09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1</v>
      </c>
      <c r="AW743">
        <v>1</v>
      </c>
      <c r="AZ743">
        <v>1</v>
      </c>
      <c r="BA743">
        <v>1</v>
      </c>
      <c r="BB743">
        <v>1</v>
      </c>
      <c r="BC743">
        <v>1.1100000000000001</v>
      </c>
      <c r="BD743" t="s">
        <v>3</v>
      </c>
      <c r="BE743" t="s">
        <v>3</v>
      </c>
      <c r="BF743" t="s">
        <v>3</v>
      </c>
      <c r="BG743" t="s">
        <v>3</v>
      </c>
      <c r="BH743">
        <v>3</v>
      </c>
      <c r="BI743">
        <v>2</v>
      </c>
      <c r="BJ743" t="s">
        <v>408</v>
      </c>
      <c r="BM743">
        <v>500002</v>
      </c>
      <c r="BN743">
        <v>0</v>
      </c>
      <c r="BO743" t="s">
        <v>406</v>
      </c>
      <c r="BP743">
        <v>1</v>
      </c>
      <c r="BQ743">
        <v>12</v>
      </c>
      <c r="BR743">
        <v>0</v>
      </c>
      <c r="BS743">
        <v>1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3</v>
      </c>
      <c r="BZ743">
        <v>0</v>
      </c>
      <c r="CA743">
        <v>0</v>
      </c>
      <c r="CB743" t="s">
        <v>3</v>
      </c>
      <c r="CE743">
        <v>0</v>
      </c>
      <c r="CF743">
        <v>0</v>
      </c>
      <c r="CG743">
        <v>0</v>
      </c>
      <c r="CM743">
        <v>0</v>
      </c>
      <c r="CN743" t="s">
        <v>3</v>
      </c>
      <c r="CO743">
        <v>0</v>
      </c>
      <c r="CP743">
        <f t="shared" si="374"/>
        <v>224.03</v>
      </c>
      <c r="CQ743">
        <f t="shared" si="375"/>
        <v>140018.82999999999</v>
      </c>
      <c r="CR743">
        <f t="shared" si="376"/>
        <v>0</v>
      </c>
      <c r="CS743">
        <f t="shared" si="377"/>
        <v>0</v>
      </c>
      <c r="CT743">
        <f t="shared" si="378"/>
        <v>0</v>
      </c>
      <c r="CU743">
        <f t="shared" si="379"/>
        <v>0</v>
      </c>
      <c r="CV743">
        <f t="shared" si="379"/>
        <v>0</v>
      </c>
      <c r="CW743">
        <f t="shared" si="379"/>
        <v>0</v>
      </c>
      <c r="CX743">
        <f t="shared" si="379"/>
        <v>0</v>
      </c>
      <c r="CY743">
        <f>0</f>
        <v>0</v>
      </c>
      <c r="CZ743">
        <f>0</f>
        <v>0</v>
      </c>
      <c r="DC743" t="s">
        <v>3</v>
      </c>
      <c r="DD743" t="s">
        <v>3</v>
      </c>
      <c r="DE743" t="s">
        <v>3</v>
      </c>
      <c r="DF743" t="s">
        <v>3</v>
      </c>
      <c r="DG743" t="s">
        <v>3</v>
      </c>
      <c r="DH743" t="s">
        <v>3</v>
      </c>
      <c r="DI743" t="s">
        <v>3</v>
      </c>
      <c r="DJ743" t="s">
        <v>3</v>
      </c>
      <c r="DK743" t="s">
        <v>3</v>
      </c>
      <c r="DL743" t="s">
        <v>3</v>
      </c>
      <c r="DM743" t="s">
        <v>3</v>
      </c>
      <c r="DN743">
        <v>0</v>
      </c>
      <c r="DO743">
        <v>0</v>
      </c>
      <c r="DP743">
        <v>1</v>
      </c>
      <c r="DQ743">
        <v>1</v>
      </c>
      <c r="DU743">
        <v>1013</v>
      </c>
      <c r="DV743" t="s">
        <v>183</v>
      </c>
      <c r="DW743" t="s">
        <v>185</v>
      </c>
      <c r="DX743">
        <v>1</v>
      </c>
      <c r="DZ743" t="s">
        <v>3</v>
      </c>
      <c r="EA743" t="s">
        <v>3</v>
      </c>
      <c r="EB743" t="s">
        <v>3</v>
      </c>
      <c r="EC743" t="s">
        <v>3</v>
      </c>
      <c r="EE743">
        <v>41196887</v>
      </c>
      <c r="EF743">
        <v>12</v>
      </c>
      <c r="EG743" t="s">
        <v>186</v>
      </c>
      <c r="EH743">
        <v>0</v>
      </c>
      <c r="EI743" t="s">
        <v>3</v>
      </c>
      <c r="EJ743">
        <v>2</v>
      </c>
      <c r="EK743">
        <v>500002</v>
      </c>
      <c r="EL743" t="s">
        <v>187</v>
      </c>
      <c r="EM743" t="s">
        <v>188</v>
      </c>
      <c r="EO743" t="s">
        <v>3</v>
      </c>
      <c r="EQ743">
        <v>0</v>
      </c>
      <c r="ER743">
        <v>126143.09</v>
      </c>
      <c r="ES743">
        <v>126143.09</v>
      </c>
      <c r="ET743">
        <v>0</v>
      </c>
      <c r="EU743">
        <v>0</v>
      </c>
      <c r="EV743">
        <v>0</v>
      </c>
      <c r="EW743">
        <v>0</v>
      </c>
      <c r="EX743">
        <v>0</v>
      </c>
      <c r="EY743">
        <v>0</v>
      </c>
      <c r="FQ743">
        <v>0</v>
      </c>
      <c r="FR743">
        <v>0</v>
      </c>
      <c r="FS743">
        <v>0</v>
      </c>
      <c r="FX743">
        <v>0</v>
      </c>
      <c r="FY743">
        <v>0</v>
      </c>
      <c r="GA743" t="s">
        <v>3</v>
      </c>
      <c r="GD743">
        <v>1</v>
      </c>
      <c r="GF743">
        <v>-963533984</v>
      </c>
      <c r="GG743">
        <v>2</v>
      </c>
      <c r="GH743">
        <v>1</v>
      </c>
      <c r="GI743">
        <v>2</v>
      </c>
      <c r="GJ743">
        <v>0</v>
      </c>
      <c r="GK743">
        <v>0</v>
      </c>
      <c r="GL743">
        <f t="shared" si="380"/>
        <v>0</v>
      </c>
      <c r="GM743">
        <f t="shared" si="381"/>
        <v>224.03</v>
      </c>
      <c r="GN743">
        <f t="shared" si="382"/>
        <v>0</v>
      </c>
      <c r="GO743">
        <f t="shared" si="383"/>
        <v>224.03</v>
      </c>
      <c r="GP743">
        <f t="shared" si="384"/>
        <v>0</v>
      </c>
      <c r="GR743">
        <v>0</v>
      </c>
      <c r="GS743">
        <v>3</v>
      </c>
      <c r="GT743">
        <v>0</v>
      </c>
      <c r="GU743" t="s">
        <v>3</v>
      </c>
      <c r="GV743">
        <f t="shared" si="385"/>
        <v>0</v>
      </c>
      <c r="GW743">
        <v>1</v>
      </c>
      <c r="GX743">
        <f t="shared" si="386"/>
        <v>0</v>
      </c>
      <c r="HA743">
        <v>0</v>
      </c>
      <c r="HB743">
        <v>0</v>
      </c>
      <c r="HC743">
        <f t="shared" si="387"/>
        <v>0</v>
      </c>
      <c r="HE743" t="s">
        <v>3</v>
      </c>
      <c r="HF743" t="s">
        <v>3</v>
      </c>
      <c r="HM743" t="s">
        <v>3</v>
      </c>
      <c r="HN743" t="s">
        <v>3</v>
      </c>
      <c r="HO743" t="s">
        <v>3</v>
      </c>
      <c r="HP743" t="s">
        <v>3</v>
      </c>
      <c r="HQ743" t="s">
        <v>3</v>
      </c>
      <c r="HS743">
        <v>0</v>
      </c>
      <c r="IK743">
        <v>0</v>
      </c>
    </row>
    <row r="744" spans="1:245" x14ac:dyDescent="0.2">
      <c r="A744">
        <v>17</v>
      </c>
      <c r="B744">
        <v>1</v>
      </c>
      <c r="E744" t="s">
        <v>189</v>
      </c>
      <c r="F744" t="s">
        <v>319</v>
      </c>
      <c r="G744" t="s">
        <v>320</v>
      </c>
      <c r="H744" t="s">
        <v>192</v>
      </c>
      <c r="I744">
        <f>ROUND(1*2,7)</f>
        <v>2</v>
      </c>
      <c r="J744">
        <v>0</v>
      </c>
      <c r="K744">
        <f>ROUND(1*2,7)</f>
        <v>2</v>
      </c>
      <c r="O744">
        <f t="shared" si="357"/>
        <v>389.44</v>
      </c>
      <c r="P744">
        <f t="shared" si="358"/>
        <v>389.44</v>
      </c>
      <c r="Q744">
        <f t="shared" si="359"/>
        <v>0</v>
      </c>
      <c r="R744">
        <f t="shared" si="360"/>
        <v>0</v>
      </c>
      <c r="S744">
        <f t="shared" si="361"/>
        <v>0</v>
      </c>
      <c r="T744">
        <f t="shared" si="362"/>
        <v>0</v>
      </c>
      <c r="U744">
        <f t="shared" si="363"/>
        <v>0</v>
      </c>
      <c r="V744">
        <f t="shared" si="364"/>
        <v>0</v>
      </c>
      <c r="W744">
        <f t="shared" si="365"/>
        <v>0</v>
      </c>
      <c r="X744">
        <f t="shared" si="366"/>
        <v>0</v>
      </c>
      <c r="Y744">
        <f t="shared" si="366"/>
        <v>0</v>
      </c>
      <c r="AA744">
        <v>43524653</v>
      </c>
      <c r="AB744">
        <f t="shared" si="367"/>
        <v>194.72</v>
      </c>
      <c r="AC744">
        <f t="shared" si="368"/>
        <v>194.72</v>
      </c>
      <c r="AD744">
        <f t="shared" si="369"/>
        <v>0</v>
      </c>
      <c r="AE744">
        <f t="shared" si="370"/>
        <v>0</v>
      </c>
      <c r="AF744">
        <f t="shared" si="370"/>
        <v>0</v>
      </c>
      <c r="AG744">
        <f t="shared" si="371"/>
        <v>0</v>
      </c>
      <c r="AH744">
        <f t="shared" si="372"/>
        <v>0</v>
      </c>
      <c r="AI744">
        <f t="shared" si="372"/>
        <v>0</v>
      </c>
      <c r="AJ744">
        <f t="shared" si="373"/>
        <v>0</v>
      </c>
      <c r="AK744">
        <v>194.72</v>
      </c>
      <c r="AL744">
        <v>194.72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1</v>
      </c>
      <c r="AW744">
        <v>1</v>
      </c>
      <c r="AZ744">
        <v>1</v>
      </c>
      <c r="BA744">
        <v>1</v>
      </c>
      <c r="BB744">
        <v>1</v>
      </c>
      <c r="BC744">
        <v>1</v>
      </c>
      <c r="BD744" t="s">
        <v>3</v>
      </c>
      <c r="BE744" t="s">
        <v>3</v>
      </c>
      <c r="BF744" t="s">
        <v>3</v>
      </c>
      <c r="BG744" t="s">
        <v>3</v>
      </c>
      <c r="BH744">
        <v>3</v>
      </c>
      <c r="BI744">
        <v>2</v>
      </c>
      <c r="BJ744" t="s">
        <v>321</v>
      </c>
      <c r="BM744">
        <v>500002</v>
      </c>
      <c r="BN744">
        <v>0</v>
      </c>
      <c r="BO744" t="s">
        <v>319</v>
      </c>
      <c r="BP744">
        <v>1</v>
      </c>
      <c r="BQ744">
        <v>12</v>
      </c>
      <c r="BR744">
        <v>0</v>
      </c>
      <c r="BS744">
        <v>1</v>
      </c>
      <c r="BT744">
        <v>1</v>
      </c>
      <c r="BU744">
        <v>1</v>
      </c>
      <c r="BV744">
        <v>1</v>
      </c>
      <c r="BW744">
        <v>1</v>
      </c>
      <c r="BX744">
        <v>1</v>
      </c>
      <c r="BY744" t="s">
        <v>3</v>
      </c>
      <c r="BZ744">
        <v>0</v>
      </c>
      <c r="CA744">
        <v>0</v>
      </c>
      <c r="CB744" t="s">
        <v>3</v>
      </c>
      <c r="CE744">
        <v>0</v>
      </c>
      <c r="CF744">
        <v>0</v>
      </c>
      <c r="CG744">
        <v>0</v>
      </c>
      <c r="CM744">
        <v>0</v>
      </c>
      <c r="CN744" t="s">
        <v>3</v>
      </c>
      <c r="CO744">
        <v>0</v>
      </c>
      <c r="CP744">
        <f t="shared" si="374"/>
        <v>389.44</v>
      </c>
      <c r="CQ744">
        <f t="shared" si="375"/>
        <v>194.72</v>
      </c>
      <c r="CR744">
        <f t="shared" si="376"/>
        <v>0</v>
      </c>
      <c r="CS744">
        <f t="shared" si="377"/>
        <v>0</v>
      </c>
      <c r="CT744">
        <f t="shared" si="378"/>
        <v>0</v>
      </c>
      <c r="CU744">
        <f t="shared" si="379"/>
        <v>0</v>
      </c>
      <c r="CV744">
        <f t="shared" si="379"/>
        <v>0</v>
      </c>
      <c r="CW744">
        <f t="shared" si="379"/>
        <v>0</v>
      </c>
      <c r="CX744">
        <f t="shared" si="379"/>
        <v>0</v>
      </c>
      <c r="CY744">
        <f>0</f>
        <v>0</v>
      </c>
      <c r="CZ744">
        <f>0</f>
        <v>0</v>
      </c>
      <c r="DC744" t="s">
        <v>3</v>
      </c>
      <c r="DD744" t="s">
        <v>3</v>
      </c>
      <c r="DE744" t="s">
        <v>3</v>
      </c>
      <c r="DF744" t="s">
        <v>3</v>
      </c>
      <c r="DG744" t="s">
        <v>3</v>
      </c>
      <c r="DH744" t="s">
        <v>3</v>
      </c>
      <c r="DI744" t="s">
        <v>3</v>
      </c>
      <c r="DJ744" t="s">
        <v>3</v>
      </c>
      <c r="DK744" t="s">
        <v>3</v>
      </c>
      <c r="DL744" t="s">
        <v>3</v>
      </c>
      <c r="DM744" t="s">
        <v>3</v>
      </c>
      <c r="DN744">
        <v>0</v>
      </c>
      <c r="DO744">
        <v>0</v>
      </c>
      <c r="DP744">
        <v>1</v>
      </c>
      <c r="DQ744">
        <v>1</v>
      </c>
      <c r="DU744">
        <v>1003</v>
      </c>
      <c r="DV744" t="s">
        <v>192</v>
      </c>
      <c r="DW744" t="s">
        <v>192</v>
      </c>
      <c r="DX744">
        <v>1</v>
      </c>
      <c r="DZ744" t="s">
        <v>3</v>
      </c>
      <c r="EA744" t="s">
        <v>3</v>
      </c>
      <c r="EB744" t="s">
        <v>3</v>
      </c>
      <c r="EC744" t="s">
        <v>3</v>
      </c>
      <c r="EE744">
        <v>41196887</v>
      </c>
      <c r="EF744">
        <v>12</v>
      </c>
      <c r="EG744" t="s">
        <v>186</v>
      </c>
      <c r="EH744">
        <v>0</v>
      </c>
      <c r="EI744" t="s">
        <v>3</v>
      </c>
      <c r="EJ744">
        <v>2</v>
      </c>
      <c r="EK744">
        <v>500002</v>
      </c>
      <c r="EL744" t="s">
        <v>187</v>
      </c>
      <c r="EM744" t="s">
        <v>188</v>
      </c>
      <c r="EO744" t="s">
        <v>3</v>
      </c>
      <c r="EQ744">
        <v>0</v>
      </c>
      <c r="ER744">
        <v>194.72</v>
      </c>
      <c r="ES744">
        <v>194.72</v>
      </c>
      <c r="ET744">
        <v>0</v>
      </c>
      <c r="EU744">
        <v>0</v>
      </c>
      <c r="EV744">
        <v>0</v>
      </c>
      <c r="EW744">
        <v>0</v>
      </c>
      <c r="EX744">
        <v>0</v>
      </c>
      <c r="EY744">
        <v>0</v>
      </c>
      <c r="FQ744">
        <v>0</v>
      </c>
      <c r="FR744">
        <v>0</v>
      </c>
      <c r="FS744">
        <v>0</v>
      </c>
      <c r="FX744">
        <v>0</v>
      </c>
      <c r="FY744">
        <v>0</v>
      </c>
      <c r="GA744" t="s">
        <v>3</v>
      </c>
      <c r="GD744">
        <v>1</v>
      </c>
      <c r="GF744">
        <v>1955381373</v>
      </c>
      <c r="GG744">
        <v>2</v>
      </c>
      <c r="GH744">
        <v>1</v>
      </c>
      <c r="GI744">
        <v>2</v>
      </c>
      <c r="GJ744">
        <v>0</v>
      </c>
      <c r="GK744">
        <v>0</v>
      </c>
      <c r="GL744">
        <f t="shared" si="380"/>
        <v>0</v>
      </c>
      <c r="GM744">
        <f t="shared" si="381"/>
        <v>389.44</v>
      </c>
      <c r="GN744">
        <f t="shared" si="382"/>
        <v>0</v>
      </c>
      <c r="GO744">
        <f t="shared" si="383"/>
        <v>389.44</v>
      </c>
      <c r="GP744">
        <f t="shared" si="384"/>
        <v>0</v>
      </c>
      <c r="GR744">
        <v>0</v>
      </c>
      <c r="GS744">
        <v>0</v>
      </c>
      <c r="GT744">
        <v>0</v>
      </c>
      <c r="GU744" t="s">
        <v>3</v>
      </c>
      <c r="GV744">
        <f t="shared" si="385"/>
        <v>0</v>
      </c>
      <c r="GW744">
        <v>1</v>
      </c>
      <c r="GX744">
        <f t="shared" si="386"/>
        <v>0</v>
      </c>
      <c r="HA744">
        <v>0</v>
      </c>
      <c r="HB744">
        <v>0</v>
      </c>
      <c r="HC744">
        <f t="shared" si="387"/>
        <v>0</v>
      </c>
      <c r="HE744" t="s">
        <v>3</v>
      </c>
      <c r="HF744" t="s">
        <v>3</v>
      </c>
      <c r="HM744" t="s">
        <v>3</v>
      </c>
      <c r="HN744" t="s">
        <v>3</v>
      </c>
      <c r="HO744" t="s">
        <v>3</v>
      </c>
      <c r="HP744" t="s">
        <v>3</v>
      </c>
      <c r="HQ744" t="s">
        <v>3</v>
      </c>
      <c r="HS744">
        <v>0</v>
      </c>
      <c r="IK744">
        <v>0</v>
      </c>
    </row>
    <row r="745" spans="1:245" x14ac:dyDescent="0.2">
      <c r="A745">
        <v>17</v>
      </c>
      <c r="B745">
        <v>1</v>
      </c>
      <c r="E745" t="s">
        <v>200</v>
      </c>
      <c r="F745" t="s">
        <v>409</v>
      </c>
      <c r="G745" t="s">
        <v>410</v>
      </c>
      <c r="H745" t="s">
        <v>99</v>
      </c>
      <c r="I745">
        <f>ROUND(8.3*1.26*2/1000,7)</f>
        <v>2.0916000000000001E-2</v>
      </c>
      <c r="J745">
        <v>0</v>
      </c>
      <c r="K745">
        <f>ROUND(8.3*1.26*2/1000,7)</f>
        <v>2.0916000000000001E-2</v>
      </c>
      <c r="O745">
        <f t="shared" si="357"/>
        <v>1179.82</v>
      </c>
      <c r="P745">
        <f t="shared" si="358"/>
        <v>1179.82</v>
      </c>
      <c r="Q745">
        <f t="shared" si="359"/>
        <v>0</v>
      </c>
      <c r="R745">
        <f t="shared" si="360"/>
        <v>0</v>
      </c>
      <c r="S745">
        <f t="shared" si="361"/>
        <v>0</v>
      </c>
      <c r="T745">
        <f t="shared" si="362"/>
        <v>0</v>
      </c>
      <c r="U745">
        <f t="shared" si="363"/>
        <v>0</v>
      </c>
      <c r="V745">
        <f t="shared" si="364"/>
        <v>0</v>
      </c>
      <c r="W745">
        <f t="shared" si="365"/>
        <v>0</v>
      </c>
      <c r="X745">
        <f t="shared" si="366"/>
        <v>0</v>
      </c>
      <c r="Y745">
        <f t="shared" si="366"/>
        <v>0</v>
      </c>
      <c r="AA745">
        <v>43524653</v>
      </c>
      <c r="AB745">
        <f t="shared" si="367"/>
        <v>67961.14</v>
      </c>
      <c r="AC745">
        <f t="shared" si="368"/>
        <v>67961.14</v>
      </c>
      <c r="AD745">
        <f t="shared" si="369"/>
        <v>0</v>
      </c>
      <c r="AE745">
        <f t="shared" si="370"/>
        <v>0</v>
      </c>
      <c r="AF745">
        <f t="shared" si="370"/>
        <v>0</v>
      </c>
      <c r="AG745">
        <f t="shared" si="371"/>
        <v>0</v>
      </c>
      <c r="AH745">
        <f t="shared" si="372"/>
        <v>0</v>
      </c>
      <c r="AI745">
        <f t="shared" si="372"/>
        <v>0</v>
      </c>
      <c r="AJ745">
        <f t="shared" si="373"/>
        <v>0</v>
      </c>
      <c r="AK745">
        <v>67961.14</v>
      </c>
      <c r="AL745">
        <v>67961.14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1</v>
      </c>
      <c r="AW745">
        <v>1</v>
      </c>
      <c r="AZ745">
        <v>1</v>
      </c>
      <c r="BA745">
        <v>1</v>
      </c>
      <c r="BB745">
        <v>1</v>
      </c>
      <c r="BC745">
        <v>0.83</v>
      </c>
      <c r="BD745" t="s">
        <v>3</v>
      </c>
      <c r="BE745" t="s">
        <v>3</v>
      </c>
      <c r="BF745" t="s">
        <v>3</v>
      </c>
      <c r="BG745" t="s">
        <v>3</v>
      </c>
      <c r="BH745">
        <v>3</v>
      </c>
      <c r="BI745">
        <v>1</v>
      </c>
      <c r="BJ745" t="s">
        <v>411</v>
      </c>
      <c r="BM745">
        <v>500001</v>
      </c>
      <c r="BN745">
        <v>0</v>
      </c>
      <c r="BO745" t="s">
        <v>409</v>
      </c>
      <c r="BP745">
        <v>1</v>
      </c>
      <c r="BQ745">
        <v>8</v>
      </c>
      <c r="BR745">
        <v>0</v>
      </c>
      <c r="BS745">
        <v>1</v>
      </c>
      <c r="BT745">
        <v>1</v>
      </c>
      <c r="BU745">
        <v>1</v>
      </c>
      <c r="BV745">
        <v>1</v>
      </c>
      <c r="BW745">
        <v>1</v>
      </c>
      <c r="BX745">
        <v>1</v>
      </c>
      <c r="BY745" t="s">
        <v>3</v>
      </c>
      <c r="BZ745">
        <v>0</v>
      </c>
      <c r="CA745">
        <v>0</v>
      </c>
      <c r="CB745" t="s">
        <v>3</v>
      </c>
      <c r="CE745">
        <v>0</v>
      </c>
      <c r="CF745">
        <v>0</v>
      </c>
      <c r="CG745">
        <v>0</v>
      </c>
      <c r="CM745">
        <v>0</v>
      </c>
      <c r="CN745" t="s">
        <v>3</v>
      </c>
      <c r="CO745">
        <v>0</v>
      </c>
      <c r="CP745">
        <f t="shared" si="374"/>
        <v>1179.82</v>
      </c>
      <c r="CQ745">
        <f t="shared" si="375"/>
        <v>56407.75</v>
      </c>
      <c r="CR745">
        <f t="shared" si="376"/>
        <v>0</v>
      </c>
      <c r="CS745">
        <f t="shared" si="377"/>
        <v>0</v>
      </c>
      <c r="CT745">
        <f t="shared" si="378"/>
        <v>0</v>
      </c>
      <c r="CU745">
        <f t="shared" si="379"/>
        <v>0</v>
      </c>
      <c r="CV745">
        <f t="shared" si="379"/>
        <v>0</v>
      </c>
      <c r="CW745">
        <f t="shared" si="379"/>
        <v>0</v>
      </c>
      <c r="CX745">
        <f t="shared" si="379"/>
        <v>0</v>
      </c>
      <c r="CY745">
        <f>0</f>
        <v>0</v>
      </c>
      <c r="CZ745">
        <f>0</f>
        <v>0</v>
      </c>
      <c r="DC745" t="s">
        <v>3</v>
      </c>
      <c r="DD745" t="s">
        <v>3</v>
      </c>
      <c r="DE745" t="s">
        <v>3</v>
      </c>
      <c r="DF745" t="s">
        <v>3</v>
      </c>
      <c r="DG745" t="s">
        <v>3</v>
      </c>
      <c r="DH745" t="s">
        <v>3</v>
      </c>
      <c r="DI745" t="s">
        <v>3</v>
      </c>
      <c r="DJ745" t="s">
        <v>3</v>
      </c>
      <c r="DK745" t="s">
        <v>3</v>
      </c>
      <c r="DL745" t="s">
        <v>3</v>
      </c>
      <c r="DM745" t="s">
        <v>3</v>
      </c>
      <c r="DN745">
        <v>0</v>
      </c>
      <c r="DO745">
        <v>0</v>
      </c>
      <c r="DP745">
        <v>1</v>
      </c>
      <c r="DQ745">
        <v>1</v>
      </c>
      <c r="DU745">
        <v>1009</v>
      </c>
      <c r="DV745" t="s">
        <v>99</v>
      </c>
      <c r="DW745" t="s">
        <v>99</v>
      </c>
      <c r="DX745">
        <v>1000</v>
      </c>
      <c r="DZ745" t="s">
        <v>3</v>
      </c>
      <c r="EA745" t="s">
        <v>3</v>
      </c>
      <c r="EB745" t="s">
        <v>3</v>
      </c>
      <c r="EC745" t="s">
        <v>3</v>
      </c>
      <c r="EE745">
        <v>41196886</v>
      </c>
      <c r="EF745">
        <v>8</v>
      </c>
      <c r="EG745" t="s">
        <v>71</v>
      </c>
      <c r="EH745">
        <v>0</v>
      </c>
      <c r="EI745" t="s">
        <v>3</v>
      </c>
      <c r="EJ745">
        <v>1</v>
      </c>
      <c r="EK745">
        <v>500001</v>
      </c>
      <c r="EL745" t="s">
        <v>72</v>
      </c>
      <c r="EM745" t="s">
        <v>73</v>
      </c>
      <c r="EO745" t="s">
        <v>3</v>
      </c>
      <c r="EQ745">
        <v>0</v>
      </c>
      <c r="ER745">
        <v>67961.14</v>
      </c>
      <c r="ES745">
        <v>67961.14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0</v>
      </c>
      <c r="FQ745">
        <v>0</v>
      </c>
      <c r="FR745">
        <v>0</v>
      </c>
      <c r="FS745">
        <v>0</v>
      </c>
      <c r="FX745">
        <v>0</v>
      </c>
      <c r="FY745">
        <v>0</v>
      </c>
      <c r="GA745" t="s">
        <v>3</v>
      </c>
      <c r="GD745">
        <v>1</v>
      </c>
      <c r="GF745">
        <v>1630817184</v>
      </c>
      <c r="GG745">
        <v>2</v>
      </c>
      <c r="GH745">
        <v>1</v>
      </c>
      <c r="GI745">
        <v>2</v>
      </c>
      <c r="GJ745">
        <v>0</v>
      </c>
      <c r="GK745">
        <v>0</v>
      </c>
      <c r="GL745">
        <f t="shared" si="380"/>
        <v>0</v>
      </c>
      <c r="GM745">
        <f t="shared" si="381"/>
        <v>1179.82</v>
      </c>
      <c r="GN745">
        <f t="shared" si="382"/>
        <v>1179.82</v>
      </c>
      <c r="GO745">
        <f t="shared" si="383"/>
        <v>0</v>
      </c>
      <c r="GP745">
        <f t="shared" si="384"/>
        <v>0</v>
      </c>
      <c r="GR745">
        <v>0</v>
      </c>
      <c r="GS745">
        <v>0</v>
      </c>
      <c r="GT745">
        <v>0</v>
      </c>
      <c r="GU745" t="s">
        <v>3</v>
      </c>
      <c r="GV745">
        <f t="shared" si="385"/>
        <v>0</v>
      </c>
      <c r="GW745">
        <v>1</v>
      </c>
      <c r="GX745">
        <f t="shared" si="386"/>
        <v>0</v>
      </c>
      <c r="HA745">
        <v>0</v>
      </c>
      <c r="HB745">
        <v>0</v>
      </c>
      <c r="HC745">
        <f t="shared" si="387"/>
        <v>0</v>
      </c>
      <c r="HE745" t="s">
        <v>3</v>
      </c>
      <c r="HF745" t="s">
        <v>3</v>
      </c>
      <c r="HM745" t="s">
        <v>3</v>
      </c>
      <c r="HN745" t="s">
        <v>3</v>
      </c>
      <c r="HO745" t="s">
        <v>3</v>
      </c>
      <c r="HP745" t="s">
        <v>3</v>
      </c>
      <c r="HQ745" t="s">
        <v>3</v>
      </c>
      <c r="HS745">
        <v>0</v>
      </c>
      <c r="IK745">
        <v>0</v>
      </c>
    </row>
    <row r="746" spans="1:245" x14ac:dyDescent="0.2">
      <c r="A746">
        <v>17</v>
      </c>
      <c r="B746">
        <v>1</v>
      </c>
      <c r="E746" t="s">
        <v>204</v>
      </c>
      <c r="F746" t="s">
        <v>412</v>
      </c>
      <c r="G746" t="s">
        <v>413</v>
      </c>
      <c r="H746" t="s">
        <v>99</v>
      </c>
      <c r="I746">
        <f>ROUND((7.5)*3.77*2/1000,7)</f>
        <v>5.6550000000000003E-2</v>
      </c>
      <c r="J746">
        <v>0</v>
      </c>
      <c r="K746">
        <f>ROUND((7.5)*3.77*2/1000,7)</f>
        <v>5.6550000000000003E-2</v>
      </c>
      <c r="O746">
        <f t="shared" si="357"/>
        <v>2906.92</v>
      </c>
      <c r="P746">
        <f t="shared" si="358"/>
        <v>2906.92</v>
      </c>
      <c r="Q746">
        <f t="shared" si="359"/>
        <v>0</v>
      </c>
      <c r="R746">
        <f t="shared" si="360"/>
        <v>0</v>
      </c>
      <c r="S746">
        <f t="shared" si="361"/>
        <v>0</v>
      </c>
      <c r="T746">
        <f t="shared" si="362"/>
        <v>0</v>
      </c>
      <c r="U746">
        <f t="shared" si="363"/>
        <v>0</v>
      </c>
      <c r="V746">
        <f t="shared" si="364"/>
        <v>0</v>
      </c>
      <c r="W746">
        <f t="shared" si="365"/>
        <v>0</v>
      </c>
      <c r="X746">
        <f t="shared" si="366"/>
        <v>0</v>
      </c>
      <c r="Y746">
        <f t="shared" si="366"/>
        <v>0</v>
      </c>
      <c r="AA746">
        <v>43524653</v>
      </c>
      <c r="AB746">
        <f t="shared" si="367"/>
        <v>73435</v>
      </c>
      <c r="AC746">
        <f t="shared" si="368"/>
        <v>73435</v>
      </c>
      <c r="AD746">
        <f t="shared" si="369"/>
        <v>0</v>
      </c>
      <c r="AE746">
        <f t="shared" si="370"/>
        <v>0</v>
      </c>
      <c r="AF746">
        <f t="shared" si="370"/>
        <v>0</v>
      </c>
      <c r="AG746">
        <f t="shared" si="371"/>
        <v>0</v>
      </c>
      <c r="AH746">
        <f t="shared" si="372"/>
        <v>0</v>
      </c>
      <c r="AI746">
        <f t="shared" si="372"/>
        <v>0</v>
      </c>
      <c r="AJ746">
        <f t="shared" si="373"/>
        <v>0</v>
      </c>
      <c r="AK746">
        <v>73435</v>
      </c>
      <c r="AL746">
        <v>73435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1</v>
      </c>
      <c r="AW746">
        <v>1</v>
      </c>
      <c r="AZ746">
        <v>1</v>
      </c>
      <c r="BA746">
        <v>1</v>
      </c>
      <c r="BB746">
        <v>1</v>
      </c>
      <c r="BC746">
        <v>0.7</v>
      </c>
      <c r="BD746" t="s">
        <v>3</v>
      </c>
      <c r="BE746" t="s">
        <v>3</v>
      </c>
      <c r="BF746" t="s">
        <v>3</v>
      </c>
      <c r="BG746" t="s">
        <v>3</v>
      </c>
      <c r="BH746">
        <v>3</v>
      </c>
      <c r="BI746">
        <v>1</v>
      </c>
      <c r="BJ746" t="s">
        <v>414</v>
      </c>
      <c r="BM746">
        <v>500001</v>
      </c>
      <c r="BN746">
        <v>0</v>
      </c>
      <c r="BO746" t="s">
        <v>412</v>
      </c>
      <c r="BP746">
        <v>1</v>
      </c>
      <c r="BQ746">
        <v>8</v>
      </c>
      <c r="BR746">
        <v>0</v>
      </c>
      <c r="BS746">
        <v>1</v>
      </c>
      <c r="BT746">
        <v>1</v>
      </c>
      <c r="BU746">
        <v>1</v>
      </c>
      <c r="BV746">
        <v>1</v>
      </c>
      <c r="BW746">
        <v>1</v>
      </c>
      <c r="BX746">
        <v>1</v>
      </c>
      <c r="BY746" t="s">
        <v>3</v>
      </c>
      <c r="BZ746">
        <v>0</v>
      </c>
      <c r="CA746">
        <v>0</v>
      </c>
      <c r="CB746" t="s">
        <v>3</v>
      </c>
      <c r="CE746">
        <v>0</v>
      </c>
      <c r="CF746">
        <v>0</v>
      </c>
      <c r="CG746">
        <v>0</v>
      </c>
      <c r="CM746">
        <v>0</v>
      </c>
      <c r="CN746" t="s">
        <v>3</v>
      </c>
      <c r="CO746">
        <v>0</v>
      </c>
      <c r="CP746">
        <f t="shared" si="374"/>
        <v>2906.92</v>
      </c>
      <c r="CQ746">
        <f t="shared" si="375"/>
        <v>51404.5</v>
      </c>
      <c r="CR746">
        <f t="shared" si="376"/>
        <v>0</v>
      </c>
      <c r="CS746">
        <f t="shared" si="377"/>
        <v>0</v>
      </c>
      <c r="CT746">
        <f t="shared" si="378"/>
        <v>0</v>
      </c>
      <c r="CU746">
        <f t="shared" si="379"/>
        <v>0</v>
      </c>
      <c r="CV746">
        <f t="shared" si="379"/>
        <v>0</v>
      </c>
      <c r="CW746">
        <f t="shared" si="379"/>
        <v>0</v>
      </c>
      <c r="CX746">
        <f t="shared" si="379"/>
        <v>0</v>
      </c>
      <c r="CY746">
        <f>0</f>
        <v>0</v>
      </c>
      <c r="CZ746">
        <f>0</f>
        <v>0</v>
      </c>
      <c r="DC746" t="s">
        <v>3</v>
      </c>
      <c r="DD746" t="s">
        <v>3</v>
      </c>
      <c r="DE746" t="s">
        <v>3</v>
      </c>
      <c r="DF746" t="s">
        <v>3</v>
      </c>
      <c r="DG746" t="s">
        <v>3</v>
      </c>
      <c r="DH746" t="s">
        <v>3</v>
      </c>
      <c r="DI746" t="s">
        <v>3</v>
      </c>
      <c r="DJ746" t="s">
        <v>3</v>
      </c>
      <c r="DK746" t="s">
        <v>3</v>
      </c>
      <c r="DL746" t="s">
        <v>3</v>
      </c>
      <c r="DM746" t="s">
        <v>3</v>
      </c>
      <c r="DN746">
        <v>0</v>
      </c>
      <c r="DO746">
        <v>0</v>
      </c>
      <c r="DP746">
        <v>1</v>
      </c>
      <c r="DQ746">
        <v>1</v>
      </c>
      <c r="DU746">
        <v>1009</v>
      </c>
      <c r="DV746" t="s">
        <v>99</v>
      </c>
      <c r="DW746" t="s">
        <v>99</v>
      </c>
      <c r="DX746">
        <v>1000</v>
      </c>
      <c r="DZ746" t="s">
        <v>3</v>
      </c>
      <c r="EA746" t="s">
        <v>3</v>
      </c>
      <c r="EB746" t="s">
        <v>3</v>
      </c>
      <c r="EC746" t="s">
        <v>3</v>
      </c>
      <c r="EE746">
        <v>41196886</v>
      </c>
      <c r="EF746">
        <v>8</v>
      </c>
      <c r="EG746" t="s">
        <v>71</v>
      </c>
      <c r="EH746">
        <v>0</v>
      </c>
      <c r="EI746" t="s">
        <v>3</v>
      </c>
      <c r="EJ746">
        <v>1</v>
      </c>
      <c r="EK746">
        <v>500001</v>
      </c>
      <c r="EL746" t="s">
        <v>72</v>
      </c>
      <c r="EM746" t="s">
        <v>73</v>
      </c>
      <c r="EO746" t="s">
        <v>3</v>
      </c>
      <c r="EQ746">
        <v>0</v>
      </c>
      <c r="ER746">
        <v>73435</v>
      </c>
      <c r="ES746">
        <v>73435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0</v>
      </c>
      <c r="FQ746">
        <v>0</v>
      </c>
      <c r="FR746">
        <v>0</v>
      </c>
      <c r="FS746">
        <v>0</v>
      </c>
      <c r="FX746">
        <v>0</v>
      </c>
      <c r="FY746">
        <v>0</v>
      </c>
      <c r="GA746" t="s">
        <v>3</v>
      </c>
      <c r="GD746">
        <v>1</v>
      </c>
      <c r="GF746">
        <v>-1574304831</v>
      </c>
      <c r="GG746">
        <v>2</v>
      </c>
      <c r="GH746">
        <v>1</v>
      </c>
      <c r="GI746">
        <v>2</v>
      </c>
      <c r="GJ746">
        <v>0</v>
      </c>
      <c r="GK746">
        <v>0</v>
      </c>
      <c r="GL746">
        <f t="shared" si="380"/>
        <v>0</v>
      </c>
      <c r="GM746">
        <f t="shared" si="381"/>
        <v>2906.92</v>
      </c>
      <c r="GN746">
        <f t="shared" si="382"/>
        <v>2906.92</v>
      </c>
      <c r="GO746">
        <f t="shared" si="383"/>
        <v>0</v>
      </c>
      <c r="GP746">
        <f t="shared" si="384"/>
        <v>0</v>
      </c>
      <c r="GR746">
        <v>0</v>
      </c>
      <c r="GS746">
        <v>0</v>
      </c>
      <c r="GT746">
        <v>0</v>
      </c>
      <c r="GU746" t="s">
        <v>3</v>
      </c>
      <c r="GV746">
        <f t="shared" si="385"/>
        <v>0</v>
      </c>
      <c r="GW746">
        <v>1</v>
      </c>
      <c r="GX746">
        <f t="shared" si="386"/>
        <v>0</v>
      </c>
      <c r="HA746">
        <v>0</v>
      </c>
      <c r="HB746">
        <v>0</v>
      </c>
      <c r="HC746">
        <f t="shared" si="387"/>
        <v>0</v>
      </c>
      <c r="HE746" t="s">
        <v>3</v>
      </c>
      <c r="HF746" t="s">
        <v>3</v>
      </c>
      <c r="HM746" t="s">
        <v>3</v>
      </c>
      <c r="HN746" t="s">
        <v>3</v>
      </c>
      <c r="HO746" t="s">
        <v>3</v>
      </c>
      <c r="HP746" t="s">
        <v>3</v>
      </c>
      <c r="HQ746" t="s">
        <v>3</v>
      </c>
      <c r="HS746">
        <v>0</v>
      </c>
      <c r="IK746">
        <v>0</v>
      </c>
    </row>
    <row r="748" spans="1:245" x14ac:dyDescent="0.2">
      <c r="A748" s="2">
        <v>51</v>
      </c>
      <c r="B748" s="2">
        <f>B737</f>
        <v>1</v>
      </c>
      <c r="C748" s="2">
        <f>A737</f>
        <v>4</v>
      </c>
      <c r="D748" s="2">
        <f>ROW(A737)</f>
        <v>737</v>
      </c>
      <c r="E748" s="2"/>
      <c r="F748" s="2" t="str">
        <f>IF(F737&lt;&gt;"",F737,"")</f>
        <v>Новый раздел</v>
      </c>
      <c r="G748" s="2" t="str">
        <f>IF(G737&lt;&gt;"",G737,"")</f>
        <v>материалы</v>
      </c>
      <c r="H748" s="2">
        <v>0</v>
      </c>
      <c r="I748" s="2"/>
      <c r="J748" s="2"/>
      <c r="K748" s="2"/>
      <c r="L748" s="2"/>
      <c r="M748" s="2"/>
      <c r="N748" s="2"/>
      <c r="O748" s="2">
        <f t="shared" ref="O748:T748" si="388">ROUND(AB748,2)</f>
        <v>4773.91</v>
      </c>
      <c r="P748" s="2">
        <f t="shared" si="388"/>
        <v>4773.91</v>
      </c>
      <c r="Q748" s="2">
        <f t="shared" si="388"/>
        <v>0</v>
      </c>
      <c r="R748" s="2">
        <f t="shared" si="388"/>
        <v>0</v>
      </c>
      <c r="S748" s="2">
        <f t="shared" si="388"/>
        <v>0</v>
      </c>
      <c r="T748" s="2">
        <f t="shared" si="388"/>
        <v>0</v>
      </c>
      <c r="U748" s="2">
        <f>AH748</f>
        <v>0</v>
      </c>
      <c r="V748" s="2">
        <f>AI748</f>
        <v>0</v>
      </c>
      <c r="W748" s="2">
        <f>ROUND(AJ748,2)</f>
        <v>0</v>
      </c>
      <c r="X748" s="2">
        <f>ROUND(AK748,2)</f>
        <v>0</v>
      </c>
      <c r="Y748" s="2">
        <f>ROUND(AL748,2)</f>
        <v>0</v>
      </c>
      <c r="Z748" s="2"/>
      <c r="AA748" s="2"/>
      <c r="AB748" s="2">
        <f>ROUND(SUMIF(AA741:AA746,"=43524653",O741:O746),2)</f>
        <v>4773.91</v>
      </c>
      <c r="AC748" s="2">
        <f>ROUND(SUMIF(AA741:AA746,"=43524653",P741:P746),2)</f>
        <v>4773.91</v>
      </c>
      <c r="AD748" s="2">
        <f>ROUND(SUMIF(AA741:AA746,"=43524653",Q741:Q746),2)</f>
        <v>0</v>
      </c>
      <c r="AE748" s="2">
        <f>ROUND(SUMIF(AA741:AA746,"=43524653",R741:R746),2)</f>
        <v>0</v>
      </c>
      <c r="AF748" s="2">
        <f>ROUND(SUMIF(AA741:AA746,"=43524653",S741:S746),2)</f>
        <v>0</v>
      </c>
      <c r="AG748" s="2">
        <f>ROUND(SUMIF(AA741:AA746,"=43524653",T741:T746),2)</f>
        <v>0</v>
      </c>
      <c r="AH748" s="2">
        <f>SUMIF(AA741:AA746,"=43524653",U741:U746)</f>
        <v>0</v>
      </c>
      <c r="AI748" s="2">
        <f>SUMIF(AA741:AA746,"=43524653",V741:V746)</f>
        <v>0</v>
      </c>
      <c r="AJ748" s="2">
        <f>ROUND(SUMIF(AA741:AA746,"=43524653",W741:W746),2)</f>
        <v>0</v>
      </c>
      <c r="AK748" s="2">
        <f>ROUND(SUMIF(AA741:AA746,"=43524653",X741:X746),2)</f>
        <v>0</v>
      </c>
      <c r="AL748" s="2">
        <f>ROUND(SUMIF(AA741:AA746,"=43524653",Y741:Y746),2)</f>
        <v>0</v>
      </c>
      <c r="AM748" s="2"/>
      <c r="AN748" s="2"/>
      <c r="AO748" s="2">
        <f t="shared" ref="AO748:BD748" si="389">ROUND(BX748,2)</f>
        <v>0</v>
      </c>
      <c r="AP748" s="2">
        <f t="shared" si="389"/>
        <v>0</v>
      </c>
      <c r="AQ748" s="2">
        <f t="shared" si="389"/>
        <v>0</v>
      </c>
      <c r="AR748" s="2">
        <f t="shared" si="389"/>
        <v>4773.91</v>
      </c>
      <c r="AS748" s="2">
        <f t="shared" si="389"/>
        <v>4086.74</v>
      </c>
      <c r="AT748" s="2">
        <f t="shared" si="389"/>
        <v>687.17</v>
      </c>
      <c r="AU748" s="2">
        <f t="shared" si="389"/>
        <v>0</v>
      </c>
      <c r="AV748" s="2">
        <f t="shared" si="389"/>
        <v>4773.91</v>
      </c>
      <c r="AW748" s="2">
        <f t="shared" si="389"/>
        <v>4773.91</v>
      </c>
      <c r="AX748" s="2">
        <f t="shared" si="389"/>
        <v>0</v>
      </c>
      <c r="AY748" s="2">
        <f t="shared" si="389"/>
        <v>4773.91</v>
      </c>
      <c r="AZ748" s="2">
        <f t="shared" si="389"/>
        <v>0</v>
      </c>
      <c r="BA748" s="2">
        <f t="shared" si="389"/>
        <v>0</v>
      </c>
      <c r="BB748" s="2">
        <f t="shared" si="389"/>
        <v>0</v>
      </c>
      <c r="BC748" s="2">
        <f t="shared" si="389"/>
        <v>0</v>
      </c>
      <c r="BD748" s="2">
        <f t="shared" si="389"/>
        <v>0</v>
      </c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>
        <f>ROUND(SUMIF(AA741:AA746,"=43524653",FQ741:FQ746),2)</f>
        <v>0</v>
      </c>
      <c r="BY748" s="2">
        <f>ROUND(SUMIF(AA741:AA746,"=43524653",FR741:FR746),2)</f>
        <v>0</v>
      </c>
      <c r="BZ748" s="2">
        <f>ROUND(SUMIF(AA741:AA746,"=43524653",GL741:GL746),2)</f>
        <v>0</v>
      </c>
      <c r="CA748" s="2">
        <f>ROUND(SUMIF(AA741:AA746,"=43524653",GM741:GM746),2)</f>
        <v>4773.91</v>
      </c>
      <c r="CB748" s="2">
        <f>ROUND(SUMIF(AA741:AA746,"=43524653",GN741:GN746),2)</f>
        <v>4086.74</v>
      </c>
      <c r="CC748" s="2">
        <f>ROUND(SUMIF(AA741:AA746,"=43524653",GO741:GO746),2)</f>
        <v>687.17</v>
      </c>
      <c r="CD748" s="2">
        <f>ROUND(SUMIF(AA741:AA746,"=43524653",GP741:GP746),2)</f>
        <v>0</v>
      </c>
      <c r="CE748" s="2">
        <f>AC748-BX748</f>
        <v>4773.91</v>
      </c>
      <c r="CF748" s="2">
        <f>AC748-BY748</f>
        <v>4773.91</v>
      </c>
      <c r="CG748" s="2">
        <f>BX748-BZ748</f>
        <v>0</v>
      </c>
      <c r="CH748" s="2">
        <f>AC748-BX748-BY748+BZ748</f>
        <v>4773.91</v>
      </c>
      <c r="CI748" s="2">
        <f>BY748-BZ748</f>
        <v>0</v>
      </c>
      <c r="CJ748" s="2">
        <f>ROUND(SUMIF(AA741:AA746,"=43524653",GX741:GX746),2)</f>
        <v>0</v>
      </c>
      <c r="CK748" s="2">
        <f>ROUND(SUMIF(AA741:AA746,"=43524653",GY741:GY746),2)</f>
        <v>0</v>
      </c>
      <c r="CL748" s="2">
        <f>ROUND(SUMIF(AA741:AA746,"=43524653",GZ741:GZ746),2)</f>
        <v>0</v>
      </c>
      <c r="CM748" s="2">
        <f>ROUND(SUMIF(AA741:AA746,"=43524653",HD741:HD746),2)</f>
        <v>0</v>
      </c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>
        <v>0</v>
      </c>
    </row>
    <row r="750" spans="1:245" x14ac:dyDescent="0.2">
      <c r="A750" s="4">
        <v>50</v>
      </c>
      <c r="B750" s="4">
        <v>0</v>
      </c>
      <c r="C750" s="4">
        <v>0</v>
      </c>
      <c r="D750" s="4">
        <v>1</v>
      </c>
      <c r="E750" s="4">
        <v>201</v>
      </c>
      <c r="F750" s="4">
        <f>ROUND(Source!O748,O750)</f>
        <v>4773.91</v>
      </c>
      <c r="G750" s="4" t="s">
        <v>126</v>
      </c>
      <c r="H750" s="4" t="s">
        <v>127</v>
      </c>
      <c r="I750" s="4"/>
      <c r="J750" s="4"/>
      <c r="K750" s="4">
        <v>201</v>
      </c>
      <c r="L750" s="4">
        <v>1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4773.91</v>
      </c>
      <c r="X750" s="4">
        <v>1</v>
      </c>
      <c r="Y750" s="4">
        <v>4773.91</v>
      </c>
      <c r="Z750" s="4"/>
      <c r="AA750" s="4"/>
      <c r="AB750" s="4"/>
    </row>
    <row r="751" spans="1:245" x14ac:dyDescent="0.2">
      <c r="A751" s="4">
        <v>50</v>
      </c>
      <c r="B751" s="4">
        <v>0</v>
      </c>
      <c r="C751" s="4">
        <v>0</v>
      </c>
      <c r="D751" s="4">
        <v>1</v>
      </c>
      <c r="E751" s="4">
        <v>202</v>
      </c>
      <c r="F751" s="4">
        <f>ROUND(Source!P748,O751)</f>
        <v>4773.91</v>
      </c>
      <c r="G751" s="4" t="s">
        <v>128</v>
      </c>
      <c r="H751" s="4" t="s">
        <v>129</v>
      </c>
      <c r="I751" s="4"/>
      <c r="J751" s="4"/>
      <c r="K751" s="4">
        <v>202</v>
      </c>
      <c r="L751" s="4">
        <v>2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4773.91</v>
      </c>
      <c r="X751" s="4">
        <v>1</v>
      </c>
      <c r="Y751" s="4">
        <v>4773.91</v>
      </c>
      <c r="Z751" s="4"/>
      <c r="AA751" s="4"/>
      <c r="AB751" s="4"/>
    </row>
    <row r="752" spans="1:245" x14ac:dyDescent="0.2">
      <c r="A752" s="4">
        <v>50</v>
      </c>
      <c r="B752" s="4">
        <v>0</v>
      </c>
      <c r="C752" s="4">
        <v>0</v>
      </c>
      <c r="D752" s="4">
        <v>1</v>
      </c>
      <c r="E752" s="4">
        <v>222</v>
      </c>
      <c r="F752" s="4">
        <f>ROUND(Source!AO748,O752)</f>
        <v>0</v>
      </c>
      <c r="G752" s="4" t="s">
        <v>130</v>
      </c>
      <c r="H752" s="4" t="s">
        <v>131</v>
      </c>
      <c r="I752" s="4"/>
      <c r="J752" s="4"/>
      <c r="K752" s="4">
        <v>222</v>
      </c>
      <c r="L752" s="4">
        <v>3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225</v>
      </c>
      <c r="F753" s="4">
        <f>ROUND(Source!AV748,O753)</f>
        <v>4773.91</v>
      </c>
      <c r="G753" s="4" t="s">
        <v>132</v>
      </c>
      <c r="H753" s="4" t="s">
        <v>133</v>
      </c>
      <c r="I753" s="4"/>
      <c r="J753" s="4"/>
      <c r="K753" s="4">
        <v>225</v>
      </c>
      <c r="L753" s="4">
        <v>4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4773.91</v>
      </c>
      <c r="X753" s="4">
        <v>1</v>
      </c>
      <c r="Y753" s="4">
        <v>4773.91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226</v>
      </c>
      <c r="F754" s="4">
        <f>ROUND(Source!AW748,O754)</f>
        <v>4773.91</v>
      </c>
      <c r="G754" s="4" t="s">
        <v>134</v>
      </c>
      <c r="H754" s="4" t="s">
        <v>135</v>
      </c>
      <c r="I754" s="4"/>
      <c r="J754" s="4"/>
      <c r="K754" s="4">
        <v>226</v>
      </c>
      <c r="L754" s="4">
        <v>5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4773.91</v>
      </c>
      <c r="X754" s="4">
        <v>1</v>
      </c>
      <c r="Y754" s="4">
        <v>4773.91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227</v>
      </c>
      <c r="F755" s="4">
        <f>ROUND(Source!AX748,O755)</f>
        <v>0</v>
      </c>
      <c r="G755" s="4" t="s">
        <v>136</v>
      </c>
      <c r="H755" s="4" t="s">
        <v>137</v>
      </c>
      <c r="I755" s="4"/>
      <c r="J755" s="4"/>
      <c r="K755" s="4">
        <v>227</v>
      </c>
      <c r="L755" s="4">
        <v>6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228</v>
      </c>
      <c r="F756" s="4">
        <f>ROUND(Source!AY748,O756)</f>
        <v>4773.91</v>
      </c>
      <c r="G756" s="4" t="s">
        <v>138</v>
      </c>
      <c r="H756" s="4" t="s">
        <v>139</v>
      </c>
      <c r="I756" s="4"/>
      <c r="J756" s="4"/>
      <c r="K756" s="4">
        <v>228</v>
      </c>
      <c r="L756" s="4">
        <v>7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4773.91</v>
      </c>
      <c r="X756" s="4">
        <v>1</v>
      </c>
      <c r="Y756" s="4">
        <v>4773.91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216</v>
      </c>
      <c r="F757" s="4">
        <f>ROUND(Source!AP748,O757)</f>
        <v>0</v>
      </c>
      <c r="G757" s="4" t="s">
        <v>140</v>
      </c>
      <c r="H757" s="4" t="s">
        <v>141</v>
      </c>
      <c r="I757" s="4"/>
      <c r="J757" s="4"/>
      <c r="K757" s="4">
        <v>216</v>
      </c>
      <c r="L757" s="4">
        <v>8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223</v>
      </c>
      <c r="F758" s="4">
        <f>ROUND(Source!AQ748,O758)</f>
        <v>0</v>
      </c>
      <c r="G758" s="4" t="s">
        <v>142</v>
      </c>
      <c r="H758" s="4" t="s">
        <v>143</v>
      </c>
      <c r="I758" s="4"/>
      <c r="J758" s="4"/>
      <c r="K758" s="4">
        <v>223</v>
      </c>
      <c r="L758" s="4">
        <v>9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229</v>
      </c>
      <c r="F759" s="4">
        <f>ROUND(Source!AZ748,O759)</f>
        <v>0</v>
      </c>
      <c r="G759" s="4" t="s">
        <v>144</v>
      </c>
      <c r="H759" s="4" t="s">
        <v>145</v>
      </c>
      <c r="I759" s="4"/>
      <c r="J759" s="4"/>
      <c r="K759" s="4">
        <v>229</v>
      </c>
      <c r="L759" s="4">
        <v>10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203</v>
      </c>
      <c r="F760" s="4">
        <f>ROUND(Source!Q748,O760)</f>
        <v>0</v>
      </c>
      <c r="G760" s="4" t="s">
        <v>146</v>
      </c>
      <c r="H760" s="4" t="s">
        <v>147</v>
      </c>
      <c r="I760" s="4"/>
      <c r="J760" s="4"/>
      <c r="K760" s="4">
        <v>203</v>
      </c>
      <c r="L760" s="4">
        <v>11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231</v>
      </c>
      <c r="F761" s="4">
        <f>ROUND(Source!BB748,O761)</f>
        <v>0</v>
      </c>
      <c r="G761" s="4" t="s">
        <v>148</v>
      </c>
      <c r="H761" s="4" t="s">
        <v>149</v>
      </c>
      <c r="I761" s="4"/>
      <c r="J761" s="4"/>
      <c r="K761" s="4">
        <v>231</v>
      </c>
      <c r="L761" s="4">
        <v>12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204</v>
      </c>
      <c r="F762" s="4">
        <f>ROUND(Source!R748,O762)</f>
        <v>0</v>
      </c>
      <c r="G762" s="4" t="s">
        <v>150</v>
      </c>
      <c r="H762" s="4" t="s">
        <v>151</v>
      </c>
      <c r="I762" s="4"/>
      <c r="J762" s="4"/>
      <c r="K762" s="4">
        <v>204</v>
      </c>
      <c r="L762" s="4">
        <v>13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8" x14ac:dyDescent="0.2">
      <c r="A763" s="4">
        <v>50</v>
      </c>
      <c r="B763" s="4">
        <v>0</v>
      </c>
      <c r="C763" s="4">
        <v>0</v>
      </c>
      <c r="D763" s="4">
        <v>1</v>
      </c>
      <c r="E763" s="4">
        <v>205</v>
      </c>
      <c r="F763" s="4">
        <f>ROUND(Source!S748,O763)</f>
        <v>0</v>
      </c>
      <c r="G763" s="4" t="s">
        <v>152</v>
      </c>
      <c r="H763" s="4" t="s">
        <v>153</v>
      </c>
      <c r="I763" s="4"/>
      <c r="J763" s="4"/>
      <c r="K763" s="4">
        <v>205</v>
      </c>
      <c r="L763" s="4">
        <v>14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8" x14ac:dyDescent="0.2">
      <c r="A764" s="4">
        <v>50</v>
      </c>
      <c r="B764" s="4">
        <v>0</v>
      </c>
      <c r="C764" s="4">
        <v>0</v>
      </c>
      <c r="D764" s="4">
        <v>1</v>
      </c>
      <c r="E764" s="4">
        <v>232</v>
      </c>
      <c r="F764" s="4">
        <f>ROUND(Source!BC748,O764)</f>
        <v>0</v>
      </c>
      <c r="G764" s="4" t="s">
        <v>154</v>
      </c>
      <c r="H764" s="4" t="s">
        <v>155</v>
      </c>
      <c r="I764" s="4"/>
      <c r="J764" s="4"/>
      <c r="K764" s="4">
        <v>232</v>
      </c>
      <c r="L764" s="4">
        <v>15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8" x14ac:dyDescent="0.2">
      <c r="A765" s="4">
        <v>50</v>
      </c>
      <c r="B765" s="4">
        <v>0</v>
      </c>
      <c r="C765" s="4">
        <v>0</v>
      </c>
      <c r="D765" s="4">
        <v>1</v>
      </c>
      <c r="E765" s="4">
        <v>214</v>
      </c>
      <c r="F765" s="4">
        <f>ROUND(Source!AS748,O765)</f>
        <v>4086.74</v>
      </c>
      <c r="G765" s="4" t="s">
        <v>156</v>
      </c>
      <c r="H765" s="4" t="s">
        <v>157</v>
      </c>
      <c r="I765" s="4"/>
      <c r="J765" s="4"/>
      <c r="K765" s="4">
        <v>214</v>
      </c>
      <c r="L765" s="4">
        <v>16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4086.74</v>
      </c>
      <c r="X765" s="4">
        <v>1</v>
      </c>
      <c r="Y765" s="4">
        <v>4086.74</v>
      </c>
      <c r="Z765" s="4"/>
      <c r="AA765" s="4"/>
      <c r="AB765" s="4"/>
    </row>
    <row r="766" spans="1:28" x14ac:dyDescent="0.2">
      <c r="A766" s="4">
        <v>50</v>
      </c>
      <c r="B766" s="4">
        <v>0</v>
      </c>
      <c r="C766" s="4">
        <v>0</v>
      </c>
      <c r="D766" s="4">
        <v>1</v>
      </c>
      <c r="E766" s="4">
        <v>215</v>
      </c>
      <c r="F766" s="4">
        <f>ROUND(Source!AT748,O766)</f>
        <v>687.17</v>
      </c>
      <c r="G766" s="4" t="s">
        <v>158</v>
      </c>
      <c r="H766" s="4" t="s">
        <v>159</v>
      </c>
      <c r="I766" s="4"/>
      <c r="J766" s="4"/>
      <c r="K766" s="4">
        <v>215</v>
      </c>
      <c r="L766" s="4">
        <v>17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687.17</v>
      </c>
      <c r="X766" s="4">
        <v>1</v>
      </c>
      <c r="Y766" s="4">
        <v>687.17</v>
      </c>
      <c r="Z766" s="4"/>
      <c r="AA766" s="4"/>
      <c r="AB766" s="4"/>
    </row>
    <row r="767" spans="1:28" x14ac:dyDescent="0.2">
      <c r="A767" s="4">
        <v>50</v>
      </c>
      <c r="B767" s="4">
        <v>0</v>
      </c>
      <c r="C767" s="4">
        <v>0</v>
      </c>
      <c r="D767" s="4">
        <v>1</v>
      </c>
      <c r="E767" s="4">
        <v>217</v>
      </c>
      <c r="F767" s="4">
        <f>ROUND(Source!AU748,O767)</f>
        <v>0</v>
      </c>
      <c r="G767" s="4" t="s">
        <v>160</v>
      </c>
      <c r="H767" s="4" t="s">
        <v>161</v>
      </c>
      <c r="I767" s="4"/>
      <c r="J767" s="4"/>
      <c r="K767" s="4">
        <v>217</v>
      </c>
      <c r="L767" s="4">
        <v>18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8" x14ac:dyDescent="0.2">
      <c r="A768" s="4">
        <v>50</v>
      </c>
      <c r="B768" s="4">
        <v>0</v>
      </c>
      <c r="C768" s="4">
        <v>0</v>
      </c>
      <c r="D768" s="4">
        <v>1</v>
      </c>
      <c r="E768" s="4">
        <v>230</v>
      </c>
      <c r="F768" s="4">
        <f>ROUND(Source!BA748,O768)</f>
        <v>0</v>
      </c>
      <c r="G768" s="4" t="s">
        <v>162</v>
      </c>
      <c r="H768" s="4" t="s">
        <v>163</v>
      </c>
      <c r="I768" s="4"/>
      <c r="J768" s="4"/>
      <c r="K768" s="4">
        <v>230</v>
      </c>
      <c r="L768" s="4">
        <v>19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06" x14ac:dyDescent="0.2">
      <c r="A769" s="4">
        <v>50</v>
      </c>
      <c r="B769" s="4">
        <v>0</v>
      </c>
      <c r="C769" s="4">
        <v>0</v>
      </c>
      <c r="D769" s="4">
        <v>1</v>
      </c>
      <c r="E769" s="4">
        <v>206</v>
      </c>
      <c r="F769" s="4">
        <f>ROUND(Source!T748,O769)</f>
        <v>0</v>
      </c>
      <c r="G769" s="4" t="s">
        <v>164</v>
      </c>
      <c r="H769" s="4" t="s">
        <v>165</v>
      </c>
      <c r="I769" s="4"/>
      <c r="J769" s="4"/>
      <c r="K769" s="4">
        <v>206</v>
      </c>
      <c r="L769" s="4">
        <v>20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06" x14ac:dyDescent="0.2">
      <c r="A770" s="4">
        <v>50</v>
      </c>
      <c r="B770" s="4">
        <v>0</v>
      </c>
      <c r="C770" s="4">
        <v>0</v>
      </c>
      <c r="D770" s="4">
        <v>1</v>
      </c>
      <c r="E770" s="4">
        <v>207</v>
      </c>
      <c r="F770" s="4">
        <f>ROUND(Source!U748,O770)</f>
        <v>0</v>
      </c>
      <c r="G770" s="4" t="s">
        <v>166</v>
      </c>
      <c r="H770" s="4" t="s">
        <v>167</v>
      </c>
      <c r="I770" s="4"/>
      <c r="J770" s="4"/>
      <c r="K770" s="4">
        <v>207</v>
      </c>
      <c r="L770" s="4">
        <v>21</v>
      </c>
      <c r="M770" s="4">
        <v>3</v>
      </c>
      <c r="N770" s="4" t="s">
        <v>3</v>
      </c>
      <c r="O770" s="4">
        <v>7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06" x14ac:dyDescent="0.2">
      <c r="A771" s="4">
        <v>50</v>
      </c>
      <c r="B771" s="4">
        <v>0</v>
      </c>
      <c r="C771" s="4">
        <v>0</v>
      </c>
      <c r="D771" s="4">
        <v>1</v>
      </c>
      <c r="E771" s="4">
        <v>208</v>
      </c>
      <c r="F771" s="4">
        <f>ROUND(Source!V748,O771)</f>
        <v>0</v>
      </c>
      <c r="G771" s="4" t="s">
        <v>168</v>
      </c>
      <c r="H771" s="4" t="s">
        <v>169</v>
      </c>
      <c r="I771" s="4"/>
      <c r="J771" s="4"/>
      <c r="K771" s="4">
        <v>208</v>
      </c>
      <c r="L771" s="4">
        <v>22</v>
      </c>
      <c r="M771" s="4">
        <v>3</v>
      </c>
      <c r="N771" s="4" t="s">
        <v>3</v>
      </c>
      <c r="O771" s="4">
        <v>7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06" x14ac:dyDescent="0.2">
      <c r="A772" s="4">
        <v>50</v>
      </c>
      <c r="B772" s="4">
        <v>0</v>
      </c>
      <c r="C772" s="4">
        <v>0</v>
      </c>
      <c r="D772" s="4">
        <v>1</v>
      </c>
      <c r="E772" s="4">
        <v>209</v>
      </c>
      <c r="F772" s="4">
        <f>ROUND(Source!W748,O772)</f>
        <v>0</v>
      </c>
      <c r="G772" s="4" t="s">
        <v>170</v>
      </c>
      <c r="H772" s="4" t="s">
        <v>171</v>
      </c>
      <c r="I772" s="4"/>
      <c r="J772" s="4"/>
      <c r="K772" s="4">
        <v>209</v>
      </c>
      <c r="L772" s="4">
        <v>23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06" x14ac:dyDescent="0.2">
      <c r="A773" s="4">
        <v>50</v>
      </c>
      <c r="B773" s="4">
        <v>0</v>
      </c>
      <c r="C773" s="4">
        <v>0</v>
      </c>
      <c r="D773" s="4">
        <v>1</v>
      </c>
      <c r="E773" s="4">
        <v>233</v>
      </c>
      <c r="F773" s="4">
        <f>ROUND(Source!BD748,O773)</f>
        <v>0</v>
      </c>
      <c r="G773" s="4" t="s">
        <v>172</v>
      </c>
      <c r="H773" s="4" t="s">
        <v>173</v>
      </c>
      <c r="I773" s="4"/>
      <c r="J773" s="4"/>
      <c r="K773" s="4">
        <v>233</v>
      </c>
      <c r="L773" s="4">
        <v>24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06" x14ac:dyDescent="0.2">
      <c r="A774" s="4">
        <v>50</v>
      </c>
      <c r="B774" s="4">
        <v>0</v>
      </c>
      <c r="C774" s="4">
        <v>0</v>
      </c>
      <c r="D774" s="4">
        <v>1</v>
      </c>
      <c r="E774" s="4">
        <v>210</v>
      </c>
      <c r="F774" s="4">
        <f>ROUND(Source!X748,O774)</f>
        <v>0</v>
      </c>
      <c r="G774" s="4" t="s">
        <v>174</v>
      </c>
      <c r="H774" s="4" t="s">
        <v>175</v>
      </c>
      <c r="I774" s="4"/>
      <c r="J774" s="4"/>
      <c r="K774" s="4">
        <v>210</v>
      </c>
      <c r="L774" s="4">
        <v>25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06" x14ac:dyDescent="0.2">
      <c r="A775" s="4">
        <v>50</v>
      </c>
      <c r="B775" s="4">
        <v>0</v>
      </c>
      <c r="C775" s="4">
        <v>0</v>
      </c>
      <c r="D775" s="4">
        <v>1</v>
      </c>
      <c r="E775" s="4">
        <v>211</v>
      </c>
      <c r="F775" s="4">
        <f>ROUND(Source!Y748,O775)</f>
        <v>0</v>
      </c>
      <c r="G775" s="4" t="s">
        <v>176</v>
      </c>
      <c r="H775" s="4" t="s">
        <v>177</v>
      </c>
      <c r="I775" s="4"/>
      <c r="J775" s="4"/>
      <c r="K775" s="4">
        <v>211</v>
      </c>
      <c r="L775" s="4">
        <v>26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06" x14ac:dyDescent="0.2">
      <c r="A776" s="4">
        <v>50</v>
      </c>
      <c r="B776" s="4">
        <v>0</v>
      </c>
      <c r="C776" s="4">
        <v>0</v>
      </c>
      <c r="D776" s="4">
        <v>1</v>
      </c>
      <c r="E776" s="4">
        <v>224</v>
      </c>
      <c r="F776" s="4">
        <f>ROUND(Source!AR748,O776)</f>
        <v>4773.91</v>
      </c>
      <c r="G776" s="4" t="s">
        <v>178</v>
      </c>
      <c r="H776" s="4" t="s">
        <v>179</v>
      </c>
      <c r="I776" s="4"/>
      <c r="J776" s="4"/>
      <c r="K776" s="4">
        <v>224</v>
      </c>
      <c r="L776" s="4">
        <v>27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4773.91</v>
      </c>
      <c r="X776" s="4">
        <v>1</v>
      </c>
      <c r="Y776" s="4">
        <v>4773.91</v>
      </c>
      <c r="Z776" s="4"/>
      <c r="AA776" s="4"/>
      <c r="AB776" s="4"/>
    </row>
    <row r="778" spans="1:206" x14ac:dyDescent="0.2">
      <c r="A778" s="2">
        <v>51</v>
      </c>
      <c r="B778" s="2">
        <f>B609</f>
        <v>1</v>
      </c>
      <c r="C778" s="2">
        <f>A609</f>
        <v>3</v>
      </c>
      <c r="D778" s="2">
        <f>ROW(A609)</f>
        <v>609</v>
      </c>
      <c r="E778" s="2"/>
      <c r="F778" s="2" t="str">
        <f>IF(F609&lt;&gt;"",F609,"")</f>
        <v>02-01-05</v>
      </c>
      <c r="G778" s="2" t="str">
        <f>IF(G609&lt;&gt;"",G609,"")</f>
        <v>Строительство 2ВРЩ-0,4 кВ</v>
      </c>
      <c r="H778" s="2">
        <v>0</v>
      </c>
      <c r="I778" s="2"/>
      <c r="J778" s="2"/>
      <c r="K778" s="2"/>
      <c r="L778" s="2"/>
      <c r="M778" s="2"/>
      <c r="N778" s="2"/>
      <c r="O778" s="2">
        <f t="shared" ref="O778:T778" si="390">ROUND(O626+O671+O707+O748+AB778,2)</f>
        <v>239292.46</v>
      </c>
      <c r="P778" s="2">
        <f t="shared" si="390"/>
        <v>221277.37</v>
      </c>
      <c r="Q778" s="2">
        <f t="shared" si="390"/>
        <v>1851.42</v>
      </c>
      <c r="R778" s="2">
        <f t="shared" si="390"/>
        <v>1031.0899999999999</v>
      </c>
      <c r="S778" s="2">
        <f t="shared" si="390"/>
        <v>15132.58</v>
      </c>
      <c r="T778" s="2">
        <f t="shared" si="390"/>
        <v>0</v>
      </c>
      <c r="U778" s="2">
        <f>U626+U671+U707+U748+AH778</f>
        <v>31.123676000000003</v>
      </c>
      <c r="V778" s="2">
        <f>V626+V671+V707+V748+AI778</f>
        <v>1.6835520000000002</v>
      </c>
      <c r="W778" s="2">
        <f>ROUND(W626+W671+W707+W748+AJ778,2)</f>
        <v>0</v>
      </c>
      <c r="X778" s="2">
        <f>ROUND(X626+X671+X707+X748+AK778,2)</f>
        <v>15313.14</v>
      </c>
      <c r="Y778" s="2">
        <f>ROUND(Y626+Y671+Y707+Y748+AL778,2)</f>
        <v>7740.76</v>
      </c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>
        <f t="shared" ref="AO778:BD778" si="391">ROUND(AO626+AO671+AO707+AO748+BX778,2)</f>
        <v>0</v>
      </c>
      <c r="AP778" s="2">
        <f t="shared" si="391"/>
        <v>191794.24</v>
      </c>
      <c r="AQ778" s="2">
        <f t="shared" si="391"/>
        <v>0</v>
      </c>
      <c r="AR778" s="2">
        <f t="shared" si="391"/>
        <v>262346.36</v>
      </c>
      <c r="AS778" s="2">
        <f t="shared" si="391"/>
        <v>14552.45</v>
      </c>
      <c r="AT778" s="2">
        <f t="shared" si="391"/>
        <v>55999.67</v>
      </c>
      <c r="AU778" s="2">
        <f t="shared" si="391"/>
        <v>0</v>
      </c>
      <c r="AV778" s="2">
        <f t="shared" si="391"/>
        <v>221277.37</v>
      </c>
      <c r="AW778" s="2">
        <f t="shared" si="391"/>
        <v>29483.13</v>
      </c>
      <c r="AX778" s="2">
        <f t="shared" si="391"/>
        <v>0</v>
      </c>
      <c r="AY778" s="2">
        <f t="shared" si="391"/>
        <v>29483.13</v>
      </c>
      <c r="AZ778" s="2">
        <f t="shared" si="391"/>
        <v>191794.24</v>
      </c>
      <c r="BA778" s="2">
        <f t="shared" si="391"/>
        <v>0</v>
      </c>
      <c r="BB778" s="2">
        <f t="shared" si="391"/>
        <v>0</v>
      </c>
      <c r="BC778" s="2">
        <f t="shared" si="391"/>
        <v>0</v>
      </c>
      <c r="BD778" s="2">
        <f t="shared" si="391"/>
        <v>0</v>
      </c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>
        <v>0</v>
      </c>
    </row>
    <row r="780" spans="1:206" x14ac:dyDescent="0.2">
      <c r="A780" s="4">
        <v>50</v>
      </c>
      <c r="B780" s="4">
        <v>0</v>
      </c>
      <c r="C780" s="4">
        <v>0</v>
      </c>
      <c r="D780" s="4">
        <v>1</v>
      </c>
      <c r="E780" s="4">
        <v>201</v>
      </c>
      <c r="F780" s="4">
        <f>ROUND(Source!O778,O780)</f>
        <v>239292.46</v>
      </c>
      <c r="G780" s="4" t="s">
        <v>126</v>
      </c>
      <c r="H780" s="4" t="s">
        <v>127</v>
      </c>
      <c r="I780" s="4"/>
      <c r="J780" s="4"/>
      <c r="K780" s="4">
        <v>201</v>
      </c>
      <c r="L780" s="4">
        <v>1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47498.22</v>
      </c>
      <c r="X780" s="4">
        <v>1</v>
      </c>
      <c r="Y780" s="4">
        <v>47498.22</v>
      </c>
      <c r="Z780" s="4"/>
      <c r="AA780" s="4"/>
      <c r="AB780" s="4"/>
    </row>
    <row r="781" spans="1:206" x14ac:dyDescent="0.2">
      <c r="A781" s="4">
        <v>50</v>
      </c>
      <c r="B781" s="4">
        <v>0</v>
      </c>
      <c r="C781" s="4">
        <v>0</v>
      </c>
      <c r="D781" s="4">
        <v>1</v>
      </c>
      <c r="E781" s="4">
        <v>202</v>
      </c>
      <c r="F781" s="4">
        <f>ROUND(Source!P778,O781)</f>
        <v>221277.37</v>
      </c>
      <c r="G781" s="4" t="s">
        <v>128</v>
      </c>
      <c r="H781" s="4" t="s">
        <v>129</v>
      </c>
      <c r="I781" s="4"/>
      <c r="J781" s="4"/>
      <c r="K781" s="4">
        <v>202</v>
      </c>
      <c r="L781" s="4">
        <v>2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221277.37</v>
      </c>
      <c r="X781" s="4">
        <v>1</v>
      </c>
      <c r="Y781" s="4">
        <v>221277.37</v>
      </c>
      <c r="Z781" s="4"/>
      <c r="AA781" s="4"/>
      <c r="AB781" s="4"/>
    </row>
    <row r="782" spans="1:206" x14ac:dyDescent="0.2">
      <c r="A782" s="4">
        <v>50</v>
      </c>
      <c r="B782" s="4">
        <v>0</v>
      </c>
      <c r="C782" s="4">
        <v>0</v>
      </c>
      <c r="D782" s="4">
        <v>1</v>
      </c>
      <c r="E782" s="4">
        <v>222</v>
      </c>
      <c r="F782" s="4">
        <f>ROUND(Source!AO778,O782)</f>
        <v>0</v>
      </c>
      <c r="G782" s="4" t="s">
        <v>130</v>
      </c>
      <c r="H782" s="4" t="s">
        <v>131</v>
      </c>
      <c r="I782" s="4"/>
      <c r="J782" s="4"/>
      <c r="K782" s="4">
        <v>222</v>
      </c>
      <c r="L782" s="4">
        <v>3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06" x14ac:dyDescent="0.2">
      <c r="A783" s="4">
        <v>50</v>
      </c>
      <c r="B783" s="4">
        <v>0</v>
      </c>
      <c r="C783" s="4">
        <v>0</v>
      </c>
      <c r="D783" s="4">
        <v>1</v>
      </c>
      <c r="E783" s="4">
        <v>225</v>
      </c>
      <c r="F783" s="4">
        <f>ROUND(Source!AV778,O783)</f>
        <v>221277.37</v>
      </c>
      <c r="G783" s="4" t="s">
        <v>132</v>
      </c>
      <c r="H783" s="4" t="s">
        <v>133</v>
      </c>
      <c r="I783" s="4"/>
      <c r="J783" s="4"/>
      <c r="K783" s="4">
        <v>225</v>
      </c>
      <c r="L783" s="4">
        <v>4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221277.37</v>
      </c>
      <c r="X783" s="4">
        <v>1</v>
      </c>
      <c r="Y783" s="4">
        <v>221277.37</v>
      </c>
      <c r="Z783" s="4"/>
      <c r="AA783" s="4"/>
      <c r="AB783" s="4"/>
    </row>
    <row r="784" spans="1:206" x14ac:dyDescent="0.2">
      <c r="A784" s="4">
        <v>50</v>
      </c>
      <c r="B784" s="4">
        <v>0</v>
      </c>
      <c r="C784" s="4">
        <v>0</v>
      </c>
      <c r="D784" s="4">
        <v>1</v>
      </c>
      <c r="E784" s="4">
        <v>226</v>
      </c>
      <c r="F784" s="4">
        <f>ROUND(Source!AW778,O784)</f>
        <v>29483.13</v>
      </c>
      <c r="G784" s="4" t="s">
        <v>134</v>
      </c>
      <c r="H784" s="4" t="s">
        <v>135</v>
      </c>
      <c r="I784" s="4"/>
      <c r="J784" s="4"/>
      <c r="K784" s="4">
        <v>226</v>
      </c>
      <c r="L784" s="4">
        <v>5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29483.13</v>
      </c>
      <c r="X784" s="4">
        <v>1</v>
      </c>
      <c r="Y784" s="4">
        <v>29483.13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227</v>
      </c>
      <c r="F785" s="4">
        <f>ROUND(Source!AX778,O785)</f>
        <v>0</v>
      </c>
      <c r="G785" s="4" t="s">
        <v>136</v>
      </c>
      <c r="H785" s="4" t="s">
        <v>137</v>
      </c>
      <c r="I785" s="4"/>
      <c r="J785" s="4"/>
      <c r="K785" s="4">
        <v>227</v>
      </c>
      <c r="L785" s="4">
        <v>6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228</v>
      </c>
      <c r="F786" s="4">
        <f>ROUND(Source!AY778,O786)</f>
        <v>29483.13</v>
      </c>
      <c r="G786" s="4" t="s">
        <v>138</v>
      </c>
      <c r="H786" s="4" t="s">
        <v>139</v>
      </c>
      <c r="I786" s="4"/>
      <c r="J786" s="4"/>
      <c r="K786" s="4">
        <v>228</v>
      </c>
      <c r="L786" s="4">
        <v>7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29483.13</v>
      </c>
      <c r="X786" s="4">
        <v>1</v>
      </c>
      <c r="Y786" s="4">
        <v>29483.13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216</v>
      </c>
      <c r="F787" s="4">
        <f>ROUND(Source!AP778,O787)</f>
        <v>191794.24</v>
      </c>
      <c r="G787" s="4" t="s">
        <v>140</v>
      </c>
      <c r="H787" s="4" t="s">
        <v>141</v>
      </c>
      <c r="I787" s="4"/>
      <c r="J787" s="4"/>
      <c r="K787" s="4">
        <v>216</v>
      </c>
      <c r="L787" s="4">
        <v>8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191794.24</v>
      </c>
      <c r="X787" s="4">
        <v>1</v>
      </c>
      <c r="Y787" s="4">
        <v>191794.24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223</v>
      </c>
      <c r="F788" s="4">
        <f>ROUND(Source!AQ778,O788)</f>
        <v>0</v>
      </c>
      <c r="G788" s="4" t="s">
        <v>142</v>
      </c>
      <c r="H788" s="4" t="s">
        <v>143</v>
      </c>
      <c r="I788" s="4"/>
      <c r="J788" s="4"/>
      <c r="K788" s="4">
        <v>223</v>
      </c>
      <c r="L788" s="4">
        <v>9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229</v>
      </c>
      <c r="F789" s="4">
        <f>ROUND(Source!AZ778,O789)</f>
        <v>191794.24</v>
      </c>
      <c r="G789" s="4" t="s">
        <v>144</v>
      </c>
      <c r="H789" s="4" t="s">
        <v>145</v>
      </c>
      <c r="I789" s="4"/>
      <c r="J789" s="4"/>
      <c r="K789" s="4">
        <v>229</v>
      </c>
      <c r="L789" s="4">
        <v>10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191794.24</v>
      </c>
      <c r="X789" s="4">
        <v>1</v>
      </c>
      <c r="Y789" s="4">
        <v>191794.24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203</v>
      </c>
      <c r="F790" s="4">
        <f>ROUND(Source!Q778,O790)</f>
        <v>1851.42</v>
      </c>
      <c r="G790" s="4" t="s">
        <v>146</v>
      </c>
      <c r="H790" s="4" t="s">
        <v>147</v>
      </c>
      <c r="I790" s="4"/>
      <c r="J790" s="4"/>
      <c r="K790" s="4">
        <v>203</v>
      </c>
      <c r="L790" s="4">
        <v>11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1851.42</v>
      </c>
      <c r="X790" s="4">
        <v>1</v>
      </c>
      <c r="Y790" s="4">
        <v>1851.42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231</v>
      </c>
      <c r="F791" s="4">
        <f>ROUND(Source!BB778,O791)</f>
        <v>0</v>
      </c>
      <c r="G791" s="4" t="s">
        <v>148</v>
      </c>
      <c r="H791" s="4" t="s">
        <v>149</v>
      </c>
      <c r="I791" s="4"/>
      <c r="J791" s="4"/>
      <c r="K791" s="4">
        <v>231</v>
      </c>
      <c r="L791" s="4">
        <v>12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204</v>
      </c>
      <c r="F792" s="4">
        <f>ROUND(Source!R778,O792)</f>
        <v>1031.0899999999999</v>
      </c>
      <c r="G792" s="4" t="s">
        <v>150</v>
      </c>
      <c r="H792" s="4" t="s">
        <v>151</v>
      </c>
      <c r="I792" s="4"/>
      <c r="J792" s="4"/>
      <c r="K792" s="4">
        <v>204</v>
      </c>
      <c r="L792" s="4">
        <v>13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1031.0900000000001</v>
      </c>
      <c r="X792" s="4">
        <v>1</v>
      </c>
      <c r="Y792" s="4">
        <v>1031.0900000000001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205</v>
      </c>
      <c r="F793" s="4">
        <f>ROUND(Source!S778,O793)</f>
        <v>15132.58</v>
      </c>
      <c r="G793" s="4" t="s">
        <v>152</v>
      </c>
      <c r="H793" s="4" t="s">
        <v>153</v>
      </c>
      <c r="I793" s="4"/>
      <c r="J793" s="4"/>
      <c r="K793" s="4">
        <v>205</v>
      </c>
      <c r="L793" s="4">
        <v>14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15132.58</v>
      </c>
      <c r="X793" s="4">
        <v>1</v>
      </c>
      <c r="Y793" s="4">
        <v>15132.58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232</v>
      </c>
      <c r="F794" s="4">
        <f>ROUND(Source!BC778,O794)</f>
        <v>0</v>
      </c>
      <c r="G794" s="4" t="s">
        <v>154</v>
      </c>
      <c r="H794" s="4" t="s">
        <v>155</v>
      </c>
      <c r="I794" s="4"/>
      <c r="J794" s="4"/>
      <c r="K794" s="4">
        <v>232</v>
      </c>
      <c r="L794" s="4">
        <v>15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214</v>
      </c>
      <c r="F795" s="4">
        <f>ROUND(Source!AS778,O795)</f>
        <v>14552.45</v>
      </c>
      <c r="G795" s="4" t="s">
        <v>156</v>
      </c>
      <c r="H795" s="4" t="s">
        <v>157</v>
      </c>
      <c r="I795" s="4"/>
      <c r="J795" s="4"/>
      <c r="K795" s="4">
        <v>214</v>
      </c>
      <c r="L795" s="4">
        <v>16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14552.45</v>
      </c>
      <c r="X795" s="4">
        <v>1</v>
      </c>
      <c r="Y795" s="4">
        <v>14552.45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215</v>
      </c>
      <c r="F796" s="4">
        <f>ROUND(Source!AT778,O796)</f>
        <v>55999.67</v>
      </c>
      <c r="G796" s="4" t="s">
        <v>158</v>
      </c>
      <c r="H796" s="4" t="s">
        <v>159</v>
      </c>
      <c r="I796" s="4"/>
      <c r="J796" s="4"/>
      <c r="K796" s="4">
        <v>215</v>
      </c>
      <c r="L796" s="4">
        <v>17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55999.67</v>
      </c>
      <c r="X796" s="4">
        <v>1</v>
      </c>
      <c r="Y796" s="4">
        <v>55999.67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217</v>
      </c>
      <c r="F797" s="4">
        <f>ROUND(Source!AU778,O797)</f>
        <v>0</v>
      </c>
      <c r="G797" s="4" t="s">
        <v>160</v>
      </c>
      <c r="H797" s="4" t="s">
        <v>161</v>
      </c>
      <c r="I797" s="4"/>
      <c r="J797" s="4"/>
      <c r="K797" s="4">
        <v>217</v>
      </c>
      <c r="L797" s="4">
        <v>18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230</v>
      </c>
      <c r="F798" s="4">
        <f>ROUND(Source!BA778,O798)</f>
        <v>0</v>
      </c>
      <c r="G798" s="4" t="s">
        <v>162</v>
      </c>
      <c r="H798" s="4" t="s">
        <v>163</v>
      </c>
      <c r="I798" s="4"/>
      <c r="J798" s="4"/>
      <c r="K798" s="4">
        <v>230</v>
      </c>
      <c r="L798" s="4">
        <v>19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206</v>
      </c>
      <c r="F799" s="4">
        <f>ROUND(Source!T778,O799)</f>
        <v>0</v>
      </c>
      <c r="G799" s="4" t="s">
        <v>164</v>
      </c>
      <c r="H799" s="4" t="s">
        <v>165</v>
      </c>
      <c r="I799" s="4"/>
      <c r="J799" s="4"/>
      <c r="K799" s="4">
        <v>206</v>
      </c>
      <c r="L799" s="4">
        <v>20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207</v>
      </c>
      <c r="F800" s="4">
        <f>ROUND(Source!U778,O800)</f>
        <v>31.123676</v>
      </c>
      <c r="G800" s="4" t="s">
        <v>166</v>
      </c>
      <c r="H800" s="4" t="s">
        <v>167</v>
      </c>
      <c r="I800" s="4"/>
      <c r="J800" s="4"/>
      <c r="K800" s="4">
        <v>207</v>
      </c>
      <c r="L800" s="4">
        <v>21</v>
      </c>
      <c r="M800" s="4">
        <v>3</v>
      </c>
      <c r="N800" s="4" t="s">
        <v>3</v>
      </c>
      <c r="O800" s="4">
        <v>7</v>
      </c>
      <c r="P800" s="4"/>
      <c r="Q800" s="4"/>
      <c r="R800" s="4"/>
      <c r="S800" s="4"/>
      <c r="T800" s="4"/>
      <c r="U800" s="4"/>
      <c r="V800" s="4"/>
      <c r="W800" s="4">
        <v>31.123676</v>
      </c>
      <c r="X800" s="4">
        <v>1</v>
      </c>
      <c r="Y800" s="4">
        <v>31.123676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208</v>
      </c>
      <c r="F801" s="4">
        <f>ROUND(Source!V778,O801)</f>
        <v>1.6835519999999999</v>
      </c>
      <c r="G801" s="4" t="s">
        <v>168</v>
      </c>
      <c r="H801" s="4" t="s">
        <v>169</v>
      </c>
      <c r="I801" s="4"/>
      <c r="J801" s="4"/>
      <c r="K801" s="4">
        <v>208</v>
      </c>
      <c r="L801" s="4">
        <v>22</v>
      </c>
      <c r="M801" s="4">
        <v>3</v>
      </c>
      <c r="N801" s="4" t="s">
        <v>3</v>
      </c>
      <c r="O801" s="4">
        <v>7</v>
      </c>
      <c r="P801" s="4"/>
      <c r="Q801" s="4"/>
      <c r="R801" s="4"/>
      <c r="S801" s="4"/>
      <c r="T801" s="4"/>
      <c r="U801" s="4"/>
      <c r="V801" s="4"/>
      <c r="W801" s="4">
        <v>1.6835519999999999</v>
      </c>
      <c r="X801" s="4">
        <v>1</v>
      </c>
      <c r="Y801" s="4">
        <v>1.6835519999999999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209</v>
      </c>
      <c r="F802" s="4">
        <f>ROUND(Source!W778,O802)</f>
        <v>0</v>
      </c>
      <c r="G802" s="4" t="s">
        <v>170</v>
      </c>
      <c r="H802" s="4" t="s">
        <v>171</v>
      </c>
      <c r="I802" s="4"/>
      <c r="J802" s="4"/>
      <c r="K802" s="4">
        <v>209</v>
      </c>
      <c r="L802" s="4">
        <v>23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233</v>
      </c>
      <c r="F803" s="4">
        <f>ROUND(Source!BD778,O803)</f>
        <v>0</v>
      </c>
      <c r="G803" s="4" t="s">
        <v>172</v>
      </c>
      <c r="H803" s="4" t="s">
        <v>173</v>
      </c>
      <c r="I803" s="4"/>
      <c r="J803" s="4"/>
      <c r="K803" s="4">
        <v>233</v>
      </c>
      <c r="L803" s="4">
        <v>24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210</v>
      </c>
      <c r="F804" s="4">
        <f>ROUND(Source!X778,O804)</f>
        <v>15313.14</v>
      </c>
      <c r="G804" s="4" t="s">
        <v>174</v>
      </c>
      <c r="H804" s="4" t="s">
        <v>175</v>
      </c>
      <c r="I804" s="4"/>
      <c r="J804" s="4"/>
      <c r="K804" s="4">
        <v>210</v>
      </c>
      <c r="L804" s="4">
        <v>25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15313.14</v>
      </c>
      <c r="X804" s="4">
        <v>1</v>
      </c>
      <c r="Y804" s="4">
        <v>15313.14</v>
      </c>
      <c r="Z804" s="4"/>
      <c r="AA804" s="4"/>
      <c r="AB804" s="4"/>
    </row>
    <row r="805" spans="1:245" x14ac:dyDescent="0.2">
      <c r="A805" s="4">
        <v>50</v>
      </c>
      <c r="B805" s="4">
        <v>0</v>
      </c>
      <c r="C805" s="4">
        <v>0</v>
      </c>
      <c r="D805" s="4">
        <v>1</v>
      </c>
      <c r="E805" s="4">
        <v>211</v>
      </c>
      <c r="F805" s="4">
        <f>ROUND(Source!Y778,O805)</f>
        <v>7740.76</v>
      </c>
      <c r="G805" s="4" t="s">
        <v>176</v>
      </c>
      <c r="H805" s="4" t="s">
        <v>177</v>
      </c>
      <c r="I805" s="4"/>
      <c r="J805" s="4"/>
      <c r="K805" s="4">
        <v>211</v>
      </c>
      <c r="L805" s="4">
        <v>26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7740.76</v>
      </c>
      <c r="X805" s="4">
        <v>1</v>
      </c>
      <c r="Y805" s="4">
        <v>7740.76</v>
      </c>
      <c r="Z805" s="4"/>
      <c r="AA805" s="4"/>
      <c r="AB805" s="4"/>
    </row>
    <row r="806" spans="1:245" x14ac:dyDescent="0.2">
      <c r="A806" s="4">
        <v>50</v>
      </c>
      <c r="B806" s="4">
        <v>0</v>
      </c>
      <c r="C806" s="4">
        <v>0</v>
      </c>
      <c r="D806" s="4">
        <v>1</v>
      </c>
      <c r="E806" s="4">
        <v>224</v>
      </c>
      <c r="F806" s="4">
        <f>ROUND(Source!AR778,O806)</f>
        <v>262346.36</v>
      </c>
      <c r="G806" s="4" t="s">
        <v>178</v>
      </c>
      <c r="H806" s="4" t="s">
        <v>179</v>
      </c>
      <c r="I806" s="4"/>
      <c r="J806" s="4"/>
      <c r="K806" s="4">
        <v>224</v>
      </c>
      <c r="L806" s="4">
        <v>27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262346.36</v>
      </c>
      <c r="X806" s="4">
        <v>1</v>
      </c>
      <c r="Y806" s="4">
        <v>262346.36</v>
      </c>
      <c r="Z806" s="4"/>
      <c r="AA806" s="4"/>
      <c r="AB806" s="4"/>
    </row>
    <row r="808" spans="1:245" x14ac:dyDescent="0.2">
      <c r="A808" s="1">
        <v>3</v>
      </c>
      <c r="B808" s="1">
        <v>1</v>
      </c>
      <c r="C808" s="1"/>
      <c r="D808" s="1">
        <f>ROW(A850)</f>
        <v>850</v>
      </c>
      <c r="E808" s="1"/>
      <c r="F808" s="1" t="s">
        <v>415</v>
      </c>
      <c r="G808" s="1" t="s">
        <v>416</v>
      </c>
      <c r="H808" s="1" t="s">
        <v>3</v>
      </c>
      <c r="I808" s="1">
        <v>0</v>
      </c>
      <c r="J808" s="1" t="s">
        <v>3</v>
      </c>
      <c r="K808" s="1">
        <v>-1</v>
      </c>
      <c r="L808" s="1" t="s">
        <v>415</v>
      </c>
      <c r="M808" s="1" t="s">
        <v>3</v>
      </c>
      <c r="N808" s="1"/>
      <c r="O808" s="1"/>
      <c r="P808" s="1"/>
      <c r="Q808" s="1"/>
      <c r="R808" s="1"/>
      <c r="S808" s="1">
        <v>0</v>
      </c>
      <c r="T808" s="1"/>
      <c r="U808" s="1" t="s">
        <v>3</v>
      </c>
      <c r="V808" s="1">
        <v>0</v>
      </c>
      <c r="W808" s="1"/>
      <c r="X808" s="1"/>
      <c r="Y808" s="1"/>
      <c r="Z808" s="1"/>
      <c r="AA808" s="1"/>
      <c r="AB808" s="1" t="s">
        <v>3</v>
      </c>
      <c r="AC808" s="1" t="s">
        <v>3</v>
      </c>
      <c r="AD808" s="1" t="s">
        <v>3</v>
      </c>
      <c r="AE808" s="1" t="s">
        <v>3</v>
      </c>
      <c r="AF808" s="1" t="s">
        <v>3</v>
      </c>
      <c r="AG808" s="1" t="s">
        <v>3</v>
      </c>
      <c r="AH808" s="1"/>
      <c r="AI808" s="1"/>
      <c r="AJ808" s="1"/>
      <c r="AK808" s="1"/>
      <c r="AL808" s="1"/>
      <c r="AM808" s="1"/>
      <c r="AN808" s="1"/>
      <c r="AO808" s="1"/>
      <c r="AP808" s="1" t="s">
        <v>3</v>
      </c>
      <c r="AQ808" s="1" t="s">
        <v>3</v>
      </c>
      <c r="AR808" s="1" t="s">
        <v>3</v>
      </c>
      <c r="AS808" s="1"/>
      <c r="AT808" s="1"/>
      <c r="AU808" s="1"/>
      <c r="AV808" s="1"/>
      <c r="AW808" s="1"/>
      <c r="AX808" s="1"/>
      <c r="AY808" s="1"/>
      <c r="AZ808" s="1" t="s">
        <v>3</v>
      </c>
      <c r="BA808" s="1"/>
      <c r="BB808" s="1" t="s">
        <v>3</v>
      </c>
      <c r="BC808" s="1" t="s">
        <v>3</v>
      </c>
      <c r="BD808" s="1" t="s">
        <v>3</v>
      </c>
      <c r="BE808" s="1" t="s">
        <v>3</v>
      </c>
      <c r="BF808" s="1" t="s">
        <v>3</v>
      </c>
      <c r="BG808" s="1" t="s">
        <v>3</v>
      </c>
      <c r="BH808" s="1" t="s">
        <v>3</v>
      </c>
      <c r="BI808" s="1" t="s">
        <v>3</v>
      </c>
      <c r="BJ808" s="1" t="s">
        <v>3</v>
      </c>
      <c r="BK808" s="1" t="s">
        <v>3</v>
      </c>
      <c r="BL808" s="1" t="s">
        <v>3</v>
      </c>
      <c r="BM808" s="1" t="s">
        <v>3</v>
      </c>
      <c r="BN808" s="1" t="s">
        <v>3</v>
      </c>
      <c r="BO808" s="1" t="s">
        <v>3</v>
      </c>
      <c r="BP808" s="1" t="s">
        <v>3</v>
      </c>
      <c r="BQ808" s="1"/>
      <c r="BR808" s="1"/>
      <c r="BS808" s="1"/>
      <c r="BT808" s="1"/>
      <c r="BU808" s="1"/>
      <c r="BV808" s="1"/>
      <c r="BW808" s="1"/>
      <c r="BX808" s="1">
        <v>0</v>
      </c>
      <c r="BY808" s="1"/>
      <c r="BZ808" s="1"/>
      <c r="CA808" s="1"/>
      <c r="CB808" s="1"/>
      <c r="CC808" s="1"/>
      <c r="CD808" s="1"/>
      <c r="CE808" s="1"/>
      <c r="CF808" s="1">
        <v>0</v>
      </c>
      <c r="CG808" s="1">
        <v>0</v>
      </c>
      <c r="CH808" s="1"/>
      <c r="CI808" s="1" t="s">
        <v>3</v>
      </c>
      <c r="CJ808" s="1" t="s">
        <v>3</v>
      </c>
      <c r="CK808" t="s">
        <v>3</v>
      </c>
      <c r="CL808" t="s">
        <v>3</v>
      </c>
      <c r="CM808" t="s">
        <v>3</v>
      </c>
      <c r="CN808" t="s">
        <v>3</v>
      </c>
      <c r="CO808" t="s">
        <v>3</v>
      </c>
      <c r="CP808" t="s">
        <v>3</v>
      </c>
      <c r="CQ808" t="s">
        <v>3</v>
      </c>
    </row>
    <row r="810" spans="1:245" x14ac:dyDescent="0.2">
      <c r="A810" s="2">
        <v>52</v>
      </c>
      <c r="B810" s="2">
        <f t="shared" ref="B810:G810" si="392">B850</f>
        <v>1</v>
      </c>
      <c r="C810" s="2">
        <f t="shared" si="392"/>
        <v>3</v>
      </c>
      <c r="D810" s="2">
        <f t="shared" si="392"/>
        <v>808</v>
      </c>
      <c r="E810" s="2">
        <f t="shared" si="392"/>
        <v>0</v>
      </c>
      <c r="F810" s="2" t="str">
        <f t="shared" si="392"/>
        <v>09-01-02</v>
      </c>
      <c r="G810" s="2" t="str">
        <f t="shared" si="392"/>
        <v>ПНР 2ВРЩ-0,4 кВ</v>
      </c>
      <c r="H810" s="2"/>
      <c r="I810" s="2"/>
      <c r="J810" s="2"/>
      <c r="K810" s="2"/>
      <c r="L810" s="2"/>
      <c r="M810" s="2"/>
      <c r="N810" s="2"/>
      <c r="O810" s="2">
        <f t="shared" ref="O810:AT810" si="393">O850</f>
        <v>6708.51</v>
      </c>
      <c r="P810" s="2">
        <f t="shared" si="393"/>
        <v>0</v>
      </c>
      <c r="Q810" s="2">
        <f t="shared" si="393"/>
        <v>0</v>
      </c>
      <c r="R810" s="2">
        <f t="shared" si="393"/>
        <v>0</v>
      </c>
      <c r="S810" s="2">
        <f t="shared" si="393"/>
        <v>6708.51</v>
      </c>
      <c r="T810" s="2">
        <f t="shared" si="393"/>
        <v>0</v>
      </c>
      <c r="U810" s="2">
        <f t="shared" si="393"/>
        <v>11.182079999999999</v>
      </c>
      <c r="V810" s="2">
        <f t="shared" si="393"/>
        <v>0</v>
      </c>
      <c r="W810" s="2">
        <f t="shared" si="393"/>
        <v>0</v>
      </c>
      <c r="X810" s="2">
        <f t="shared" si="393"/>
        <v>4964.29</v>
      </c>
      <c r="Y810" s="2">
        <f t="shared" si="393"/>
        <v>2415.0700000000002</v>
      </c>
      <c r="Z810" s="2">
        <f t="shared" si="393"/>
        <v>0</v>
      </c>
      <c r="AA810" s="2">
        <f t="shared" si="393"/>
        <v>0</v>
      </c>
      <c r="AB810" s="2">
        <f t="shared" si="393"/>
        <v>0</v>
      </c>
      <c r="AC810" s="2">
        <f t="shared" si="393"/>
        <v>0</v>
      </c>
      <c r="AD810" s="2">
        <f t="shared" si="393"/>
        <v>0</v>
      </c>
      <c r="AE810" s="2">
        <f t="shared" si="393"/>
        <v>0</v>
      </c>
      <c r="AF810" s="2">
        <f t="shared" si="393"/>
        <v>0</v>
      </c>
      <c r="AG810" s="2">
        <f t="shared" si="393"/>
        <v>0</v>
      </c>
      <c r="AH810" s="2">
        <f t="shared" si="393"/>
        <v>0</v>
      </c>
      <c r="AI810" s="2">
        <f t="shared" si="393"/>
        <v>0</v>
      </c>
      <c r="AJ810" s="2">
        <f t="shared" si="393"/>
        <v>0</v>
      </c>
      <c r="AK810" s="2">
        <f t="shared" si="393"/>
        <v>0</v>
      </c>
      <c r="AL810" s="2">
        <f t="shared" si="393"/>
        <v>0</v>
      </c>
      <c r="AM810" s="2">
        <f t="shared" si="393"/>
        <v>0</v>
      </c>
      <c r="AN810" s="2">
        <f t="shared" si="393"/>
        <v>0</v>
      </c>
      <c r="AO810" s="2">
        <f t="shared" si="393"/>
        <v>0</v>
      </c>
      <c r="AP810" s="2">
        <f t="shared" si="393"/>
        <v>0</v>
      </c>
      <c r="AQ810" s="2">
        <f t="shared" si="393"/>
        <v>0</v>
      </c>
      <c r="AR810" s="2">
        <f t="shared" si="393"/>
        <v>14087.87</v>
      </c>
      <c r="AS810" s="2">
        <f t="shared" si="393"/>
        <v>0</v>
      </c>
      <c r="AT810" s="2">
        <f t="shared" si="393"/>
        <v>0</v>
      </c>
      <c r="AU810" s="2">
        <f t="shared" ref="AU810:BZ810" si="394">AU850</f>
        <v>14087.87</v>
      </c>
      <c r="AV810" s="2">
        <f t="shared" si="394"/>
        <v>0</v>
      </c>
      <c r="AW810" s="2">
        <f t="shared" si="394"/>
        <v>0</v>
      </c>
      <c r="AX810" s="2">
        <f t="shared" si="394"/>
        <v>0</v>
      </c>
      <c r="AY810" s="2">
        <f t="shared" si="394"/>
        <v>0</v>
      </c>
      <c r="AZ810" s="2">
        <f t="shared" si="394"/>
        <v>0</v>
      </c>
      <c r="BA810" s="2">
        <f t="shared" si="394"/>
        <v>0</v>
      </c>
      <c r="BB810" s="2">
        <f t="shared" si="394"/>
        <v>0</v>
      </c>
      <c r="BC810" s="2">
        <f t="shared" si="394"/>
        <v>0</v>
      </c>
      <c r="BD810" s="2">
        <f t="shared" si="394"/>
        <v>0</v>
      </c>
      <c r="BE810" s="2">
        <f t="shared" si="394"/>
        <v>0</v>
      </c>
      <c r="BF810" s="2">
        <f t="shared" si="394"/>
        <v>0</v>
      </c>
      <c r="BG810" s="2">
        <f t="shared" si="394"/>
        <v>0</v>
      </c>
      <c r="BH810" s="2">
        <f t="shared" si="394"/>
        <v>0</v>
      </c>
      <c r="BI810" s="2">
        <f t="shared" si="394"/>
        <v>0</v>
      </c>
      <c r="BJ810" s="2">
        <f t="shared" si="394"/>
        <v>0</v>
      </c>
      <c r="BK810" s="2">
        <f t="shared" si="394"/>
        <v>0</v>
      </c>
      <c r="BL810" s="2">
        <f t="shared" si="394"/>
        <v>0</v>
      </c>
      <c r="BM810" s="2">
        <f t="shared" si="394"/>
        <v>0</v>
      </c>
      <c r="BN810" s="2">
        <f t="shared" si="394"/>
        <v>0</v>
      </c>
      <c r="BO810" s="2">
        <f t="shared" si="394"/>
        <v>0</v>
      </c>
      <c r="BP810" s="2">
        <f t="shared" si="394"/>
        <v>0</v>
      </c>
      <c r="BQ810" s="2">
        <f t="shared" si="394"/>
        <v>0</v>
      </c>
      <c r="BR810" s="2">
        <f t="shared" si="394"/>
        <v>0</v>
      </c>
      <c r="BS810" s="2">
        <f t="shared" si="394"/>
        <v>0</v>
      </c>
      <c r="BT810" s="2">
        <f t="shared" si="394"/>
        <v>0</v>
      </c>
      <c r="BU810" s="2">
        <f t="shared" si="394"/>
        <v>0</v>
      </c>
      <c r="BV810" s="2">
        <f t="shared" si="394"/>
        <v>0</v>
      </c>
      <c r="BW810" s="2">
        <f t="shared" si="394"/>
        <v>0</v>
      </c>
      <c r="BX810" s="2">
        <f t="shared" si="394"/>
        <v>0</v>
      </c>
      <c r="BY810" s="2">
        <f t="shared" si="394"/>
        <v>0</v>
      </c>
      <c r="BZ810" s="2">
        <f t="shared" si="394"/>
        <v>0</v>
      </c>
      <c r="CA810" s="2">
        <f t="shared" ref="CA810:DF810" si="395">CA850</f>
        <v>0</v>
      </c>
      <c r="CB810" s="2">
        <f t="shared" si="395"/>
        <v>0</v>
      </c>
      <c r="CC810" s="2">
        <f t="shared" si="395"/>
        <v>0</v>
      </c>
      <c r="CD810" s="2">
        <f t="shared" si="395"/>
        <v>0</v>
      </c>
      <c r="CE810" s="2">
        <f t="shared" si="395"/>
        <v>0</v>
      </c>
      <c r="CF810" s="2">
        <f t="shared" si="395"/>
        <v>0</v>
      </c>
      <c r="CG810" s="2">
        <f t="shared" si="395"/>
        <v>0</v>
      </c>
      <c r="CH810" s="2">
        <f t="shared" si="395"/>
        <v>0</v>
      </c>
      <c r="CI810" s="2">
        <f t="shared" si="395"/>
        <v>0</v>
      </c>
      <c r="CJ810" s="2">
        <f t="shared" si="395"/>
        <v>0</v>
      </c>
      <c r="CK810" s="2">
        <f t="shared" si="395"/>
        <v>0</v>
      </c>
      <c r="CL810" s="2">
        <f t="shared" si="395"/>
        <v>0</v>
      </c>
      <c r="CM810" s="2">
        <f t="shared" si="395"/>
        <v>0</v>
      </c>
      <c r="CN810" s="2">
        <f t="shared" si="395"/>
        <v>0</v>
      </c>
      <c r="CO810" s="2">
        <f t="shared" si="395"/>
        <v>0</v>
      </c>
      <c r="CP810" s="2">
        <f t="shared" si="395"/>
        <v>0</v>
      </c>
      <c r="CQ810" s="2">
        <f t="shared" si="395"/>
        <v>0</v>
      </c>
      <c r="CR810" s="2">
        <f t="shared" si="395"/>
        <v>0</v>
      </c>
      <c r="CS810" s="2">
        <f t="shared" si="395"/>
        <v>0</v>
      </c>
      <c r="CT810" s="2">
        <f t="shared" si="395"/>
        <v>0</v>
      </c>
      <c r="CU810" s="2">
        <f t="shared" si="395"/>
        <v>0</v>
      </c>
      <c r="CV810" s="2">
        <f t="shared" si="395"/>
        <v>0</v>
      </c>
      <c r="CW810" s="2">
        <f t="shared" si="395"/>
        <v>0</v>
      </c>
      <c r="CX810" s="2">
        <f t="shared" si="395"/>
        <v>0</v>
      </c>
      <c r="CY810" s="2">
        <f t="shared" si="395"/>
        <v>0</v>
      </c>
      <c r="CZ810" s="2">
        <f t="shared" si="395"/>
        <v>0</v>
      </c>
      <c r="DA810" s="2">
        <f t="shared" si="395"/>
        <v>0</v>
      </c>
      <c r="DB810" s="2">
        <f t="shared" si="395"/>
        <v>0</v>
      </c>
      <c r="DC810" s="2">
        <f t="shared" si="395"/>
        <v>0</v>
      </c>
      <c r="DD810" s="2">
        <f t="shared" si="395"/>
        <v>0</v>
      </c>
      <c r="DE810" s="2">
        <f t="shared" si="395"/>
        <v>0</v>
      </c>
      <c r="DF810" s="2">
        <f t="shared" si="395"/>
        <v>0</v>
      </c>
      <c r="DG810" s="3">
        <f t="shared" ref="DG810:EL810" si="396">DG850</f>
        <v>0</v>
      </c>
      <c r="DH810" s="3">
        <f t="shared" si="396"/>
        <v>0</v>
      </c>
      <c r="DI810" s="3">
        <f t="shared" si="396"/>
        <v>0</v>
      </c>
      <c r="DJ810" s="3">
        <f t="shared" si="396"/>
        <v>0</v>
      </c>
      <c r="DK810" s="3">
        <f t="shared" si="396"/>
        <v>0</v>
      </c>
      <c r="DL810" s="3">
        <f t="shared" si="396"/>
        <v>0</v>
      </c>
      <c r="DM810" s="3">
        <f t="shared" si="396"/>
        <v>0</v>
      </c>
      <c r="DN810" s="3">
        <f t="shared" si="396"/>
        <v>0</v>
      </c>
      <c r="DO810" s="3">
        <f t="shared" si="396"/>
        <v>0</v>
      </c>
      <c r="DP810" s="3">
        <f t="shared" si="396"/>
        <v>0</v>
      </c>
      <c r="DQ810" s="3">
        <f t="shared" si="396"/>
        <v>0</v>
      </c>
      <c r="DR810" s="3">
        <f t="shared" si="396"/>
        <v>0</v>
      </c>
      <c r="DS810" s="3">
        <f t="shared" si="396"/>
        <v>0</v>
      </c>
      <c r="DT810" s="3">
        <f t="shared" si="396"/>
        <v>0</v>
      </c>
      <c r="DU810" s="3">
        <f t="shared" si="396"/>
        <v>0</v>
      </c>
      <c r="DV810" s="3">
        <f t="shared" si="396"/>
        <v>0</v>
      </c>
      <c r="DW810" s="3">
        <f t="shared" si="396"/>
        <v>0</v>
      </c>
      <c r="DX810" s="3">
        <f t="shared" si="396"/>
        <v>0</v>
      </c>
      <c r="DY810" s="3">
        <f t="shared" si="396"/>
        <v>0</v>
      </c>
      <c r="DZ810" s="3">
        <f t="shared" si="396"/>
        <v>0</v>
      </c>
      <c r="EA810" s="3">
        <f t="shared" si="396"/>
        <v>0</v>
      </c>
      <c r="EB810" s="3">
        <f t="shared" si="396"/>
        <v>0</v>
      </c>
      <c r="EC810" s="3">
        <f t="shared" si="396"/>
        <v>0</v>
      </c>
      <c r="ED810" s="3">
        <f t="shared" si="396"/>
        <v>0</v>
      </c>
      <c r="EE810" s="3">
        <f t="shared" si="396"/>
        <v>0</v>
      </c>
      <c r="EF810" s="3">
        <f t="shared" si="396"/>
        <v>0</v>
      </c>
      <c r="EG810" s="3">
        <f t="shared" si="396"/>
        <v>0</v>
      </c>
      <c r="EH810" s="3">
        <f t="shared" si="396"/>
        <v>0</v>
      </c>
      <c r="EI810" s="3">
        <f t="shared" si="396"/>
        <v>0</v>
      </c>
      <c r="EJ810" s="3">
        <f t="shared" si="396"/>
        <v>0</v>
      </c>
      <c r="EK810" s="3">
        <f t="shared" si="396"/>
        <v>0</v>
      </c>
      <c r="EL810" s="3">
        <f t="shared" si="396"/>
        <v>0</v>
      </c>
      <c r="EM810" s="3">
        <f t="shared" ref="EM810:FR810" si="397">EM850</f>
        <v>0</v>
      </c>
      <c r="EN810" s="3">
        <f t="shared" si="397"/>
        <v>0</v>
      </c>
      <c r="EO810" s="3">
        <f t="shared" si="397"/>
        <v>0</v>
      </c>
      <c r="EP810" s="3">
        <f t="shared" si="397"/>
        <v>0</v>
      </c>
      <c r="EQ810" s="3">
        <f t="shared" si="397"/>
        <v>0</v>
      </c>
      <c r="ER810" s="3">
        <f t="shared" si="397"/>
        <v>0</v>
      </c>
      <c r="ES810" s="3">
        <f t="shared" si="397"/>
        <v>0</v>
      </c>
      <c r="ET810" s="3">
        <f t="shared" si="397"/>
        <v>0</v>
      </c>
      <c r="EU810" s="3">
        <f t="shared" si="397"/>
        <v>0</v>
      </c>
      <c r="EV810" s="3">
        <f t="shared" si="397"/>
        <v>0</v>
      </c>
      <c r="EW810" s="3">
        <f t="shared" si="397"/>
        <v>0</v>
      </c>
      <c r="EX810" s="3">
        <f t="shared" si="397"/>
        <v>0</v>
      </c>
      <c r="EY810" s="3">
        <f t="shared" si="397"/>
        <v>0</v>
      </c>
      <c r="EZ810" s="3">
        <f t="shared" si="397"/>
        <v>0</v>
      </c>
      <c r="FA810" s="3">
        <f t="shared" si="397"/>
        <v>0</v>
      </c>
      <c r="FB810" s="3">
        <f t="shared" si="397"/>
        <v>0</v>
      </c>
      <c r="FC810" s="3">
        <f t="shared" si="397"/>
        <v>0</v>
      </c>
      <c r="FD810" s="3">
        <f t="shared" si="397"/>
        <v>0</v>
      </c>
      <c r="FE810" s="3">
        <f t="shared" si="397"/>
        <v>0</v>
      </c>
      <c r="FF810" s="3">
        <f t="shared" si="397"/>
        <v>0</v>
      </c>
      <c r="FG810" s="3">
        <f t="shared" si="397"/>
        <v>0</v>
      </c>
      <c r="FH810" s="3">
        <f t="shared" si="397"/>
        <v>0</v>
      </c>
      <c r="FI810" s="3">
        <f t="shared" si="397"/>
        <v>0</v>
      </c>
      <c r="FJ810" s="3">
        <f t="shared" si="397"/>
        <v>0</v>
      </c>
      <c r="FK810" s="3">
        <f t="shared" si="397"/>
        <v>0</v>
      </c>
      <c r="FL810" s="3">
        <f t="shared" si="397"/>
        <v>0</v>
      </c>
      <c r="FM810" s="3">
        <f t="shared" si="397"/>
        <v>0</v>
      </c>
      <c r="FN810" s="3">
        <f t="shared" si="397"/>
        <v>0</v>
      </c>
      <c r="FO810" s="3">
        <f t="shared" si="397"/>
        <v>0</v>
      </c>
      <c r="FP810" s="3">
        <f t="shared" si="397"/>
        <v>0</v>
      </c>
      <c r="FQ810" s="3">
        <f t="shared" si="397"/>
        <v>0</v>
      </c>
      <c r="FR810" s="3">
        <f t="shared" si="397"/>
        <v>0</v>
      </c>
      <c r="FS810" s="3">
        <f t="shared" ref="FS810:GX810" si="398">FS850</f>
        <v>0</v>
      </c>
      <c r="FT810" s="3">
        <f t="shared" si="398"/>
        <v>0</v>
      </c>
      <c r="FU810" s="3">
        <f t="shared" si="398"/>
        <v>0</v>
      </c>
      <c r="FV810" s="3">
        <f t="shared" si="398"/>
        <v>0</v>
      </c>
      <c r="FW810" s="3">
        <f t="shared" si="398"/>
        <v>0</v>
      </c>
      <c r="FX810" s="3">
        <f t="shared" si="398"/>
        <v>0</v>
      </c>
      <c r="FY810" s="3">
        <f t="shared" si="398"/>
        <v>0</v>
      </c>
      <c r="FZ810" s="3">
        <f t="shared" si="398"/>
        <v>0</v>
      </c>
      <c r="GA810" s="3">
        <f t="shared" si="398"/>
        <v>0</v>
      </c>
      <c r="GB810" s="3">
        <f t="shared" si="398"/>
        <v>0</v>
      </c>
      <c r="GC810" s="3">
        <f t="shared" si="398"/>
        <v>0</v>
      </c>
      <c r="GD810" s="3">
        <f t="shared" si="398"/>
        <v>0</v>
      </c>
      <c r="GE810" s="3">
        <f t="shared" si="398"/>
        <v>0</v>
      </c>
      <c r="GF810" s="3">
        <f t="shared" si="398"/>
        <v>0</v>
      </c>
      <c r="GG810" s="3">
        <f t="shared" si="398"/>
        <v>0</v>
      </c>
      <c r="GH810" s="3">
        <f t="shared" si="398"/>
        <v>0</v>
      </c>
      <c r="GI810" s="3">
        <f t="shared" si="398"/>
        <v>0</v>
      </c>
      <c r="GJ810" s="3">
        <f t="shared" si="398"/>
        <v>0</v>
      </c>
      <c r="GK810" s="3">
        <f t="shared" si="398"/>
        <v>0</v>
      </c>
      <c r="GL810" s="3">
        <f t="shared" si="398"/>
        <v>0</v>
      </c>
      <c r="GM810" s="3">
        <f t="shared" si="398"/>
        <v>0</v>
      </c>
      <c r="GN810" s="3">
        <f t="shared" si="398"/>
        <v>0</v>
      </c>
      <c r="GO810" s="3">
        <f t="shared" si="398"/>
        <v>0</v>
      </c>
      <c r="GP810" s="3">
        <f t="shared" si="398"/>
        <v>0</v>
      </c>
      <c r="GQ810" s="3">
        <f t="shared" si="398"/>
        <v>0</v>
      </c>
      <c r="GR810" s="3">
        <f t="shared" si="398"/>
        <v>0</v>
      </c>
      <c r="GS810" s="3">
        <f t="shared" si="398"/>
        <v>0</v>
      </c>
      <c r="GT810" s="3">
        <f t="shared" si="398"/>
        <v>0</v>
      </c>
      <c r="GU810" s="3">
        <f t="shared" si="398"/>
        <v>0</v>
      </c>
      <c r="GV810" s="3">
        <f t="shared" si="398"/>
        <v>0</v>
      </c>
      <c r="GW810" s="3">
        <f t="shared" si="398"/>
        <v>0</v>
      </c>
      <c r="GX810" s="3">
        <f t="shared" si="398"/>
        <v>0</v>
      </c>
    </row>
    <row r="812" spans="1:245" x14ac:dyDescent="0.2">
      <c r="A812" s="1">
        <v>4</v>
      </c>
      <c r="B812" s="1">
        <v>1</v>
      </c>
      <c r="C812" s="1"/>
      <c r="D812" s="1">
        <f>ROW(A820)</f>
        <v>820</v>
      </c>
      <c r="E812" s="1"/>
      <c r="F812" s="1" t="s">
        <v>15</v>
      </c>
      <c r="G812" s="1" t="s">
        <v>417</v>
      </c>
      <c r="H812" s="1" t="s">
        <v>3</v>
      </c>
      <c r="I812" s="1">
        <v>0</v>
      </c>
      <c r="J812" s="1"/>
      <c r="K812" s="1">
        <v>0</v>
      </c>
      <c r="L812" s="1"/>
      <c r="M812" s="1" t="s">
        <v>3</v>
      </c>
      <c r="N812" s="1"/>
      <c r="O812" s="1"/>
      <c r="P812" s="1"/>
      <c r="Q812" s="1"/>
      <c r="R812" s="1"/>
      <c r="S812" s="1">
        <v>0</v>
      </c>
      <c r="T812" s="1"/>
      <c r="U812" s="1" t="s">
        <v>3</v>
      </c>
      <c r="V812" s="1">
        <v>0</v>
      </c>
      <c r="W812" s="1"/>
      <c r="X812" s="1"/>
      <c r="Y812" s="1"/>
      <c r="Z812" s="1"/>
      <c r="AA812" s="1"/>
      <c r="AB812" s="1" t="s">
        <v>3</v>
      </c>
      <c r="AC812" s="1" t="s">
        <v>3</v>
      </c>
      <c r="AD812" s="1" t="s">
        <v>3</v>
      </c>
      <c r="AE812" s="1" t="s">
        <v>3</v>
      </c>
      <c r="AF812" s="1" t="s">
        <v>3</v>
      </c>
      <c r="AG812" s="1" t="s">
        <v>3</v>
      </c>
      <c r="AH812" s="1"/>
      <c r="AI812" s="1"/>
      <c r="AJ812" s="1"/>
      <c r="AK812" s="1"/>
      <c r="AL812" s="1"/>
      <c r="AM812" s="1"/>
      <c r="AN812" s="1"/>
      <c r="AO812" s="1"/>
      <c r="AP812" s="1" t="s">
        <v>3</v>
      </c>
      <c r="AQ812" s="1" t="s">
        <v>3</v>
      </c>
      <c r="AR812" s="1" t="s">
        <v>3</v>
      </c>
      <c r="AS812" s="1"/>
      <c r="AT812" s="1"/>
      <c r="AU812" s="1"/>
      <c r="AV812" s="1"/>
      <c r="AW812" s="1"/>
      <c r="AX812" s="1"/>
      <c r="AY812" s="1"/>
      <c r="AZ812" s="1" t="s">
        <v>3</v>
      </c>
      <c r="BA812" s="1"/>
      <c r="BB812" s="1" t="s">
        <v>3</v>
      </c>
      <c r="BC812" s="1" t="s">
        <v>3</v>
      </c>
      <c r="BD812" s="1" t="s">
        <v>3</v>
      </c>
      <c r="BE812" s="1" t="s">
        <v>3</v>
      </c>
      <c r="BF812" s="1" t="s">
        <v>3</v>
      </c>
      <c r="BG812" s="1" t="s">
        <v>3</v>
      </c>
      <c r="BH812" s="1" t="s">
        <v>3</v>
      </c>
      <c r="BI812" s="1" t="s">
        <v>3</v>
      </c>
      <c r="BJ812" s="1" t="s">
        <v>3</v>
      </c>
      <c r="BK812" s="1" t="s">
        <v>3</v>
      </c>
      <c r="BL812" s="1" t="s">
        <v>3</v>
      </c>
      <c r="BM812" s="1" t="s">
        <v>3</v>
      </c>
      <c r="BN812" s="1" t="s">
        <v>3</v>
      </c>
      <c r="BO812" s="1" t="s">
        <v>3</v>
      </c>
      <c r="BP812" s="1" t="s">
        <v>3</v>
      </c>
      <c r="BQ812" s="1"/>
      <c r="BR812" s="1"/>
      <c r="BS812" s="1"/>
      <c r="BT812" s="1"/>
      <c r="BU812" s="1"/>
      <c r="BV812" s="1"/>
      <c r="BW812" s="1"/>
      <c r="BX812" s="1">
        <v>0</v>
      </c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>
        <v>0</v>
      </c>
    </row>
    <row r="814" spans="1:245" x14ac:dyDescent="0.2">
      <c r="A814" s="2">
        <v>52</v>
      </c>
      <c r="B814" s="2">
        <f t="shared" ref="B814:G814" si="399">B820</f>
        <v>1</v>
      </c>
      <c r="C814" s="2">
        <f t="shared" si="399"/>
        <v>4</v>
      </c>
      <c r="D814" s="2">
        <f t="shared" si="399"/>
        <v>812</v>
      </c>
      <c r="E814" s="2">
        <f t="shared" si="399"/>
        <v>0</v>
      </c>
      <c r="F814" s="2" t="str">
        <f t="shared" si="399"/>
        <v>Новый раздел</v>
      </c>
      <c r="G814" s="2" t="str">
        <f t="shared" si="399"/>
        <v>пусконаладочные работы</v>
      </c>
      <c r="H814" s="2"/>
      <c r="I814" s="2"/>
      <c r="J814" s="2"/>
      <c r="K814" s="2"/>
      <c r="L814" s="2"/>
      <c r="M814" s="2"/>
      <c r="N814" s="2"/>
      <c r="O814" s="2">
        <f t="shared" ref="O814:AT814" si="400">O820</f>
        <v>6708.51</v>
      </c>
      <c r="P814" s="2">
        <f t="shared" si="400"/>
        <v>0</v>
      </c>
      <c r="Q814" s="2">
        <f t="shared" si="400"/>
        <v>0</v>
      </c>
      <c r="R814" s="2">
        <f t="shared" si="400"/>
        <v>0</v>
      </c>
      <c r="S814" s="2">
        <f t="shared" si="400"/>
        <v>6708.51</v>
      </c>
      <c r="T814" s="2">
        <f t="shared" si="400"/>
        <v>0</v>
      </c>
      <c r="U814" s="2">
        <f t="shared" si="400"/>
        <v>11.182079999999999</v>
      </c>
      <c r="V814" s="2">
        <f t="shared" si="400"/>
        <v>0</v>
      </c>
      <c r="W814" s="2">
        <f t="shared" si="400"/>
        <v>0</v>
      </c>
      <c r="X814" s="2">
        <f t="shared" si="400"/>
        <v>4964.29</v>
      </c>
      <c r="Y814" s="2">
        <f t="shared" si="400"/>
        <v>2415.0700000000002</v>
      </c>
      <c r="Z814" s="2">
        <f t="shared" si="400"/>
        <v>0</v>
      </c>
      <c r="AA814" s="2">
        <f t="shared" si="400"/>
        <v>0</v>
      </c>
      <c r="AB814" s="2">
        <f t="shared" si="400"/>
        <v>6708.51</v>
      </c>
      <c r="AC814" s="2">
        <f t="shared" si="400"/>
        <v>0</v>
      </c>
      <c r="AD814" s="2">
        <f t="shared" si="400"/>
        <v>0</v>
      </c>
      <c r="AE814" s="2">
        <f t="shared" si="400"/>
        <v>0</v>
      </c>
      <c r="AF814" s="2">
        <f t="shared" si="400"/>
        <v>6708.51</v>
      </c>
      <c r="AG814" s="2">
        <f t="shared" si="400"/>
        <v>0</v>
      </c>
      <c r="AH814" s="2">
        <f t="shared" si="400"/>
        <v>11.182079999999999</v>
      </c>
      <c r="AI814" s="2">
        <f t="shared" si="400"/>
        <v>0</v>
      </c>
      <c r="AJ814" s="2">
        <f t="shared" si="400"/>
        <v>0</v>
      </c>
      <c r="AK814" s="2">
        <f t="shared" si="400"/>
        <v>4964.29</v>
      </c>
      <c r="AL814" s="2">
        <f t="shared" si="400"/>
        <v>2415.0700000000002</v>
      </c>
      <c r="AM814" s="2">
        <f t="shared" si="400"/>
        <v>0</v>
      </c>
      <c r="AN814" s="2">
        <f t="shared" si="400"/>
        <v>0</v>
      </c>
      <c r="AO814" s="2">
        <f t="shared" si="400"/>
        <v>0</v>
      </c>
      <c r="AP814" s="2">
        <f t="shared" si="400"/>
        <v>0</v>
      </c>
      <c r="AQ814" s="2">
        <f t="shared" si="400"/>
        <v>0</v>
      </c>
      <c r="AR814" s="2">
        <f t="shared" si="400"/>
        <v>14087.87</v>
      </c>
      <c r="AS814" s="2">
        <f t="shared" si="400"/>
        <v>0</v>
      </c>
      <c r="AT814" s="2">
        <f t="shared" si="400"/>
        <v>0</v>
      </c>
      <c r="AU814" s="2">
        <f t="shared" ref="AU814:BZ814" si="401">AU820</f>
        <v>14087.87</v>
      </c>
      <c r="AV814" s="2">
        <f t="shared" si="401"/>
        <v>0</v>
      </c>
      <c r="AW814" s="2">
        <f t="shared" si="401"/>
        <v>0</v>
      </c>
      <c r="AX814" s="2">
        <f t="shared" si="401"/>
        <v>0</v>
      </c>
      <c r="AY814" s="2">
        <f t="shared" si="401"/>
        <v>0</v>
      </c>
      <c r="AZ814" s="2">
        <f t="shared" si="401"/>
        <v>0</v>
      </c>
      <c r="BA814" s="2">
        <f t="shared" si="401"/>
        <v>0</v>
      </c>
      <c r="BB814" s="2">
        <f t="shared" si="401"/>
        <v>0</v>
      </c>
      <c r="BC814" s="2">
        <f t="shared" si="401"/>
        <v>0</v>
      </c>
      <c r="BD814" s="2">
        <f t="shared" si="401"/>
        <v>0</v>
      </c>
      <c r="BE814" s="2">
        <f t="shared" si="401"/>
        <v>0</v>
      </c>
      <c r="BF814" s="2">
        <f t="shared" si="401"/>
        <v>0</v>
      </c>
      <c r="BG814" s="2">
        <f t="shared" si="401"/>
        <v>0</v>
      </c>
      <c r="BH814" s="2">
        <f t="shared" si="401"/>
        <v>0</v>
      </c>
      <c r="BI814" s="2">
        <f t="shared" si="401"/>
        <v>0</v>
      </c>
      <c r="BJ814" s="2">
        <f t="shared" si="401"/>
        <v>0</v>
      </c>
      <c r="BK814" s="2">
        <f t="shared" si="401"/>
        <v>0</v>
      </c>
      <c r="BL814" s="2">
        <f t="shared" si="401"/>
        <v>0</v>
      </c>
      <c r="BM814" s="2">
        <f t="shared" si="401"/>
        <v>0</v>
      </c>
      <c r="BN814" s="2">
        <f t="shared" si="401"/>
        <v>0</v>
      </c>
      <c r="BO814" s="2">
        <f t="shared" si="401"/>
        <v>0</v>
      </c>
      <c r="BP814" s="2">
        <f t="shared" si="401"/>
        <v>0</v>
      </c>
      <c r="BQ814" s="2">
        <f t="shared" si="401"/>
        <v>0</v>
      </c>
      <c r="BR814" s="2">
        <f t="shared" si="401"/>
        <v>0</v>
      </c>
      <c r="BS814" s="2">
        <f t="shared" si="401"/>
        <v>0</v>
      </c>
      <c r="BT814" s="2">
        <f t="shared" si="401"/>
        <v>0</v>
      </c>
      <c r="BU814" s="2">
        <f t="shared" si="401"/>
        <v>0</v>
      </c>
      <c r="BV814" s="2">
        <f t="shared" si="401"/>
        <v>0</v>
      </c>
      <c r="BW814" s="2">
        <f t="shared" si="401"/>
        <v>0</v>
      </c>
      <c r="BX814" s="2">
        <f t="shared" si="401"/>
        <v>0</v>
      </c>
      <c r="BY814" s="2">
        <f t="shared" si="401"/>
        <v>0</v>
      </c>
      <c r="BZ814" s="2">
        <f t="shared" si="401"/>
        <v>0</v>
      </c>
      <c r="CA814" s="2">
        <f t="shared" ref="CA814:DF814" si="402">CA820</f>
        <v>14087.87</v>
      </c>
      <c r="CB814" s="2">
        <f t="shared" si="402"/>
        <v>0</v>
      </c>
      <c r="CC814" s="2">
        <f t="shared" si="402"/>
        <v>0</v>
      </c>
      <c r="CD814" s="2">
        <f t="shared" si="402"/>
        <v>14087.87</v>
      </c>
      <c r="CE814" s="2">
        <f t="shared" si="402"/>
        <v>0</v>
      </c>
      <c r="CF814" s="2">
        <f t="shared" si="402"/>
        <v>0</v>
      </c>
      <c r="CG814" s="2">
        <f t="shared" si="402"/>
        <v>0</v>
      </c>
      <c r="CH814" s="2">
        <f t="shared" si="402"/>
        <v>0</v>
      </c>
      <c r="CI814" s="2">
        <f t="shared" si="402"/>
        <v>0</v>
      </c>
      <c r="CJ814" s="2">
        <f t="shared" si="402"/>
        <v>0</v>
      </c>
      <c r="CK814" s="2">
        <f t="shared" si="402"/>
        <v>0</v>
      </c>
      <c r="CL814" s="2">
        <f t="shared" si="402"/>
        <v>0</v>
      </c>
      <c r="CM814" s="2">
        <f t="shared" si="402"/>
        <v>0</v>
      </c>
      <c r="CN814" s="2">
        <f t="shared" si="402"/>
        <v>0</v>
      </c>
      <c r="CO814" s="2">
        <f t="shared" si="402"/>
        <v>0</v>
      </c>
      <c r="CP814" s="2">
        <f t="shared" si="402"/>
        <v>0</v>
      </c>
      <c r="CQ814" s="2">
        <f t="shared" si="402"/>
        <v>0</v>
      </c>
      <c r="CR814" s="2">
        <f t="shared" si="402"/>
        <v>0</v>
      </c>
      <c r="CS814" s="2">
        <f t="shared" si="402"/>
        <v>0</v>
      </c>
      <c r="CT814" s="2">
        <f t="shared" si="402"/>
        <v>0</v>
      </c>
      <c r="CU814" s="2">
        <f t="shared" si="402"/>
        <v>0</v>
      </c>
      <c r="CV814" s="2">
        <f t="shared" si="402"/>
        <v>0</v>
      </c>
      <c r="CW814" s="2">
        <f t="shared" si="402"/>
        <v>0</v>
      </c>
      <c r="CX814" s="2">
        <f t="shared" si="402"/>
        <v>0</v>
      </c>
      <c r="CY814" s="2">
        <f t="shared" si="402"/>
        <v>0</v>
      </c>
      <c r="CZ814" s="2">
        <f t="shared" si="402"/>
        <v>0</v>
      </c>
      <c r="DA814" s="2">
        <f t="shared" si="402"/>
        <v>0</v>
      </c>
      <c r="DB814" s="2">
        <f t="shared" si="402"/>
        <v>0</v>
      </c>
      <c r="DC814" s="2">
        <f t="shared" si="402"/>
        <v>0</v>
      </c>
      <c r="DD814" s="2">
        <f t="shared" si="402"/>
        <v>0</v>
      </c>
      <c r="DE814" s="2">
        <f t="shared" si="402"/>
        <v>0</v>
      </c>
      <c r="DF814" s="2">
        <f t="shared" si="402"/>
        <v>0</v>
      </c>
      <c r="DG814" s="3">
        <f t="shared" ref="DG814:EL814" si="403">DG820</f>
        <v>0</v>
      </c>
      <c r="DH814" s="3">
        <f t="shared" si="403"/>
        <v>0</v>
      </c>
      <c r="DI814" s="3">
        <f t="shared" si="403"/>
        <v>0</v>
      </c>
      <c r="DJ814" s="3">
        <f t="shared" si="403"/>
        <v>0</v>
      </c>
      <c r="DK814" s="3">
        <f t="shared" si="403"/>
        <v>0</v>
      </c>
      <c r="DL814" s="3">
        <f t="shared" si="403"/>
        <v>0</v>
      </c>
      <c r="DM814" s="3">
        <f t="shared" si="403"/>
        <v>0</v>
      </c>
      <c r="DN814" s="3">
        <f t="shared" si="403"/>
        <v>0</v>
      </c>
      <c r="DO814" s="3">
        <f t="shared" si="403"/>
        <v>0</v>
      </c>
      <c r="DP814" s="3">
        <f t="shared" si="403"/>
        <v>0</v>
      </c>
      <c r="DQ814" s="3">
        <f t="shared" si="403"/>
        <v>0</v>
      </c>
      <c r="DR814" s="3">
        <f t="shared" si="403"/>
        <v>0</v>
      </c>
      <c r="DS814" s="3">
        <f t="shared" si="403"/>
        <v>0</v>
      </c>
      <c r="DT814" s="3">
        <f t="shared" si="403"/>
        <v>0</v>
      </c>
      <c r="DU814" s="3">
        <f t="shared" si="403"/>
        <v>0</v>
      </c>
      <c r="DV814" s="3">
        <f t="shared" si="403"/>
        <v>0</v>
      </c>
      <c r="DW814" s="3">
        <f t="shared" si="403"/>
        <v>0</v>
      </c>
      <c r="DX814" s="3">
        <f t="shared" si="403"/>
        <v>0</v>
      </c>
      <c r="DY814" s="3">
        <f t="shared" si="403"/>
        <v>0</v>
      </c>
      <c r="DZ814" s="3">
        <f t="shared" si="403"/>
        <v>0</v>
      </c>
      <c r="EA814" s="3">
        <f t="shared" si="403"/>
        <v>0</v>
      </c>
      <c r="EB814" s="3">
        <f t="shared" si="403"/>
        <v>0</v>
      </c>
      <c r="EC814" s="3">
        <f t="shared" si="403"/>
        <v>0</v>
      </c>
      <c r="ED814" s="3">
        <f t="shared" si="403"/>
        <v>0</v>
      </c>
      <c r="EE814" s="3">
        <f t="shared" si="403"/>
        <v>0</v>
      </c>
      <c r="EF814" s="3">
        <f t="shared" si="403"/>
        <v>0</v>
      </c>
      <c r="EG814" s="3">
        <f t="shared" si="403"/>
        <v>0</v>
      </c>
      <c r="EH814" s="3">
        <f t="shared" si="403"/>
        <v>0</v>
      </c>
      <c r="EI814" s="3">
        <f t="shared" si="403"/>
        <v>0</v>
      </c>
      <c r="EJ814" s="3">
        <f t="shared" si="403"/>
        <v>0</v>
      </c>
      <c r="EK814" s="3">
        <f t="shared" si="403"/>
        <v>0</v>
      </c>
      <c r="EL814" s="3">
        <f t="shared" si="403"/>
        <v>0</v>
      </c>
      <c r="EM814" s="3">
        <f t="shared" ref="EM814:FR814" si="404">EM820</f>
        <v>0</v>
      </c>
      <c r="EN814" s="3">
        <f t="shared" si="404"/>
        <v>0</v>
      </c>
      <c r="EO814" s="3">
        <f t="shared" si="404"/>
        <v>0</v>
      </c>
      <c r="EP814" s="3">
        <f t="shared" si="404"/>
        <v>0</v>
      </c>
      <c r="EQ814" s="3">
        <f t="shared" si="404"/>
        <v>0</v>
      </c>
      <c r="ER814" s="3">
        <f t="shared" si="404"/>
        <v>0</v>
      </c>
      <c r="ES814" s="3">
        <f t="shared" si="404"/>
        <v>0</v>
      </c>
      <c r="ET814" s="3">
        <f t="shared" si="404"/>
        <v>0</v>
      </c>
      <c r="EU814" s="3">
        <f t="shared" si="404"/>
        <v>0</v>
      </c>
      <c r="EV814" s="3">
        <f t="shared" si="404"/>
        <v>0</v>
      </c>
      <c r="EW814" s="3">
        <f t="shared" si="404"/>
        <v>0</v>
      </c>
      <c r="EX814" s="3">
        <f t="shared" si="404"/>
        <v>0</v>
      </c>
      <c r="EY814" s="3">
        <f t="shared" si="404"/>
        <v>0</v>
      </c>
      <c r="EZ814" s="3">
        <f t="shared" si="404"/>
        <v>0</v>
      </c>
      <c r="FA814" s="3">
        <f t="shared" si="404"/>
        <v>0</v>
      </c>
      <c r="FB814" s="3">
        <f t="shared" si="404"/>
        <v>0</v>
      </c>
      <c r="FC814" s="3">
        <f t="shared" si="404"/>
        <v>0</v>
      </c>
      <c r="FD814" s="3">
        <f t="shared" si="404"/>
        <v>0</v>
      </c>
      <c r="FE814" s="3">
        <f t="shared" si="404"/>
        <v>0</v>
      </c>
      <c r="FF814" s="3">
        <f t="shared" si="404"/>
        <v>0</v>
      </c>
      <c r="FG814" s="3">
        <f t="shared" si="404"/>
        <v>0</v>
      </c>
      <c r="FH814" s="3">
        <f t="shared" si="404"/>
        <v>0</v>
      </c>
      <c r="FI814" s="3">
        <f t="shared" si="404"/>
        <v>0</v>
      </c>
      <c r="FJ814" s="3">
        <f t="shared" si="404"/>
        <v>0</v>
      </c>
      <c r="FK814" s="3">
        <f t="shared" si="404"/>
        <v>0</v>
      </c>
      <c r="FL814" s="3">
        <f t="shared" si="404"/>
        <v>0</v>
      </c>
      <c r="FM814" s="3">
        <f t="shared" si="404"/>
        <v>0</v>
      </c>
      <c r="FN814" s="3">
        <f t="shared" si="404"/>
        <v>0</v>
      </c>
      <c r="FO814" s="3">
        <f t="shared" si="404"/>
        <v>0</v>
      </c>
      <c r="FP814" s="3">
        <f t="shared" si="404"/>
        <v>0</v>
      </c>
      <c r="FQ814" s="3">
        <f t="shared" si="404"/>
        <v>0</v>
      </c>
      <c r="FR814" s="3">
        <f t="shared" si="404"/>
        <v>0</v>
      </c>
      <c r="FS814" s="3">
        <f t="shared" ref="FS814:GX814" si="405">FS820</f>
        <v>0</v>
      </c>
      <c r="FT814" s="3">
        <f t="shared" si="405"/>
        <v>0</v>
      </c>
      <c r="FU814" s="3">
        <f t="shared" si="405"/>
        <v>0</v>
      </c>
      <c r="FV814" s="3">
        <f t="shared" si="405"/>
        <v>0</v>
      </c>
      <c r="FW814" s="3">
        <f t="shared" si="405"/>
        <v>0</v>
      </c>
      <c r="FX814" s="3">
        <f t="shared" si="405"/>
        <v>0</v>
      </c>
      <c r="FY814" s="3">
        <f t="shared" si="405"/>
        <v>0</v>
      </c>
      <c r="FZ814" s="3">
        <f t="shared" si="405"/>
        <v>0</v>
      </c>
      <c r="GA814" s="3">
        <f t="shared" si="405"/>
        <v>0</v>
      </c>
      <c r="GB814" s="3">
        <f t="shared" si="405"/>
        <v>0</v>
      </c>
      <c r="GC814" s="3">
        <f t="shared" si="405"/>
        <v>0</v>
      </c>
      <c r="GD814" s="3">
        <f t="shared" si="405"/>
        <v>0</v>
      </c>
      <c r="GE814" s="3">
        <f t="shared" si="405"/>
        <v>0</v>
      </c>
      <c r="GF814" s="3">
        <f t="shared" si="405"/>
        <v>0</v>
      </c>
      <c r="GG814" s="3">
        <f t="shared" si="405"/>
        <v>0</v>
      </c>
      <c r="GH814" s="3">
        <f t="shared" si="405"/>
        <v>0</v>
      </c>
      <c r="GI814" s="3">
        <f t="shared" si="405"/>
        <v>0</v>
      </c>
      <c r="GJ814" s="3">
        <f t="shared" si="405"/>
        <v>0</v>
      </c>
      <c r="GK814" s="3">
        <f t="shared" si="405"/>
        <v>0</v>
      </c>
      <c r="GL814" s="3">
        <f t="shared" si="405"/>
        <v>0</v>
      </c>
      <c r="GM814" s="3">
        <f t="shared" si="405"/>
        <v>0</v>
      </c>
      <c r="GN814" s="3">
        <f t="shared" si="405"/>
        <v>0</v>
      </c>
      <c r="GO814" s="3">
        <f t="shared" si="405"/>
        <v>0</v>
      </c>
      <c r="GP814" s="3">
        <f t="shared" si="405"/>
        <v>0</v>
      </c>
      <c r="GQ814" s="3">
        <f t="shared" si="405"/>
        <v>0</v>
      </c>
      <c r="GR814" s="3">
        <f t="shared" si="405"/>
        <v>0</v>
      </c>
      <c r="GS814" s="3">
        <f t="shared" si="405"/>
        <v>0</v>
      </c>
      <c r="GT814" s="3">
        <f t="shared" si="405"/>
        <v>0</v>
      </c>
      <c r="GU814" s="3">
        <f t="shared" si="405"/>
        <v>0</v>
      </c>
      <c r="GV814" s="3">
        <f t="shared" si="405"/>
        <v>0</v>
      </c>
      <c r="GW814" s="3">
        <f t="shared" si="405"/>
        <v>0</v>
      </c>
      <c r="GX814" s="3">
        <f t="shared" si="405"/>
        <v>0</v>
      </c>
    </row>
    <row r="816" spans="1:245" x14ac:dyDescent="0.2">
      <c r="A816">
        <v>17</v>
      </c>
      <c r="B816">
        <v>1</v>
      </c>
      <c r="C816">
        <f>ROW(SmtRes!A261)</f>
        <v>261</v>
      </c>
      <c r="D816">
        <f>ROW(EtalonRes!A258)</f>
        <v>258</v>
      </c>
      <c r="E816" t="s">
        <v>17</v>
      </c>
      <c r="F816" t="s">
        <v>418</v>
      </c>
      <c r="G816" t="s">
        <v>419</v>
      </c>
      <c r="H816" t="s">
        <v>420</v>
      </c>
      <c r="I816">
        <v>6</v>
      </c>
      <c r="J816">
        <v>0</v>
      </c>
      <c r="K816">
        <v>6</v>
      </c>
      <c r="O816">
        <f>ROUND(CP816,2)</f>
        <v>3333.02</v>
      </c>
      <c r="P816">
        <f>SUMIF(SmtRes!AQ260:'SmtRes'!AQ261,"=1",SmtRes!DF260:'SmtRes'!DF261)</f>
        <v>0</v>
      </c>
      <c r="Q816">
        <f>SUMIF(SmtRes!AQ260:'SmtRes'!AQ261,"=1",SmtRes!DG260:'SmtRes'!DG261)</f>
        <v>0</v>
      </c>
      <c r="R816">
        <f>SUMIF(SmtRes!AQ260:'SmtRes'!AQ261,"=1",SmtRes!DH260:'SmtRes'!DH261)</f>
        <v>0</v>
      </c>
      <c r="S816">
        <f>SUMIF(SmtRes!AQ260:'SmtRes'!AQ261,"=1",SmtRes!DI260:'SmtRes'!DI261)</f>
        <v>3333.02</v>
      </c>
      <c r="T816">
        <f>ROUND(CU816*I816,2)</f>
        <v>0</v>
      </c>
      <c r="U816">
        <f>SUMIF(SmtRes!AQ260:'SmtRes'!AQ261,"=1",SmtRes!CV260:'SmtRes'!CV261)</f>
        <v>4.8</v>
      </c>
      <c r="V816">
        <f>SUMIF(SmtRes!AQ260:'SmtRes'!AQ261,"=1",SmtRes!CW260:'SmtRes'!CW261)</f>
        <v>0</v>
      </c>
      <c r="W816">
        <f>ROUND(CX816*I816,2)</f>
        <v>0</v>
      </c>
      <c r="X816">
        <f t="shared" ref="X816:Y818" si="406">ROUND(CY816,2)</f>
        <v>2466.4299999999998</v>
      </c>
      <c r="Y816">
        <f t="shared" si="406"/>
        <v>1199.8900000000001</v>
      </c>
      <c r="AA816">
        <v>43524653</v>
      </c>
      <c r="AB816">
        <f>ROUND((AC816+AD816+AF816),6)</f>
        <v>555.50400000000002</v>
      </c>
      <c r="AC816">
        <f>ROUND((0),6)</f>
        <v>0</v>
      </c>
      <c r="AD816">
        <f>ROUND((((0)-(0))+AE816),6)</f>
        <v>0</v>
      </c>
      <c r="AE816">
        <f>ROUND((0),6)</f>
        <v>0</v>
      </c>
      <c r="AF816">
        <f>ROUND((SUM(SmtRes!BT260:'SmtRes'!BT261)),6)</f>
        <v>555.50400000000002</v>
      </c>
      <c r="AG816">
        <f>ROUND((AP816),6)</f>
        <v>0</v>
      </c>
      <c r="AH816">
        <f>(SUM(SmtRes!BU260:'SmtRes'!BU261))</f>
        <v>0.8</v>
      </c>
      <c r="AI816">
        <f>(0)</f>
        <v>0</v>
      </c>
      <c r="AJ816">
        <f>(AS816)</f>
        <v>0</v>
      </c>
      <c r="AK816">
        <v>694.38</v>
      </c>
      <c r="AL816">
        <v>0</v>
      </c>
      <c r="AM816">
        <v>0</v>
      </c>
      <c r="AN816">
        <v>0</v>
      </c>
      <c r="AO816">
        <v>694.38</v>
      </c>
      <c r="AP816">
        <v>0</v>
      </c>
      <c r="AQ816">
        <v>1</v>
      </c>
      <c r="AR816">
        <v>0</v>
      </c>
      <c r="AS816">
        <v>0</v>
      </c>
      <c r="AT816">
        <v>74</v>
      </c>
      <c r="AU816">
        <v>36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1</v>
      </c>
      <c r="BD816" t="s">
        <v>3</v>
      </c>
      <c r="BE816" t="s">
        <v>3</v>
      </c>
      <c r="BF816" t="s">
        <v>3</v>
      </c>
      <c r="BG816" t="s">
        <v>3</v>
      </c>
      <c r="BH816">
        <v>0</v>
      </c>
      <c r="BI816">
        <v>4</v>
      </c>
      <c r="BJ816" t="s">
        <v>421</v>
      </c>
      <c r="BM816">
        <v>200001</v>
      </c>
      <c r="BN816">
        <v>0</v>
      </c>
      <c r="BO816" t="s">
        <v>3</v>
      </c>
      <c r="BP816">
        <v>0</v>
      </c>
      <c r="BQ816">
        <v>4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74</v>
      </c>
      <c r="CA816">
        <v>36</v>
      </c>
      <c r="CB816" t="s">
        <v>3</v>
      </c>
      <c r="CE816">
        <v>0</v>
      </c>
      <c r="CF816">
        <v>0</v>
      </c>
      <c r="CG816">
        <v>0</v>
      </c>
      <c r="CM816">
        <v>0</v>
      </c>
      <c r="CN816" t="s">
        <v>355</v>
      </c>
      <c r="CO816">
        <v>0</v>
      </c>
      <c r="CP816">
        <f>(P816+Q816+S816+R816)</f>
        <v>3333.02</v>
      </c>
      <c r="CQ816">
        <f>SUMIF(SmtRes!AQ260:'SmtRes'!AQ261,"=1",SmtRes!AA260:'SmtRes'!AA261)</f>
        <v>0</v>
      </c>
      <c r="CR816">
        <f>SUMIF(SmtRes!AQ260:'SmtRes'!AQ261,"=1",SmtRes!AB260:'SmtRes'!AB261)</f>
        <v>0</v>
      </c>
      <c r="CS816">
        <f>SUMIF(SmtRes!AQ260:'SmtRes'!AQ261,"=1",SmtRes!AC260:'SmtRes'!AC261)</f>
        <v>0</v>
      </c>
      <c r="CT816">
        <f>SUMIF(SmtRes!AQ260:'SmtRes'!AQ261,"=1",SmtRes!AD260:'SmtRes'!AD261)</f>
        <v>1388.76</v>
      </c>
      <c r="CU816">
        <f>AG816</f>
        <v>0</v>
      </c>
      <c r="CV816">
        <f>SUMIF(SmtRes!AQ260:'SmtRes'!AQ261,"=1",SmtRes!BU260:'SmtRes'!BU261)</f>
        <v>0.8</v>
      </c>
      <c r="CW816">
        <f>SUMIF(SmtRes!AQ260:'SmtRes'!AQ261,"=1",SmtRes!BV260:'SmtRes'!BV261)</f>
        <v>0</v>
      </c>
      <c r="CX816">
        <f>AJ816</f>
        <v>0</v>
      </c>
      <c r="CY816">
        <f>(((S816+R816)*AT816)/100)</f>
        <v>2466.4348</v>
      </c>
      <c r="CZ816">
        <f>(((S816+R816)*AU816)/100)</f>
        <v>1199.8872000000001</v>
      </c>
      <c r="DB816">
        <v>3</v>
      </c>
      <c r="DC816" t="s">
        <v>3</v>
      </c>
      <c r="DD816" t="s">
        <v>3</v>
      </c>
      <c r="DE816" t="s">
        <v>3</v>
      </c>
      <c r="DF816" t="s">
        <v>3</v>
      </c>
      <c r="DG816" t="s">
        <v>356</v>
      </c>
      <c r="DH816" t="s">
        <v>3</v>
      </c>
      <c r="DI816" t="s">
        <v>356</v>
      </c>
      <c r="DJ816" t="s">
        <v>3</v>
      </c>
      <c r="DK816" t="s">
        <v>3</v>
      </c>
      <c r="DL816" t="s">
        <v>3</v>
      </c>
      <c r="DM816" t="s">
        <v>3</v>
      </c>
      <c r="DN816">
        <v>0</v>
      </c>
      <c r="DO816">
        <v>0</v>
      </c>
      <c r="DP816">
        <v>1</v>
      </c>
      <c r="DQ816">
        <v>1</v>
      </c>
      <c r="DU816">
        <v>1013</v>
      </c>
      <c r="DV816" t="s">
        <v>420</v>
      </c>
      <c r="DW816" t="s">
        <v>420</v>
      </c>
      <c r="DX816">
        <v>1</v>
      </c>
      <c r="DZ816" t="s">
        <v>3</v>
      </c>
      <c r="EA816" t="s">
        <v>3</v>
      </c>
      <c r="EB816" t="s">
        <v>3</v>
      </c>
      <c r="EC816" t="s">
        <v>3</v>
      </c>
      <c r="EE816">
        <v>41196878</v>
      </c>
      <c r="EF816">
        <v>4</v>
      </c>
      <c r="EG816" t="s">
        <v>347</v>
      </c>
      <c r="EH816">
        <v>83</v>
      </c>
      <c r="EI816" t="s">
        <v>347</v>
      </c>
      <c r="EJ816">
        <v>4</v>
      </c>
      <c r="EK816">
        <v>200001</v>
      </c>
      <c r="EL816" t="s">
        <v>348</v>
      </c>
      <c r="EM816" t="s">
        <v>349</v>
      </c>
      <c r="EO816" t="s">
        <v>357</v>
      </c>
      <c r="EQ816">
        <v>0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1</v>
      </c>
      <c r="EX816">
        <v>0</v>
      </c>
      <c r="EY816">
        <v>0</v>
      </c>
      <c r="FQ816">
        <v>0</v>
      </c>
      <c r="FR816">
        <v>0</v>
      </c>
      <c r="FS816">
        <v>0</v>
      </c>
      <c r="FX816">
        <v>74</v>
      </c>
      <c r="FY816">
        <v>36</v>
      </c>
      <c r="GA816" t="s">
        <v>3</v>
      </c>
      <c r="GD816">
        <v>1</v>
      </c>
      <c r="GF816">
        <v>-1749706224</v>
      </c>
      <c r="GG816">
        <v>2</v>
      </c>
      <c r="GH816">
        <v>1</v>
      </c>
      <c r="GI816">
        <v>-2</v>
      </c>
      <c r="GJ816">
        <v>0</v>
      </c>
      <c r="GK816">
        <v>0</v>
      </c>
      <c r="GL816">
        <f>ROUND(IF(AND(BH816=3,BI816=3,FS816&lt;&gt;0),P816,0),2)</f>
        <v>0</v>
      </c>
      <c r="GM816">
        <f>ROUND(O816+X816+Y816,2)+GX816</f>
        <v>6999.34</v>
      </c>
      <c r="GN816">
        <f>IF(OR(BI816=0,BI816=1),GM816-GX816,0)</f>
        <v>0</v>
      </c>
      <c r="GO816">
        <f>IF(BI816=2,GM816-GX816,0)</f>
        <v>0</v>
      </c>
      <c r="GP816">
        <f>IF(BI816=4,GM816-GX816,0)</f>
        <v>6999.34</v>
      </c>
      <c r="GR816">
        <v>0</v>
      </c>
      <c r="GS816">
        <v>0</v>
      </c>
      <c r="GT816">
        <v>0</v>
      </c>
      <c r="GU816" t="s">
        <v>3</v>
      </c>
      <c r="GV816">
        <f>ROUND((GT816),6)</f>
        <v>0</v>
      </c>
      <c r="GW816">
        <v>1</v>
      </c>
      <c r="GX816">
        <f>ROUND(HC816*I816,2)</f>
        <v>0</v>
      </c>
      <c r="HA816">
        <v>0</v>
      </c>
      <c r="HB816">
        <v>0</v>
      </c>
      <c r="HC816">
        <f>GV816*GW816</f>
        <v>0</v>
      </c>
      <c r="HE816" t="s">
        <v>3</v>
      </c>
      <c r="HF816" t="s">
        <v>3</v>
      </c>
      <c r="HM816" t="s">
        <v>3</v>
      </c>
      <c r="HN816" t="s">
        <v>350</v>
      </c>
      <c r="HO816" t="s">
        <v>351</v>
      </c>
      <c r="HP816" t="s">
        <v>347</v>
      </c>
      <c r="HQ816" t="s">
        <v>347</v>
      </c>
      <c r="HS816">
        <v>0</v>
      </c>
      <c r="IK816">
        <v>0</v>
      </c>
    </row>
    <row r="817" spans="1:245" x14ac:dyDescent="0.2">
      <c r="A817">
        <v>17</v>
      </c>
      <c r="B817">
        <v>1</v>
      </c>
      <c r="C817">
        <f>ROW(SmtRes!A263)</f>
        <v>263</v>
      </c>
      <c r="D817">
        <f>ROW(EtalonRes!A260)</f>
        <v>260</v>
      </c>
      <c r="E817" t="s">
        <v>28</v>
      </c>
      <c r="F817" t="s">
        <v>358</v>
      </c>
      <c r="G817" t="s">
        <v>359</v>
      </c>
      <c r="H817" t="s">
        <v>360</v>
      </c>
      <c r="I817">
        <f>ROUND(6/100,7)</f>
        <v>0.06</v>
      </c>
      <c r="J817">
        <v>0</v>
      </c>
      <c r="K817">
        <f>ROUND(6/100,7)</f>
        <v>0.06</v>
      </c>
      <c r="O817">
        <f>ROUND(CP817,2)</f>
        <v>431.96</v>
      </c>
      <c r="P817">
        <f>SUMIF(SmtRes!AQ262:'SmtRes'!AQ263,"=1",SmtRes!DF262:'SmtRes'!DF263)</f>
        <v>0</v>
      </c>
      <c r="Q817">
        <f>SUMIF(SmtRes!AQ262:'SmtRes'!AQ263,"=1",SmtRes!DG262:'SmtRes'!DG263)</f>
        <v>0</v>
      </c>
      <c r="R817">
        <f>SUMIF(SmtRes!AQ262:'SmtRes'!AQ263,"=1",SmtRes!DH262:'SmtRes'!DH263)</f>
        <v>0</v>
      </c>
      <c r="S817">
        <f>SUMIF(SmtRes!AQ262:'SmtRes'!AQ263,"=1",SmtRes!DI262:'SmtRes'!DI263)</f>
        <v>431.96000000000004</v>
      </c>
      <c r="T817">
        <f>ROUND(CU817*I817,2)</f>
        <v>0</v>
      </c>
      <c r="U817">
        <f>SUMIF(SmtRes!AQ262:'SmtRes'!AQ263,"=1",SmtRes!CV262:'SmtRes'!CV263)</f>
        <v>0.62207999999999997</v>
      </c>
      <c r="V817">
        <f>SUMIF(SmtRes!AQ262:'SmtRes'!AQ263,"=1",SmtRes!CW262:'SmtRes'!CW263)</f>
        <v>0</v>
      </c>
      <c r="W817">
        <f>ROUND(CX817*I817,2)</f>
        <v>0</v>
      </c>
      <c r="X817">
        <f t="shared" si="406"/>
        <v>319.64999999999998</v>
      </c>
      <c r="Y817">
        <f t="shared" si="406"/>
        <v>155.51</v>
      </c>
      <c r="AA817">
        <v>43524653</v>
      </c>
      <c r="AB817">
        <f>ROUND((AC817+AD817+AF817),6)</f>
        <v>7199.3318399999998</v>
      </c>
      <c r="AC817">
        <f>ROUND((0),6)</f>
        <v>0</v>
      </c>
      <c r="AD817">
        <f>ROUND((((0)-(0))+AE817),6)</f>
        <v>0</v>
      </c>
      <c r="AE817">
        <f>ROUND((0),6)</f>
        <v>0</v>
      </c>
      <c r="AF817">
        <f>ROUND((SUM(SmtRes!BT262:'SmtRes'!BT263)),6)</f>
        <v>7199.3318399999998</v>
      </c>
      <c r="AG817">
        <f>ROUND((AP817),6)</f>
        <v>0</v>
      </c>
      <c r="AH817">
        <f>(SUM(SmtRes!BU262:'SmtRes'!BU263))</f>
        <v>10.368000000000002</v>
      </c>
      <c r="AI817">
        <f>(0)</f>
        <v>0</v>
      </c>
      <c r="AJ817">
        <f>(AS817)</f>
        <v>0</v>
      </c>
      <c r="AK817">
        <v>8999.1648000000005</v>
      </c>
      <c r="AL817">
        <v>0</v>
      </c>
      <c r="AM817">
        <v>0</v>
      </c>
      <c r="AN817">
        <v>0</v>
      </c>
      <c r="AO817">
        <v>8999.1648000000005</v>
      </c>
      <c r="AP817">
        <v>0</v>
      </c>
      <c r="AQ817">
        <v>12.96</v>
      </c>
      <c r="AR817">
        <v>0</v>
      </c>
      <c r="AS817">
        <v>0</v>
      </c>
      <c r="AT817">
        <v>74</v>
      </c>
      <c r="AU817">
        <v>36</v>
      </c>
      <c r="AV817">
        <v>1</v>
      </c>
      <c r="AW817">
        <v>1</v>
      </c>
      <c r="AZ817">
        <v>1</v>
      </c>
      <c r="BA817">
        <v>1</v>
      </c>
      <c r="BB817">
        <v>1</v>
      </c>
      <c r="BC817">
        <v>1</v>
      </c>
      <c r="BD817" t="s">
        <v>3</v>
      </c>
      <c r="BE817" t="s">
        <v>3</v>
      </c>
      <c r="BF817" t="s">
        <v>3</v>
      </c>
      <c r="BG817" t="s">
        <v>3</v>
      </c>
      <c r="BH817">
        <v>0</v>
      </c>
      <c r="BI817">
        <v>4</v>
      </c>
      <c r="BJ817" t="s">
        <v>361</v>
      </c>
      <c r="BM817">
        <v>200001</v>
      </c>
      <c r="BN817">
        <v>0</v>
      </c>
      <c r="BO817" t="s">
        <v>3</v>
      </c>
      <c r="BP817">
        <v>0</v>
      </c>
      <c r="BQ817">
        <v>4</v>
      </c>
      <c r="BR817">
        <v>0</v>
      </c>
      <c r="BS817">
        <v>1</v>
      </c>
      <c r="BT817">
        <v>1</v>
      </c>
      <c r="BU817">
        <v>1</v>
      </c>
      <c r="BV817">
        <v>1</v>
      </c>
      <c r="BW817">
        <v>1</v>
      </c>
      <c r="BX817">
        <v>1</v>
      </c>
      <c r="BY817" t="s">
        <v>3</v>
      </c>
      <c r="BZ817">
        <v>74</v>
      </c>
      <c r="CA817">
        <v>36</v>
      </c>
      <c r="CB817" t="s">
        <v>3</v>
      </c>
      <c r="CE817">
        <v>0</v>
      </c>
      <c r="CF817">
        <v>0</v>
      </c>
      <c r="CG817">
        <v>0</v>
      </c>
      <c r="CM817">
        <v>0</v>
      </c>
      <c r="CN817" t="s">
        <v>355</v>
      </c>
      <c r="CO817">
        <v>0</v>
      </c>
      <c r="CP817">
        <f>(P817+Q817+S817+R817)</f>
        <v>431.96000000000004</v>
      </c>
      <c r="CQ817">
        <f>SUMIF(SmtRes!AQ262:'SmtRes'!AQ263,"=1",SmtRes!AA262:'SmtRes'!AA263)</f>
        <v>0</v>
      </c>
      <c r="CR817">
        <f>SUMIF(SmtRes!AQ262:'SmtRes'!AQ263,"=1",SmtRes!AB262:'SmtRes'!AB263)</f>
        <v>0</v>
      </c>
      <c r="CS817">
        <f>SUMIF(SmtRes!AQ262:'SmtRes'!AQ263,"=1",SmtRes!AC262:'SmtRes'!AC263)</f>
        <v>0</v>
      </c>
      <c r="CT817">
        <f>SUMIF(SmtRes!AQ262:'SmtRes'!AQ263,"=1",SmtRes!AD262:'SmtRes'!AD263)</f>
        <v>1388.76</v>
      </c>
      <c r="CU817">
        <f>AG817</f>
        <v>0</v>
      </c>
      <c r="CV817">
        <f>SUMIF(SmtRes!AQ262:'SmtRes'!AQ263,"=1",SmtRes!BU262:'SmtRes'!BU263)</f>
        <v>10.368000000000002</v>
      </c>
      <c r="CW817">
        <f>SUMIF(SmtRes!AQ262:'SmtRes'!AQ263,"=1",SmtRes!BV262:'SmtRes'!BV263)</f>
        <v>0</v>
      </c>
      <c r="CX817">
        <f>AJ817</f>
        <v>0</v>
      </c>
      <c r="CY817">
        <f>(((S817+R817)*AT817)/100)</f>
        <v>319.65039999999999</v>
      </c>
      <c r="CZ817">
        <f>(((S817+R817)*AU817)/100)</f>
        <v>155.50560000000002</v>
      </c>
      <c r="DB817">
        <v>4</v>
      </c>
      <c r="DC817" t="s">
        <v>3</v>
      </c>
      <c r="DD817" t="s">
        <v>3</v>
      </c>
      <c r="DE817" t="s">
        <v>3</v>
      </c>
      <c r="DF817" t="s">
        <v>3</v>
      </c>
      <c r="DG817" t="s">
        <v>356</v>
      </c>
      <c r="DH817" t="s">
        <v>3</v>
      </c>
      <c r="DI817" t="s">
        <v>356</v>
      </c>
      <c r="DJ817" t="s">
        <v>3</v>
      </c>
      <c r="DK817" t="s">
        <v>3</v>
      </c>
      <c r="DL817" t="s">
        <v>3</v>
      </c>
      <c r="DM817" t="s">
        <v>3</v>
      </c>
      <c r="DN817">
        <v>0</v>
      </c>
      <c r="DO817">
        <v>0</v>
      </c>
      <c r="DP817">
        <v>1</v>
      </c>
      <c r="DQ817">
        <v>1</v>
      </c>
      <c r="DU817">
        <v>1013</v>
      </c>
      <c r="DV817" t="s">
        <v>360</v>
      </c>
      <c r="DW817" t="s">
        <v>360</v>
      </c>
      <c r="DX817">
        <v>1</v>
      </c>
      <c r="DZ817" t="s">
        <v>3</v>
      </c>
      <c r="EA817" t="s">
        <v>3</v>
      </c>
      <c r="EB817" t="s">
        <v>3</v>
      </c>
      <c r="EC817" t="s">
        <v>3</v>
      </c>
      <c r="EE817">
        <v>41196878</v>
      </c>
      <c r="EF817">
        <v>4</v>
      </c>
      <c r="EG817" t="s">
        <v>347</v>
      </c>
      <c r="EH817">
        <v>83</v>
      </c>
      <c r="EI817" t="s">
        <v>347</v>
      </c>
      <c r="EJ817">
        <v>4</v>
      </c>
      <c r="EK817">
        <v>200001</v>
      </c>
      <c r="EL817" t="s">
        <v>348</v>
      </c>
      <c r="EM817" t="s">
        <v>349</v>
      </c>
      <c r="EO817" t="s">
        <v>357</v>
      </c>
      <c r="EQ817">
        <v>0</v>
      </c>
      <c r="ER817">
        <v>0</v>
      </c>
      <c r="ES817">
        <v>0</v>
      </c>
      <c r="ET817">
        <v>0</v>
      </c>
      <c r="EU817">
        <v>0</v>
      </c>
      <c r="EV817">
        <v>0</v>
      </c>
      <c r="EW817">
        <v>12.96</v>
      </c>
      <c r="EX817">
        <v>0</v>
      </c>
      <c r="EY817">
        <v>0</v>
      </c>
      <c r="FQ817">
        <v>0</v>
      </c>
      <c r="FR817">
        <v>0</v>
      </c>
      <c r="FS817">
        <v>0</v>
      </c>
      <c r="FX817">
        <v>74</v>
      </c>
      <c r="FY817">
        <v>36</v>
      </c>
      <c r="GA817" t="s">
        <v>3</v>
      </c>
      <c r="GD817">
        <v>1</v>
      </c>
      <c r="GF817">
        <v>1710028342</v>
      </c>
      <c r="GG817">
        <v>2</v>
      </c>
      <c r="GH817">
        <v>1</v>
      </c>
      <c r="GI817">
        <v>-2</v>
      </c>
      <c r="GJ817">
        <v>0</v>
      </c>
      <c r="GK817">
        <v>0</v>
      </c>
      <c r="GL817">
        <f>ROUND(IF(AND(BH817=3,BI817=3,FS817&lt;&gt;0),P817,0),2)</f>
        <v>0</v>
      </c>
      <c r="GM817">
        <f>ROUND(O817+X817+Y817,2)+GX817</f>
        <v>907.12</v>
      </c>
      <c r="GN817">
        <f>IF(OR(BI817=0,BI817=1),GM817-GX817,0)</f>
        <v>0</v>
      </c>
      <c r="GO817">
        <f>IF(BI817=2,GM817-GX817,0)</f>
        <v>0</v>
      </c>
      <c r="GP817">
        <f>IF(BI817=4,GM817-GX817,0)</f>
        <v>907.12</v>
      </c>
      <c r="GR817">
        <v>0</v>
      </c>
      <c r="GS817">
        <v>0</v>
      </c>
      <c r="GT817">
        <v>0</v>
      </c>
      <c r="GU817" t="s">
        <v>3</v>
      </c>
      <c r="GV817">
        <f>ROUND((GT817),6)</f>
        <v>0</v>
      </c>
      <c r="GW817">
        <v>1</v>
      </c>
      <c r="GX817">
        <f>ROUND(HC817*I817,2)</f>
        <v>0</v>
      </c>
      <c r="HA817">
        <v>0</v>
      </c>
      <c r="HB817">
        <v>0</v>
      </c>
      <c r="HC817">
        <f>GV817*GW817</f>
        <v>0</v>
      </c>
      <c r="HE817" t="s">
        <v>3</v>
      </c>
      <c r="HF817" t="s">
        <v>3</v>
      </c>
      <c r="HM817" t="s">
        <v>3</v>
      </c>
      <c r="HN817" t="s">
        <v>350</v>
      </c>
      <c r="HO817" t="s">
        <v>351</v>
      </c>
      <c r="HP817" t="s">
        <v>347</v>
      </c>
      <c r="HQ817" t="s">
        <v>347</v>
      </c>
      <c r="HS817">
        <v>0</v>
      </c>
      <c r="IK817">
        <v>0</v>
      </c>
    </row>
    <row r="818" spans="1:245" x14ac:dyDescent="0.2">
      <c r="A818">
        <v>17</v>
      </c>
      <c r="B818">
        <v>1</v>
      </c>
      <c r="C818">
        <f>ROW(SmtRes!A265)</f>
        <v>265</v>
      </c>
      <c r="D818">
        <f>ROW(EtalonRes!A262)</f>
        <v>262</v>
      </c>
      <c r="E818" t="s">
        <v>39</v>
      </c>
      <c r="F818" t="s">
        <v>422</v>
      </c>
      <c r="G818" t="s">
        <v>423</v>
      </c>
      <c r="H818" t="s">
        <v>89</v>
      </c>
      <c r="I818">
        <v>2</v>
      </c>
      <c r="J818">
        <v>0</v>
      </c>
      <c r="K818">
        <v>2</v>
      </c>
      <c r="O818">
        <f>ROUND(CP818,2)</f>
        <v>2943.53</v>
      </c>
      <c r="P818">
        <f>SUMIF(SmtRes!AQ264:'SmtRes'!AQ265,"=1",SmtRes!DF264:'SmtRes'!DF265)</f>
        <v>0</v>
      </c>
      <c r="Q818">
        <f>SUMIF(SmtRes!AQ264:'SmtRes'!AQ265,"=1",SmtRes!DG264:'SmtRes'!DG265)</f>
        <v>0</v>
      </c>
      <c r="R818">
        <f>SUMIF(SmtRes!AQ264:'SmtRes'!AQ265,"=1",SmtRes!DH264:'SmtRes'!DH265)</f>
        <v>0</v>
      </c>
      <c r="S818">
        <f>SUMIF(SmtRes!AQ264:'SmtRes'!AQ265,"=1",SmtRes!DI264:'SmtRes'!DI265)</f>
        <v>2943.5299999999997</v>
      </c>
      <c r="T818">
        <f>ROUND(CU818*I818,2)</f>
        <v>0</v>
      </c>
      <c r="U818">
        <f>SUMIF(SmtRes!AQ264:'SmtRes'!AQ265,"=1",SmtRes!CV264:'SmtRes'!CV265)</f>
        <v>5.76</v>
      </c>
      <c r="V818">
        <f>SUMIF(SmtRes!AQ264:'SmtRes'!AQ265,"=1",SmtRes!CW264:'SmtRes'!CW265)</f>
        <v>0</v>
      </c>
      <c r="W818">
        <f>ROUND(CX818*I818,2)</f>
        <v>0</v>
      </c>
      <c r="X818">
        <f t="shared" si="406"/>
        <v>2178.21</v>
      </c>
      <c r="Y818">
        <f t="shared" si="406"/>
        <v>1059.67</v>
      </c>
      <c r="AA818">
        <v>43524653</v>
      </c>
      <c r="AB818">
        <f>ROUND((AC818+AD818+AF818),6)</f>
        <v>1471.7664</v>
      </c>
      <c r="AC818">
        <f>ROUND((0),6)</f>
        <v>0</v>
      </c>
      <c r="AD818">
        <f>ROUND((((0)-(0))+AE818),6)</f>
        <v>0</v>
      </c>
      <c r="AE818">
        <f>ROUND((0),6)</f>
        <v>0</v>
      </c>
      <c r="AF818">
        <f>ROUND((SUM(SmtRes!BT264:'SmtRes'!BT265)),6)</f>
        <v>1471.7664</v>
      </c>
      <c r="AG818">
        <f>ROUND((AP818),6)</f>
        <v>0</v>
      </c>
      <c r="AH818">
        <f>(SUM(SmtRes!BU264:'SmtRes'!BU265))</f>
        <v>2.8800000000000003</v>
      </c>
      <c r="AI818">
        <f>(0)</f>
        <v>0</v>
      </c>
      <c r="AJ818">
        <f>(AS818)</f>
        <v>0</v>
      </c>
      <c r="AK818">
        <v>1839.7080000000001</v>
      </c>
      <c r="AL818">
        <v>0</v>
      </c>
      <c r="AM818">
        <v>0</v>
      </c>
      <c r="AN818">
        <v>0</v>
      </c>
      <c r="AO818">
        <v>1839.7080000000001</v>
      </c>
      <c r="AP818">
        <v>0</v>
      </c>
      <c r="AQ818">
        <v>3.6</v>
      </c>
      <c r="AR818">
        <v>0</v>
      </c>
      <c r="AS818">
        <v>0</v>
      </c>
      <c r="AT818">
        <v>74</v>
      </c>
      <c r="AU818">
        <v>36</v>
      </c>
      <c r="AV818">
        <v>1</v>
      </c>
      <c r="AW818">
        <v>1</v>
      </c>
      <c r="AZ818">
        <v>1</v>
      </c>
      <c r="BA818">
        <v>1</v>
      </c>
      <c r="BB818">
        <v>1</v>
      </c>
      <c r="BC818">
        <v>1</v>
      </c>
      <c r="BD818" t="s">
        <v>3</v>
      </c>
      <c r="BE818" t="s">
        <v>3</v>
      </c>
      <c r="BF818" t="s">
        <v>3</v>
      </c>
      <c r="BG818" t="s">
        <v>3</v>
      </c>
      <c r="BH818">
        <v>0</v>
      </c>
      <c r="BI818">
        <v>4</v>
      </c>
      <c r="BJ818" t="s">
        <v>424</v>
      </c>
      <c r="BM818">
        <v>200001</v>
      </c>
      <c r="BN818">
        <v>0</v>
      </c>
      <c r="BO818" t="s">
        <v>3</v>
      </c>
      <c r="BP818">
        <v>0</v>
      </c>
      <c r="BQ818">
        <v>4</v>
      </c>
      <c r="BR818">
        <v>0</v>
      </c>
      <c r="BS818">
        <v>1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</v>
      </c>
      <c r="BZ818">
        <v>74</v>
      </c>
      <c r="CA818">
        <v>36</v>
      </c>
      <c r="CB818" t="s">
        <v>3</v>
      </c>
      <c r="CE818">
        <v>0</v>
      </c>
      <c r="CF818">
        <v>0</v>
      </c>
      <c r="CG818">
        <v>0</v>
      </c>
      <c r="CM818">
        <v>0</v>
      </c>
      <c r="CN818" t="s">
        <v>355</v>
      </c>
      <c r="CO818">
        <v>0</v>
      </c>
      <c r="CP818">
        <f>(P818+Q818+S818+R818)</f>
        <v>2943.5299999999997</v>
      </c>
      <c r="CQ818">
        <f>SUMIF(SmtRes!AQ264:'SmtRes'!AQ265,"=1",SmtRes!AA264:'SmtRes'!AA265)</f>
        <v>0</v>
      </c>
      <c r="CR818">
        <f>SUMIF(SmtRes!AQ264:'SmtRes'!AQ265,"=1",SmtRes!AB264:'SmtRes'!AB265)</f>
        <v>0</v>
      </c>
      <c r="CS818">
        <f>SUMIF(SmtRes!AQ264:'SmtRes'!AQ265,"=1",SmtRes!AC264:'SmtRes'!AC265)</f>
        <v>0</v>
      </c>
      <c r="CT818">
        <f>SUMIF(SmtRes!AQ264:'SmtRes'!AQ265,"=1",SmtRes!AD264:'SmtRes'!AD265)</f>
        <v>1022.06</v>
      </c>
      <c r="CU818">
        <f>AG818</f>
        <v>0</v>
      </c>
      <c r="CV818">
        <f>SUMIF(SmtRes!AQ264:'SmtRes'!AQ265,"=1",SmtRes!BU264:'SmtRes'!BU265)</f>
        <v>2.8800000000000003</v>
      </c>
      <c r="CW818">
        <f>SUMIF(SmtRes!AQ264:'SmtRes'!AQ265,"=1",SmtRes!BV264:'SmtRes'!BV265)</f>
        <v>0</v>
      </c>
      <c r="CX818">
        <f>AJ818</f>
        <v>0</v>
      </c>
      <c r="CY818">
        <f>(((S818+R818)*AT818)/100)</f>
        <v>2178.2121999999999</v>
      </c>
      <c r="CZ818">
        <f>(((S818+R818)*AU818)/100)</f>
        <v>1059.6707999999999</v>
      </c>
      <c r="DB818">
        <v>5</v>
      </c>
      <c r="DC818" t="s">
        <v>3</v>
      </c>
      <c r="DD818" t="s">
        <v>3</v>
      </c>
      <c r="DE818" t="s">
        <v>3</v>
      </c>
      <c r="DF818" t="s">
        <v>3</v>
      </c>
      <c r="DG818" t="s">
        <v>356</v>
      </c>
      <c r="DH818" t="s">
        <v>3</v>
      </c>
      <c r="DI818" t="s">
        <v>356</v>
      </c>
      <c r="DJ818" t="s">
        <v>3</v>
      </c>
      <c r="DK818" t="s">
        <v>3</v>
      </c>
      <c r="DL818" t="s">
        <v>3</v>
      </c>
      <c r="DM818" t="s">
        <v>3</v>
      </c>
      <c r="DN818">
        <v>0</v>
      </c>
      <c r="DO818">
        <v>0</v>
      </c>
      <c r="DP818">
        <v>1</v>
      </c>
      <c r="DQ818">
        <v>1</v>
      </c>
      <c r="DU818">
        <v>1013</v>
      </c>
      <c r="DV818" t="s">
        <v>89</v>
      </c>
      <c r="DW818" t="s">
        <v>89</v>
      </c>
      <c r="DX818">
        <v>1</v>
      </c>
      <c r="DZ818" t="s">
        <v>3</v>
      </c>
      <c r="EA818" t="s">
        <v>3</v>
      </c>
      <c r="EB818" t="s">
        <v>3</v>
      </c>
      <c r="EC818" t="s">
        <v>3</v>
      </c>
      <c r="EE818">
        <v>41196878</v>
      </c>
      <c r="EF818">
        <v>4</v>
      </c>
      <c r="EG818" t="s">
        <v>347</v>
      </c>
      <c r="EH818">
        <v>83</v>
      </c>
      <c r="EI818" t="s">
        <v>347</v>
      </c>
      <c r="EJ818">
        <v>4</v>
      </c>
      <c r="EK818">
        <v>200001</v>
      </c>
      <c r="EL818" t="s">
        <v>348</v>
      </c>
      <c r="EM818" t="s">
        <v>349</v>
      </c>
      <c r="EO818" t="s">
        <v>357</v>
      </c>
      <c r="EQ818">
        <v>0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3.6</v>
      </c>
      <c r="EX818">
        <v>0</v>
      </c>
      <c r="EY818">
        <v>0</v>
      </c>
      <c r="FQ818">
        <v>0</v>
      </c>
      <c r="FR818">
        <v>0</v>
      </c>
      <c r="FS818">
        <v>0</v>
      </c>
      <c r="FX818">
        <v>74</v>
      </c>
      <c r="FY818">
        <v>36</v>
      </c>
      <c r="GA818" t="s">
        <v>3</v>
      </c>
      <c r="GD818">
        <v>1</v>
      </c>
      <c r="GF818">
        <v>-1469425677</v>
      </c>
      <c r="GG818">
        <v>2</v>
      </c>
      <c r="GH818">
        <v>1</v>
      </c>
      <c r="GI818">
        <v>-2</v>
      </c>
      <c r="GJ818">
        <v>0</v>
      </c>
      <c r="GK818">
        <v>0</v>
      </c>
      <c r="GL818">
        <f>ROUND(IF(AND(BH818=3,BI818=3,FS818&lt;&gt;0),P818,0),2)</f>
        <v>0</v>
      </c>
      <c r="GM818">
        <f>ROUND(O818+X818+Y818,2)+GX818</f>
        <v>6181.41</v>
      </c>
      <c r="GN818">
        <f>IF(OR(BI818=0,BI818=1),GM818-GX818,0)</f>
        <v>0</v>
      </c>
      <c r="GO818">
        <f>IF(BI818=2,GM818-GX818,0)</f>
        <v>0</v>
      </c>
      <c r="GP818">
        <f>IF(BI818=4,GM818-GX818,0)</f>
        <v>6181.41</v>
      </c>
      <c r="GR818">
        <v>0</v>
      </c>
      <c r="GS818">
        <v>0</v>
      </c>
      <c r="GT818">
        <v>0</v>
      </c>
      <c r="GU818" t="s">
        <v>3</v>
      </c>
      <c r="GV818">
        <f>ROUND((GT818),6)</f>
        <v>0</v>
      </c>
      <c r="GW818">
        <v>1</v>
      </c>
      <c r="GX818">
        <f>ROUND(HC818*I818,2)</f>
        <v>0</v>
      </c>
      <c r="HA818">
        <v>0</v>
      </c>
      <c r="HB818">
        <v>0</v>
      </c>
      <c r="HC818">
        <f>GV818*GW818</f>
        <v>0</v>
      </c>
      <c r="HE818" t="s">
        <v>3</v>
      </c>
      <c r="HF818" t="s">
        <v>3</v>
      </c>
      <c r="HM818" t="s">
        <v>3</v>
      </c>
      <c r="HN818" t="s">
        <v>350</v>
      </c>
      <c r="HO818" t="s">
        <v>351</v>
      </c>
      <c r="HP818" t="s">
        <v>347</v>
      </c>
      <c r="HQ818" t="s">
        <v>347</v>
      </c>
      <c r="HS818">
        <v>0</v>
      </c>
      <c r="IK818">
        <v>0</v>
      </c>
    </row>
    <row r="820" spans="1:245" x14ac:dyDescent="0.2">
      <c r="A820" s="2">
        <v>51</v>
      </c>
      <c r="B820" s="2">
        <f>B812</f>
        <v>1</v>
      </c>
      <c r="C820" s="2">
        <f>A812</f>
        <v>4</v>
      </c>
      <c r="D820" s="2">
        <f>ROW(A812)</f>
        <v>812</v>
      </c>
      <c r="E820" s="2"/>
      <c r="F820" s="2" t="str">
        <f>IF(F812&lt;&gt;"",F812,"")</f>
        <v>Новый раздел</v>
      </c>
      <c r="G820" s="2" t="str">
        <f>IF(G812&lt;&gt;"",G812,"")</f>
        <v>пусконаладочные работы</v>
      </c>
      <c r="H820" s="2">
        <v>0</v>
      </c>
      <c r="I820" s="2"/>
      <c r="J820" s="2"/>
      <c r="K820" s="2"/>
      <c r="L820" s="2"/>
      <c r="M820" s="2"/>
      <c r="N820" s="2"/>
      <c r="O820" s="2">
        <f t="shared" ref="O820:T820" si="407">ROUND(AB820,2)</f>
        <v>6708.51</v>
      </c>
      <c r="P820" s="2">
        <f t="shared" si="407"/>
        <v>0</v>
      </c>
      <c r="Q820" s="2">
        <f t="shared" si="407"/>
        <v>0</v>
      </c>
      <c r="R820" s="2">
        <f t="shared" si="407"/>
        <v>0</v>
      </c>
      <c r="S820" s="2">
        <f t="shared" si="407"/>
        <v>6708.51</v>
      </c>
      <c r="T820" s="2">
        <f t="shared" si="407"/>
        <v>0</v>
      </c>
      <c r="U820" s="2">
        <f>AH820</f>
        <v>11.182079999999999</v>
      </c>
      <c r="V820" s="2">
        <f>AI820</f>
        <v>0</v>
      </c>
      <c r="W820" s="2">
        <f>ROUND(AJ820,2)</f>
        <v>0</v>
      </c>
      <c r="X820" s="2">
        <f>ROUND(AK820,2)</f>
        <v>4964.29</v>
      </c>
      <c r="Y820" s="2">
        <f>ROUND(AL820,2)</f>
        <v>2415.0700000000002</v>
      </c>
      <c r="Z820" s="2"/>
      <c r="AA820" s="2"/>
      <c r="AB820" s="2">
        <f>ROUND(SUMIF(AA816:AA818,"=43524653",O816:O818),2)</f>
        <v>6708.51</v>
      </c>
      <c r="AC820" s="2">
        <f>ROUND(SUMIF(AA816:AA818,"=43524653",P816:P818),2)</f>
        <v>0</v>
      </c>
      <c r="AD820" s="2">
        <f>ROUND(SUMIF(AA816:AA818,"=43524653",Q816:Q818),2)</f>
        <v>0</v>
      </c>
      <c r="AE820" s="2">
        <f>ROUND(SUMIF(AA816:AA818,"=43524653",R816:R818),2)</f>
        <v>0</v>
      </c>
      <c r="AF820" s="2">
        <f>ROUND(SUMIF(AA816:AA818,"=43524653",S816:S818),2)</f>
        <v>6708.51</v>
      </c>
      <c r="AG820" s="2">
        <f>ROUND(SUMIF(AA816:AA818,"=43524653",T816:T818),2)</f>
        <v>0</v>
      </c>
      <c r="AH820" s="2">
        <f>SUMIF(AA816:AA818,"=43524653",U816:U818)</f>
        <v>11.182079999999999</v>
      </c>
      <c r="AI820" s="2">
        <f>SUMIF(AA816:AA818,"=43524653",V816:V818)</f>
        <v>0</v>
      </c>
      <c r="AJ820" s="2">
        <f>ROUND(SUMIF(AA816:AA818,"=43524653",W816:W818),2)</f>
        <v>0</v>
      </c>
      <c r="AK820" s="2">
        <f>ROUND(SUMIF(AA816:AA818,"=43524653",X816:X818),2)</f>
        <v>4964.29</v>
      </c>
      <c r="AL820" s="2">
        <f>ROUND(SUMIF(AA816:AA818,"=43524653",Y816:Y818),2)</f>
        <v>2415.0700000000002</v>
      </c>
      <c r="AM820" s="2"/>
      <c r="AN820" s="2"/>
      <c r="AO820" s="2">
        <f t="shared" ref="AO820:BD820" si="408">ROUND(BX820,2)</f>
        <v>0</v>
      </c>
      <c r="AP820" s="2">
        <f t="shared" si="408"/>
        <v>0</v>
      </c>
      <c r="AQ820" s="2">
        <f t="shared" si="408"/>
        <v>0</v>
      </c>
      <c r="AR820" s="2">
        <f t="shared" si="408"/>
        <v>14087.87</v>
      </c>
      <c r="AS820" s="2">
        <f t="shared" si="408"/>
        <v>0</v>
      </c>
      <c r="AT820" s="2">
        <f t="shared" si="408"/>
        <v>0</v>
      </c>
      <c r="AU820" s="2">
        <f t="shared" si="408"/>
        <v>14087.87</v>
      </c>
      <c r="AV820" s="2">
        <f t="shared" si="408"/>
        <v>0</v>
      </c>
      <c r="AW820" s="2">
        <f t="shared" si="408"/>
        <v>0</v>
      </c>
      <c r="AX820" s="2">
        <f t="shared" si="408"/>
        <v>0</v>
      </c>
      <c r="AY820" s="2">
        <f t="shared" si="408"/>
        <v>0</v>
      </c>
      <c r="AZ820" s="2">
        <f t="shared" si="408"/>
        <v>0</v>
      </c>
      <c r="BA820" s="2">
        <f t="shared" si="408"/>
        <v>0</v>
      </c>
      <c r="BB820" s="2">
        <f t="shared" si="408"/>
        <v>0</v>
      </c>
      <c r="BC820" s="2">
        <f t="shared" si="408"/>
        <v>0</v>
      </c>
      <c r="BD820" s="2">
        <f t="shared" si="408"/>
        <v>0</v>
      </c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>
        <f>ROUND(SUMIF(AA816:AA818,"=43524653",FQ816:FQ818),2)</f>
        <v>0</v>
      </c>
      <c r="BY820" s="2">
        <f>ROUND(SUMIF(AA816:AA818,"=43524653",FR816:FR818),2)</f>
        <v>0</v>
      </c>
      <c r="BZ820" s="2">
        <f>ROUND(SUMIF(AA816:AA818,"=43524653",GL816:GL818),2)</f>
        <v>0</v>
      </c>
      <c r="CA820" s="2">
        <f>ROUND(SUMIF(AA816:AA818,"=43524653",GM816:GM818),2)</f>
        <v>14087.87</v>
      </c>
      <c r="CB820" s="2">
        <f>ROUND(SUMIF(AA816:AA818,"=43524653",GN816:GN818),2)</f>
        <v>0</v>
      </c>
      <c r="CC820" s="2">
        <f>ROUND(SUMIF(AA816:AA818,"=43524653",GO816:GO818),2)</f>
        <v>0</v>
      </c>
      <c r="CD820" s="2">
        <f>ROUND(SUMIF(AA816:AA818,"=43524653",GP816:GP818),2)</f>
        <v>14087.87</v>
      </c>
      <c r="CE820" s="2">
        <f>AC820-BX820</f>
        <v>0</v>
      </c>
      <c r="CF820" s="2">
        <f>AC820-BY820</f>
        <v>0</v>
      </c>
      <c r="CG820" s="2">
        <f>BX820-BZ820</f>
        <v>0</v>
      </c>
      <c r="CH820" s="2">
        <f>AC820-BX820-BY820+BZ820</f>
        <v>0</v>
      </c>
      <c r="CI820" s="2">
        <f>BY820-BZ820</f>
        <v>0</v>
      </c>
      <c r="CJ820" s="2">
        <f>ROUND(SUMIF(AA816:AA818,"=43524653",GX816:GX818),2)</f>
        <v>0</v>
      </c>
      <c r="CK820" s="2">
        <f>ROUND(SUMIF(AA816:AA818,"=43524653",GY816:GY818),2)</f>
        <v>0</v>
      </c>
      <c r="CL820" s="2">
        <f>ROUND(SUMIF(AA816:AA818,"=43524653",GZ816:GZ818),2)</f>
        <v>0</v>
      </c>
      <c r="CM820" s="2">
        <f>ROUND(SUMIF(AA816:AA818,"=43524653",HD816:HD818),2)</f>
        <v>0</v>
      </c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>
        <v>0</v>
      </c>
    </row>
    <row r="822" spans="1:245" x14ac:dyDescent="0.2">
      <c r="A822" s="4">
        <v>50</v>
      </c>
      <c r="B822" s="4">
        <v>0</v>
      </c>
      <c r="C822" s="4">
        <v>0</v>
      </c>
      <c r="D822" s="4">
        <v>1</v>
      </c>
      <c r="E822" s="4">
        <v>201</v>
      </c>
      <c r="F822" s="4">
        <f>ROUND(Source!O820,O822)</f>
        <v>6708.51</v>
      </c>
      <c r="G822" s="4" t="s">
        <v>126</v>
      </c>
      <c r="H822" s="4" t="s">
        <v>127</v>
      </c>
      <c r="I822" s="4"/>
      <c r="J822" s="4"/>
      <c r="K822" s="4">
        <v>201</v>
      </c>
      <c r="L822" s="4">
        <v>1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45" x14ac:dyDescent="0.2">
      <c r="A823" s="4">
        <v>50</v>
      </c>
      <c r="B823" s="4">
        <v>0</v>
      </c>
      <c r="C823" s="4">
        <v>0</v>
      </c>
      <c r="D823" s="4">
        <v>1</v>
      </c>
      <c r="E823" s="4">
        <v>202</v>
      </c>
      <c r="F823" s="4">
        <f>ROUND(Source!P820,O823)</f>
        <v>0</v>
      </c>
      <c r="G823" s="4" t="s">
        <v>128</v>
      </c>
      <c r="H823" s="4" t="s">
        <v>129</v>
      </c>
      <c r="I823" s="4"/>
      <c r="J823" s="4"/>
      <c r="K823" s="4">
        <v>202</v>
      </c>
      <c r="L823" s="4">
        <v>2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45" x14ac:dyDescent="0.2">
      <c r="A824" s="4">
        <v>50</v>
      </c>
      <c r="B824" s="4">
        <v>0</v>
      </c>
      <c r="C824" s="4">
        <v>0</v>
      </c>
      <c r="D824" s="4">
        <v>1</v>
      </c>
      <c r="E824" s="4">
        <v>222</v>
      </c>
      <c r="F824" s="4">
        <f>ROUND(Source!AO820,O824)</f>
        <v>0</v>
      </c>
      <c r="G824" s="4" t="s">
        <v>130</v>
      </c>
      <c r="H824" s="4" t="s">
        <v>131</v>
      </c>
      <c r="I824" s="4"/>
      <c r="J824" s="4"/>
      <c r="K824" s="4">
        <v>222</v>
      </c>
      <c r="L824" s="4">
        <v>3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45" x14ac:dyDescent="0.2">
      <c r="A825" s="4">
        <v>50</v>
      </c>
      <c r="B825" s="4">
        <v>0</v>
      </c>
      <c r="C825" s="4">
        <v>0</v>
      </c>
      <c r="D825" s="4">
        <v>1</v>
      </c>
      <c r="E825" s="4">
        <v>225</v>
      </c>
      <c r="F825" s="4">
        <f>ROUND(Source!AV820,O825)</f>
        <v>0</v>
      </c>
      <c r="G825" s="4" t="s">
        <v>132</v>
      </c>
      <c r="H825" s="4" t="s">
        <v>133</v>
      </c>
      <c r="I825" s="4"/>
      <c r="J825" s="4"/>
      <c r="K825" s="4">
        <v>225</v>
      </c>
      <c r="L825" s="4">
        <v>4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45" x14ac:dyDescent="0.2">
      <c r="A826" s="4">
        <v>50</v>
      </c>
      <c r="B826" s="4">
        <v>0</v>
      </c>
      <c r="C826" s="4">
        <v>0</v>
      </c>
      <c r="D826" s="4">
        <v>1</v>
      </c>
      <c r="E826" s="4">
        <v>226</v>
      </c>
      <c r="F826" s="4">
        <f>ROUND(Source!AW820,O826)</f>
        <v>0</v>
      </c>
      <c r="G826" s="4" t="s">
        <v>134</v>
      </c>
      <c r="H826" s="4" t="s">
        <v>135</v>
      </c>
      <c r="I826" s="4"/>
      <c r="J826" s="4"/>
      <c r="K826" s="4">
        <v>226</v>
      </c>
      <c r="L826" s="4">
        <v>5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45" x14ac:dyDescent="0.2">
      <c r="A827" s="4">
        <v>50</v>
      </c>
      <c r="B827" s="4">
        <v>0</v>
      </c>
      <c r="C827" s="4">
        <v>0</v>
      </c>
      <c r="D827" s="4">
        <v>1</v>
      </c>
      <c r="E827" s="4">
        <v>227</v>
      </c>
      <c r="F827" s="4">
        <f>ROUND(Source!AX820,O827)</f>
        <v>0</v>
      </c>
      <c r="G827" s="4" t="s">
        <v>136</v>
      </c>
      <c r="H827" s="4" t="s">
        <v>137</v>
      </c>
      <c r="I827" s="4"/>
      <c r="J827" s="4"/>
      <c r="K827" s="4">
        <v>227</v>
      </c>
      <c r="L827" s="4">
        <v>6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45" x14ac:dyDescent="0.2">
      <c r="A828" s="4">
        <v>50</v>
      </c>
      <c r="B828" s="4">
        <v>0</v>
      </c>
      <c r="C828" s="4">
        <v>0</v>
      </c>
      <c r="D828" s="4">
        <v>1</v>
      </c>
      <c r="E828" s="4">
        <v>228</v>
      </c>
      <c r="F828" s="4">
        <f>ROUND(Source!AY820,O828)</f>
        <v>0</v>
      </c>
      <c r="G828" s="4" t="s">
        <v>138</v>
      </c>
      <c r="H828" s="4" t="s">
        <v>139</v>
      </c>
      <c r="I828" s="4"/>
      <c r="J828" s="4"/>
      <c r="K828" s="4">
        <v>228</v>
      </c>
      <c r="L828" s="4">
        <v>7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45" x14ac:dyDescent="0.2">
      <c r="A829" s="4">
        <v>50</v>
      </c>
      <c r="B829" s="4">
        <v>0</v>
      </c>
      <c r="C829" s="4">
        <v>0</v>
      </c>
      <c r="D829" s="4">
        <v>1</v>
      </c>
      <c r="E829" s="4">
        <v>216</v>
      </c>
      <c r="F829" s="4">
        <f>ROUND(Source!AP820,O829)</f>
        <v>0</v>
      </c>
      <c r="G829" s="4" t="s">
        <v>140</v>
      </c>
      <c r="H829" s="4" t="s">
        <v>141</v>
      </c>
      <c r="I829" s="4"/>
      <c r="J829" s="4"/>
      <c r="K829" s="4">
        <v>216</v>
      </c>
      <c r="L829" s="4">
        <v>8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45" x14ac:dyDescent="0.2">
      <c r="A830" s="4">
        <v>50</v>
      </c>
      <c r="B830" s="4">
        <v>0</v>
      </c>
      <c r="C830" s="4">
        <v>0</v>
      </c>
      <c r="D830" s="4">
        <v>1</v>
      </c>
      <c r="E830" s="4">
        <v>223</v>
      </c>
      <c r="F830" s="4">
        <f>ROUND(Source!AQ820,O830)</f>
        <v>0</v>
      </c>
      <c r="G830" s="4" t="s">
        <v>142</v>
      </c>
      <c r="H830" s="4" t="s">
        <v>143</v>
      </c>
      <c r="I830" s="4"/>
      <c r="J830" s="4"/>
      <c r="K830" s="4">
        <v>223</v>
      </c>
      <c r="L830" s="4">
        <v>9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45" x14ac:dyDescent="0.2">
      <c r="A831" s="4">
        <v>50</v>
      </c>
      <c r="B831" s="4">
        <v>0</v>
      </c>
      <c r="C831" s="4">
        <v>0</v>
      </c>
      <c r="D831" s="4">
        <v>1</v>
      </c>
      <c r="E831" s="4">
        <v>229</v>
      </c>
      <c r="F831" s="4">
        <f>ROUND(Source!AZ820,O831)</f>
        <v>0</v>
      </c>
      <c r="G831" s="4" t="s">
        <v>144</v>
      </c>
      <c r="H831" s="4" t="s">
        <v>145</v>
      </c>
      <c r="I831" s="4"/>
      <c r="J831" s="4"/>
      <c r="K831" s="4">
        <v>229</v>
      </c>
      <c r="L831" s="4">
        <v>10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45" x14ac:dyDescent="0.2">
      <c r="A832" s="4">
        <v>50</v>
      </c>
      <c r="B832" s="4">
        <v>0</v>
      </c>
      <c r="C832" s="4">
        <v>0</v>
      </c>
      <c r="D832" s="4">
        <v>1</v>
      </c>
      <c r="E832" s="4">
        <v>203</v>
      </c>
      <c r="F832" s="4">
        <f>ROUND(Source!Q820,O832)</f>
        <v>0</v>
      </c>
      <c r="G832" s="4" t="s">
        <v>146</v>
      </c>
      <c r="H832" s="4" t="s">
        <v>147</v>
      </c>
      <c r="I832" s="4"/>
      <c r="J832" s="4"/>
      <c r="K832" s="4">
        <v>203</v>
      </c>
      <c r="L832" s="4">
        <v>11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8" x14ac:dyDescent="0.2">
      <c r="A833" s="4">
        <v>50</v>
      </c>
      <c r="B833" s="4">
        <v>0</v>
      </c>
      <c r="C833" s="4">
        <v>0</v>
      </c>
      <c r="D833" s="4">
        <v>1</v>
      </c>
      <c r="E833" s="4">
        <v>231</v>
      </c>
      <c r="F833" s="4">
        <f>ROUND(Source!BB820,O833)</f>
        <v>0</v>
      </c>
      <c r="G833" s="4" t="s">
        <v>148</v>
      </c>
      <c r="H833" s="4" t="s">
        <v>149</v>
      </c>
      <c r="I833" s="4"/>
      <c r="J833" s="4"/>
      <c r="K833" s="4">
        <v>231</v>
      </c>
      <c r="L833" s="4">
        <v>12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8" x14ac:dyDescent="0.2">
      <c r="A834" s="4">
        <v>50</v>
      </c>
      <c r="B834" s="4">
        <v>0</v>
      </c>
      <c r="C834" s="4">
        <v>0</v>
      </c>
      <c r="D834" s="4">
        <v>1</v>
      </c>
      <c r="E834" s="4">
        <v>204</v>
      </c>
      <c r="F834" s="4">
        <f>ROUND(Source!R820,O834)</f>
        <v>0</v>
      </c>
      <c r="G834" s="4" t="s">
        <v>150</v>
      </c>
      <c r="H834" s="4" t="s">
        <v>151</v>
      </c>
      <c r="I834" s="4"/>
      <c r="J834" s="4"/>
      <c r="K834" s="4">
        <v>204</v>
      </c>
      <c r="L834" s="4">
        <v>13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8" x14ac:dyDescent="0.2">
      <c r="A835" s="4">
        <v>50</v>
      </c>
      <c r="B835" s="4">
        <v>0</v>
      </c>
      <c r="C835" s="4">
        <v>0</v>
      </c>
      <c r="D835" s="4">
        <v>1</v>
      </c>
      <c r="E835" s="4">
        <v>205</v>
      </c>
      <c r="F835" s="4">
        <f>ROUND(Source!S820,O835)</f>
        <v>6708.51</v>
      </c>
      <c r="G835" s="4" t="s">
        <v>152</v>
      </c>
      <c r="H835" s="4" t="s">
        <v>153</v>
      </c>
      <c r="I835" s="4"/>
      <c r="J835" s="4"/>
      <c r="K835" s="4">
        <v>205</v>
      </c>
      <c r="L835" s="4">
        <v>14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8" x14ac:dyDescent="0.2">
      <c r="A836" s="4">
        <v>50</v>
      </c>
      <c r="B836" s="4">
        <v>0</v>
      </c>
      <c r="C836" s="4">
        <v>0</v>
      </c>
      <c r="D836" s="4">
        <v>1</v>
      </c>
      <c r="E836" s="4">
        <v>232</v>
      </c>
      <c r="F836" s="4">
        <f>ROUND(Source!BC820,O836)</f>
        <v>0</v>
      </c>
      <c r="G836" s="4" t="s">
        <v>154</v>
      </c>
      <c r="H836" s="4" t="s">
        <v>155</v>
      </c>
      <c r="I836" s="4"/>
      <c r="J836" s="4"/>
      <c r="K836" s="4">
        <v>232</v>
      </c>
      <c r="L836" s="4">
        <v>15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8" x14ac:dyDescent="0.2">
      <c r="A837" s="4">
        <v>50</v>
      </c>
      <c r="B837" s="4">
        <v>0</v>
      </c>
      <c r="C837" s="4">
        <v>0</v>
      </c>
      <c r="D837" s="4">
        <v>1</v>
      </c>
      <c r="E837" s="4">
        <v>214</v>
      </c>
      <c r="F837" s="4">
        <f>ROUND(Source!AS820,O837)</f>
        <v>0</v>
      </c>
      <c r="G837" s="4" t="s">
        <v>156</v>
      </c>
      <c r="H837" s="4" t="s">
        <v>157</v>
      </c>
      <c r="I837" s="4"/>
      <c r="J837" s="4"/>
      <c r="K837" s="4">
        <v>214</v>
      </c>
      <c r="L837" s="4">
        <v>16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8" x14ac:dyDescent="0.2">
      <c r="A838" s="4">
        <v>50</v>
      </c>
      <c r="B838" s="4">
        <v>0</v>
      </c>
      <c r="C838" s="4">
        <v>0</v>
      </c>
      <c r="D838" s="4">
        <v>1</v>
      </c>
      <c r="E838" s="4">
        <v>215</v>
      </c>
      <c r="F838" s="4">
        <f>ROUND(Source!AT820,O838)</f>
        <v>0</v>
      </c>
      <c r="G838" s="4" t="s">
        <v>158</v>
      </c>
      <c r="H838" s="4" t="s">
        <v>159</v>
      </c>
      <c r="I838" s="4"/>
      <c r="J838" s="4"/>
      <c r="K838" s="4">
        <v>215</v>
      </c>
      <c r="L838" s="4">
        <v>17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8" x14ac:dyDescent="0.2">
      <c r="A839" s="4">
        <v>50</v>
      </c>
      <c r="B839" s="4">
        <v>0</v>
      </c>
      <c r="C839" s="4">
        <v>0</v>
      </c>
      <c r="D839" s="4">
        <v>1</v>
      </c>
      <c r="E839" s="4">
        <v>217</v>
      </c>
      <c r="F839" s="4">
        <f>ROUND(Source!AU820,O839)</f>
        <v>14087.87</v>
      </c>
      <c r="G839" s="4" t="s">
        <v>160</v>
      </c>
      <c r="H839" s="4" t="s">
        <v>161</v>
      </c>
      <c r="I839" s="4"/>
      <c r="J839" s="4"/>
      <c r="K839" s="4">
        <v>217</v>
      </c>
      <c r="L839" s="4">
        <v>18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 x14ac:dyDescent="0.2">
      <c r="A840" s="4">
        <v>50</v>
      </c>
      <c r="B840" s="4">
        <v>0</v>
      </c>
      <c r="C840" s="4">
        <v>0</v>
      </c>
      <c r="D840" s="4">
        <v>1</v>
      </c>
      <c r="E840" s="4">
        <v>230</v>
      </c>
      <c r="F840" s="4">
        <f>ROUND(Source!BA820,O840)</f>
        <v>0</v>
      </c>
      <c r="G840" s="4" t="s">
        <v>162</v>
      </c>
      <c r="H840" s="4" t="s">
        <v>163</v>
      </c>
      <c r="I840" s="4"/>
      <c r="J840" s="4"/>
      <c r="K840" s="4">
        <v>230</v>
      </c>
      <c r="L840" s="4">
        <v>19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8" x14ac:dyDescent="0.2">
      <c r="A841" s="4">
        <v>50</v>
      </c>
      <c r="B841" s="4">
        <v>0</v>
      </c>
      <c r="C841" s="4">
        <v>0</v>
      </c>
      <c r="D841" s="4">
        <v>1</v>
      </c>
      <c r="E841" s="4">
        <v>206</v>
      </c>
      <c r="F841" s="4">
        <f>ROUND(Source!T820,O841)</f>
        <v>0</v>
      </c>
      <c r="G841" s="4" t="s">
        <v>164</v>
      </c>
      <c r="H841" s="4" t="s">
        <v>165</v>
      </c>
      <c r="I841" s="4"/>
      <c r="J841" s="4"/>
      <c r="K841" s="4">
        <v>206</v>
      </c>
      <c r="L841" s="4">
        <v>20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8" x14ac:dyDescent="0.2">
      <c r="A842" s="4">
        <v>50</v>
      </c>
      <c r="B842" s="4">
        <v>0</v>
      </c>
      <c r="C842" s="4">
        <v>0</v>
      </c>
      <c r="D842" s="4">
        <v>1</v>
      </c>
      <c r="E842" s="4">
        <v>207</v>
      </c>
      <c r="F842" s="4">
        <f>ROUND(Source!U820,O842)</f>
        <v>11.182079999999999</v>
      </c>
      <c r="G842" s="4" t="s">
        <v>166</v>
      </c>
      <c r="H842" s="4" t="s">
        <v>167</v>
      </c>
      <c r="I842" s="4"/>
      <c r="J842" s="4"/>
      <c r="K842" s="4">
        <v>207</v>
      </c>
      <c r="L842" s="4">
        <v>21</v>
      </c>
      <c r="M842" s="4">
        <v>3</v>
      </c>
      <c r="N842" s="4" t="s">
        <v>3</v>
      </c>
      <c r="O842" s="4">
        <v>7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8" x14ac:dyDescent="0.2">
      <c r="A843" s="4">
        <v>50</v>
      </c>
      <c r="B843" s="4">
        <v>0</v>
      </c>
      <c r="C843" s="4">
        <v>0</v>
      </c>
      <c r="D843" s="4">
        <v>1</v>
      </c>
      <c r="E843" s="4">
        <v>208</v>
      </c>
      <c r="F843" s="4">
        <f>ROUND(Source!V820,O843)</f>
        <v>0</v>
      </c>
      <c r="G843" s="4" t="s">
        <v>168</v>
      </c>
      <c r="H843" s="4" t="s">
        <v>169</v>
      </c>
      <c r="I843" s="4"/>
      <c r="J843" s="4"/>
      <c r="K843" s="4">
        <v>208</v>
      </c>
      <c r="L843" s="4">
        <v>22</v>
      </c>
      <c r="M843" s="4">
        <v>3</v>
      </c>
      <c r="N843" s="4" t="s">
        <v>3</v>
      </c>
      <c r="O843" s="4">
        <v>7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8" x14ac:dyDescent="0.2">
      <c r="A844" s="4">
        <v>50</v>
      </c>
      <c r="B844" s="4">
        <v>0</v>
      </c>
      <c r="C844" s="4">
        <v>0</v>
      </c>
      <c r="D844" s="4">
        <v>1</v>
      </c>
      <c r="E844" s="4">
        <v>209</v>
      </c>
      <c r="F844" s="4">
        <f>ROUND(Source!W820,O844)</f>
        <v>0</v>
      </c>
      <c r="G844" s="4" t="s">
        <v>170</v>
      </c>
      <c r="H844" s="4" t="s">
        <v>171</v>
      </c>
      <c r="I844" s="4"/>
      <c r="J844" s="4"/>
      <c r="K844" s="4">
        <v>209</v>
      </c>
      <c r="L844" s="4">
        <v>23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 x14ac:dyDescent="0.2">
      <c r="A845" s="4">
        <v>50</v>
      </c>
      <c r="B845" s="4">
        <v>0</v>
      </c>
      <c r="C845" s="4">
        <v>0</v>
      </c>
      <c r="D845" s="4">
        <v>1</v>
      </c>
      <c r="E845" s="4">
        <v>233</v>
      </c>
      <c r="F845" s="4">
        <f>ROUND(Source!BD820,O845)</f>
        <v>0</v>
      </c>
      <c r="G845" s="4" t="s">
        <v>172</v>
      </c>
      <c r="H845" s="4" t="s">
        <v>173</v>
      </c>
      <c r="I845" s="4"/>
      <c r="J845" s="4"/>
      <c r="K845" s="4">
        <v>233</v>
      </c>
      <c r="L845" s="4">
        <v>24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0</v>
      </c>
      <c r="X845" s="4">
        <v>1</v>
      </c>
      <c r="Y845" s="4">
        <v>0</v>
      </c>
      <c r="Z845" s="4"/>
      <c r="AA845" s="4"/>
      <c r="AB845" s="4"/>
    </row>
    <row r="846" spans="1:28" x14ac:dyDescent="0.2">
      <c r="A846" s="4">
        <v>50</v>
      </c>
      <c r="B846" s="4">
        <v>0</v>
      </c>
      <c r="C846" s="4">
        <v>0</v>
      </c>
      <c r="D846" s="4">
        <v>1</v>
      </c>
      <c r="E846" s="4">
        <v>210</v>
      </c>
      <c r="F846" s="4">
        <f>ROUND(Source!X820,O846)</f>
        <v>4964.29</v>
      </c>
      <c r="G846" s="4" t="s">
        <v>174</v>
      </c>
      <c r="H846" s="4" t="s">
        <v>175</v>
      </c>
      <c r="I846" s="4"/>
      <c r="J846" s="4"/>
      <c r="K846" s="4">
        <v>210</v>
      </c>
      <c r="L846" s="4">
        <v>25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8" x14ac:dyDescent="0.2">
      <c r="A847" s="4">
        <v>50</v>
      </c>
      <c r="B847" s="4">
        <v>0</v>
      </c>
      <c r="C847" s="4">
        <v>0</v>
      </c>
      <c r="D847" s="4">
        <v>1</v>
      </c>
      <c r="E847" s="4">
        <v>211</v>
      </c>
      <c r="F847" s="4">
        <f>ROUND(Source!Y820,O847)</f>
        <v>2415.0700000000002</v>
      </c>
      <c r="G847" s="4" t="s">
        <v>176</v>
      </c>
      <c r="H847" s="4" t="s">
        <v>177</v>
      </c>
      <c r="I847" s="4"/>
      <c r="J847" s="4"/>
      <c r="K847" s="4">
        <v>211</v>
      </c>
      <c r="L847" s="4">
        <v>26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8" x14ac:dyDescent="0.2">
      <c r="A848" s="4">
        <v>50</v>
      </c>
      <c r="B848" s="4">
        <v>0</v>
      </c>
      <c r="C848" s="4">
        <v>0</v>
      </c>
      <c r="D848" s="4">
        <v>1</v>
      </c>
      <c r="E848" s="4">
        <v>224</v>
      </c>
      <c r="F848" s="4">
        <f>ROUND(Source!AR820,O848)</f>
        <v>14087.87</v>
      </c>
      <c r="G848" s="4" t="s">
        <v>178</v>
      </c>
      <c r="H848" s="4" t="s">
        <v>179</v>
      </c>
      <c r="I848" s="4"/>
      <c r="J848" s="4"/>
      <c r="K848" s="4">
        <v>224</v>
      </c>
      <c r="L848" s="4">
        <v>27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50" spans="1:206" x14ac:dyDescent="0.2">
      <c r="A850" s="2">
        <v>51</v>
      </c>
      <c r="B850" s="2">
        <f>B808</f>
        <v>1</v>
      </c>
      <c r="C850" s="2">
        <f>A808</f>
        <v>3</v>
      </c>
      <c r="D850" s="2">
        <f>ROW(A808)</f>
        <v>808</v>
      </c>
      <c r="E850" s="2"/>
      <c r="F850" s="2" t="str">
        <f>IF(F808&lt;&gt;"",F808,"")</f>
        <v>09-01-02</v>
      </c>
      <c r="G850" s="2" t="str">
        <f>IF(G808&lt;&gt;"",G808,"")</f>
        <v>ПНР 2ВРЩ-0,4 кВ</v>
      </c>
      <c r="H850" s="2">
        <v>0</v>
      </c>
      <c r="I850" s="2"/>
      <c r="J850" s="2"/>
      <c r="K850" s="2"/>
      <c r="L850" s="2"/>
      <c r="M850" s="2"/>
      <c r="N850" s="2"/>
      <c r="O850" s="2">
        <f t="shared" ref="O850:T850" si="409">ROUND(O820+AB850,2)</f>
        <v>6708.51</v>
      </c>
      <c r="P850" s="2">
        <f t="shared" si="409"/>
        <v>0</v>
      </c>
      <c r="Q850" s="2">
        <f t="shared" si="409"/>
        <v>0</v>
      </c>
      <c r="R850" s="2">
        <f t="shared" si="409"/>
        <v>0</v>
      </c>
      <c r="S850" s="2">
        <f t="shared" si="409"/>
        <v>6708.51</v>
      </c>
      <c r="T850" s="2">
        <f t="shared" si="409"/>
        <v>0</v>
      </c>
      <c r="U850" s="2">
        <f>U820+AH850</f>
        <v>11.182079999999999</v>
      </c>
      <c r="V850" s="2">
        <f>V820+AI850</f>
        <v>0</v>
      </c>
      <c r="W850" s="2">
        <f>ROUND(W820+AJ850,2)</f>
        <v>0</v>
      </c>
      <c r="X850" s="2">
        <f>ROUND(X820+AK850,2)</f>
        <v>4964.29</v>
      </c>
      <c r="Y850" s="2">
        <f>ROUND(Y820+AL850,2)</f>
        <v>2415.0700000000002</v>
      </c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>
        <f t="shared" ref="AO850:BD850" si="410">ROUND(AO820+BX850,2)</f>
        <v>0</v>
      </c>
      <c r="AP850" s="2">
        <f t="shared" si="410"/>
        <v>0</v>
      </c>
      <c r="AQ850" s="2">
        <f t="shared" si="410"/>
        <v>0</v>
      </c>
      <c r="AR850" s="2">
        <f t="shared" si="410"/>
        <v>14087.87</v>
      </c>
      <c r="AS850" s="2">
        <f t="shared" si="410"/>
        <v>0</v>
      </c>
      <c r="AT850" s="2">
        <f t="shared" si="410"/>
        <v>0</v>
      </c>
      <c r="AU850" s="2">
        <f t="shared" si="410"/>
        <v>14087.87</v>
      </c>
      <c r="AV850" s="2">
        <f t="shared" si="410"/>
        <v>0</v>
      </c>
      <c r="AW850" s="2">
        <f t="shared" si="410"/>
        <v>0</v>
      </c>
      <c r="AX850" s="2">
        <f t="shared" si="410"/>
        <v>0</v>
      </c>
      <c r="AY850" s="2">
        <f t="shared" si="410"/>
        <v>0</v>
      </c>
      <c r="AZ850" s="2">
        <f t="shared" si="410"/>
        <v>0</v>
      </c>
      <c r="BA850" s="2">
        <f t="shared" si="410"/>
        <v>0</v>
      </c>
      <c r="BB850" s="2">
        <f t="shared" si="410"/>
        <v>0</v>
      </c>
      <c r="BC850" s="2">
        <f t="shared" si="410"/>
        <v>0</v>
      </c>
      <c r="BD850" s="2">
        <f t="shared" si="410"/>
        <v>0</v>
      </c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>
        <v>0</v>
      </c>
    </row>
    <row r="852" spans="1:206" x14ac:dyDescent="0.2">
      <c r="A852" s="4">
        <v>50</v>
      </c>
      <c r="B852" s="4">
        <v>0</v>
      </c>
      <c r="C852" s="4">
        <v>0</v>
      </c>
      <c r="D852" s="4">
        <v>1</v>
      </c>
      <c r="E852" s="4">
        <v>201</v>
      </c>
      <c r="F852" s="4">
        <f>ROUND(Source!O850,O852)</f>
        <v>6708.51</v>
      </c>
      <c r="G852" s="4" t="s">
        <v>126</v>
      </c>
      <c r="H852" s="4" t="s">
        <v>127</v>
      </c>
      <c r="I852" s="4"/>
      <c r="J852" s="4"/>
      <c r="K852" s="4">
        <v>201</v>
      </c>
      <c r="L852" s="4">
        <v>1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06" x14ac:dyDescent="0.2">
      <c r="A853" s="4">
        <v>50</v>
      </c>
      <c r="B853" s="4">
        <v>0</v>
      </c>
      <c r="C853" s="4">
        <v>0</v>
      </c>
      <c r="D853" s="4">
        <v>1</v>
      </c>
      <c r="E853" s="4">
        <v>202</v>
      </c>
      <c r="F853" s="4">
        <f>ROUND(Source!P850,O853)</f>
        <v>0</v>
      </c>
      <c r="G853" s="4" t="s">
        <v>128</v>
      </c>
      <c r="H853" s="4" t="s">
        <v>129</v>
      </c>
      <c r="I853" s="4"/>
      <c r="J853" s="4"/>
      <c r="K853" s="4">
        <v>202</v>
      </c>
      <c r="L853" s="4">
        <v>2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06" x14ac:dyDescent="0.2">
      <c r="A854" s="4">
        <v>50</v>
      </c>
      <c r="B854" s="4">
        <v>0</v>
      </c>
      <c r="C854" s="4">
        <v>0</v>
      </c>
      <c r="D854" s="4">
        <v>1</v>
      </c>
      <c r="E854" s="4">
        <v>222</v>
      </c>
      <c r="F854" s="4">
        <f>ROUND(Source!AO850,O854)</f>
        <v>0</v>
      </c>
      <c r="G854" s="4" t="s">
        <v>130</v>
      </c>
      <c r="H854" s="4" t="s">
        <v>131</v>
      </c>
      <c r="I854" s="4"/>
      <c r="J854" s="4"/>
      <c r="K854" s="4">
        <v>222</v>
      </c>
      <c r="L854" s="4">
        <v>3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06" x14ac:dyDescent="0.2">
      <c r="A855" s="4">
        <v>50</v>
      </c>
      <c r="B855" s="4">
        <v>0</v>
      </c>
      <c r="C855" s="4">
        <v>0</v>
      </c>
      <c r="D855" s="4">
        <v>1</v>
      </c>
      <c r="E855" s="4">
        <v>225</v>
      </c>
      <c r="F855" s="4">
        <f>ROUND(Source!AV850,O855)</f>
        <v>0</v>
      </c>
      <c r="G855" s="4" t="s">
        <v>132</v>
      </c>
      <c r="H855" s="4" t="s">
        <v>133</v>
      </c>
      <c r="I855" s="4"/>
      <c r="J855" s="4"/>
      <c r="K855" s="4">
        <v>225</v>
      </c>
      <c r="L855" s="4">
        <v>4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06" x14ac:dyDescent="0.2">
      <c r="A856" s="4">
        <v>50</v>
      </c>
      <c r="B856" s="4">
        <v>0</v>
      </c>
      <c r="C856" s="4">
        <v>0</v>
      </c>
      <c r="D856" s="4">
        <v>1</v>
      </c>
      <c r="E856" s="4">
        <v>226</v>
      </c>
      <c r="F856" s="4">
        <f>ROUND(Source!AW850,O856)</f>
        <v>0</v>
      </c>
      <c r="G856" s="4" t="s">
        <v>134</v>
      </c>
      <c r="H856" s="4" t="s">
        <v>135</v>
      </c>
      <c r="I856" s="4"/>
      <c r="J856" s="4"/>
      <c r="K856" s="4">
        <v>226</v>
      </c>
      <c r="L856" s="4">
        <v>5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06" x14ac:dyDescent="0.2">
      <c r="A857" s="4">
        <v>50</v>
      </c>
      <c r="B857" s="4">
        <v>0</v>
      </c>
      <c r="C857" s="4">
        <v>0</v>
      </c>
      <c r="D857" s="4">
        <v>1</v>
      </c>
      <c r="E857" s="4">
        <v>227</v>
      </c>
      <c r="F857" s="4">
        <f>ROUND(Source!AX850,O857)</f>
        <v>0</v>
      </c>
      <c r="G857" s="4" t="s">
        <v>136</v>
      </c>
      <c r="H857" s="4" t="s">
        <v>137</v>
      </c>
      <c r="I857" s="4"/>
      <c r="J857" s="4"/>
      <c r="K857" s="4">
        <v>227</v>
      </c>
      <c r="L857" s="4">
        <v>6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06" x14ac:dyDescent="0.2">
      <c r="A858" s="4">
        <v>50</v>
      </c>
      <c r="B858" s="4">
        <v>0</v>
      </c>
      <c r="C858" s="4">
        <v>0</v>
      </c>
      <c r="D858" s="4">
        <v>1</v>
      </c>
      <c r="E858" s="4">
        <v>228</v>
      </c>
      <c r="F858" s="4">
        <f>ROUND(Source!AY850,O858)</f>
        <v>0</v>
      </c>
      <c r="G858" s="4" t="s">
        <v>138</v>
      </c>
      <c r="H858" s="4" t="s">
        <v>139</v>
      </c>
      <c r="I858" s="4"/>
      <c r="J858" s="4"/>
      <c r="K858" s="4">
        <v>228</v>
      </c>
      <c r="L858" s="4">
        <v>7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06" x14ac:dyDescent="0.2">
      <c r="A859" s="4">
        <v>50</v>
      </c>
      <c r="B859" s="4">
        <v>0</v>
      </c>
      <c r="C859" s="4">
        <v>0</v>
      </c>
      <c r="D859" s="4">
        <v>1</v>
      </c>
      <c r="E859" s="4">
        <v>216</v>
      </c>
      <c r="F859" s="4">
        <f>ROUND(Source!AP850,O859)</f>
        <v>0</v>
      </c>
      <c r="G859" s="4" t="s">
        <v>140</v>
      </c>
      <c r="H859" s="4" t="s">
        <v>141</v>
      </c>
      <c r="I859" s="4"/>
      <c r="J859" s="4"/>
      <c r="K859" s="4">
        <v>216</v>
      </c>
      <c r="L859" s="4">
        <v>8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06" x14ac:dyDescent="0.2">
      <c r="A860" s="4">
        <v>50</v>
      </c>
      <c r="B860" s="4">
        <v>0</v>
      </c>
      <c r="C860" s="4">
        <v>0</v>
      </c>
      <c r="D860" s="4">
        <v>1</v>
      </c>
      <c r="E860" s="4">
        <v>223</v>
      </c>
      <c r="F860" s="4">
        <f>ROUND(Source!AQ850,O860)</f>
        <v>0</v>
      </c>
      <c r="G860" s="4" t="s">
        <v>142</v>
      </c>
      <c r="H860" s="4" t="s">
        <v>143</v>
      </c>
      <c r="I860" s="4"/>
      <c r="J860" s="4"/>
      <c r="K860" s="4">
        <v>223</v>
      </c>
      <c r="L860" s="4">
        <v>9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06" x14ac:dyDescent="0.2">
      <c r="A861" s="4">
        <v>50</v>
      </c>
      <c r="B861" s="4">
        <v>0</v>
      </c>
      <c r="C861" s="4">
        <v>0</v>
      </c>
      <c r="D861" s="4">
        <v>1</v>
      </c>
      <c r="E861" s="4">
        <v>229</v>
      </c>
      <c r="F861" s="4">
        <f>ROUND(Source!AZ850,O861)</f>
        <v>0</v>
      </c>
      <c r="G861" s="4" t="s">
        <v>144</v>
      </c>
      <c r="H861" s="4" t="s">
        <v>145</v>
      </c>
      <c r="I861" s="4"/>
      <c r="J861" s="4"/>
      <c r="K861" s="4">
        <v>229</v>
      </c>
      <c r="L861" s="4">
        <v>10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06" x14ac:dyDescent="0.2">
      <c r="A862" s="4">
        <v>50</v>
      </c>
      <c r="B862" s="4">
        <v>0</v>
      </c>
      <c r="C862" s="4">
        <v>0</v>
      </c>
      <c r="D862" s="4">
        <v>1</v>
      </c>
      <c r="E862" s="4">
        <v>203</v>
      </c>
      <c r="F862" s="4">
        <f>ROUND(Source!Q850,O862)</f>
        <v>0</v>
      </c>
      <c r="G862" s="4" t="s">
        <v>146</v>
      </c>
      <c r="H862" s="4" t="s">
        <v>147</v>
      </c>
      <c r="I862" s="4"/>
      <c r="J862" s="4"/>
      <c r="K862" s="4">
        <v>203</v>
      </c>
      <c r="L862" s="4">
        <v>11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06" x14ac:dyDescent="0.2">
      <c r="A863" s="4">
        <v>50</v>
      </c>
      <c r="B863" s="4">
        <v>0</v>
      </c>
      <c r="C863" s="4">
        <v>0</v>
      </c>
      <c r="D863" s="4">
        <v>1</v>
      </c>
      <c r="E863" s="4">
        <v>231</v>
      </c>
      <c r="F863" s="4">
        <f>ROUND(Source!BB850,O863)</f>
        <v>0</v>
      </c>
      <c r="G863" s="4" t="s">
        <v>148</v>
      </c>
      <c r="H863" s="4" t="s">
        <v>149</v>
      </c>
      <c r="I863" s="4"/>
      <c r="J863" s="4"/>
      <c r="K863" s="4">
        <v>231</v>
      </c>
      <c r="L863" s="4">
        <v>12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06" x14ac:dyDescent="0.2">
      <c r="A864" s="4">
        <v>50</v>
      </c>
      <c r="B864" s="4">
        <v>0</v>
      </c>
      <c r="C864" s="4">
        <v>0</v>
      </c>
      <c r="D864" s="4">
        <v>1</v>
      </c>
      <c r="E864" s="4">
        <v>204</v>
      </c>
      <c r="F864" s="4">
        <f>ROUND(Source!R850,O864)</f>
        <v>0</v>
      </c>
      <c r="G864" s="4" t="s">
        <v>150</v>
      </c>
      <c r="H864" s="4" t="s">
        <v>151</v>
      </c>
      <c r="I864" s="4"/>
      <c r="J864" s="4"/>
      <c r="K864" s="4">
        <v>204</v>
      </c>
      <c r="L864" s="4">
        <v>13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06" x14ac:dyDescent="0.2">
      <c r="A865" s="4">
        <v>50</v>
      </c>
      <c r="B865" s="4">
        <v>0</v>
      </c>
      <c r="C865" s="4">
        <v>0</v>
      </c>
      <c r="D865" s="4">
        <v>1</v>
      </c>
      <c r="E865" s="4">
        <v>205</v>
      </c>
      <c r="F865" s="4">
        <f>ROUND(Source!S850,O865)</f>
        <v>6708.51</v>
      </c>
      <c r="G865" s="4" t="s">
        <v>152</v>
      </c>
      <c r="H865" s="4" t="s">
        <v>153</v>
      </c>
      <c r="I865" s="4"/>
      <c r="J865" s="4"/>
      <c r="K865" s="4">
        <v>205</v>
      </c>
      <c r="L865" s="4">
        <v>14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06" x14ac:dyDescent="0.2">
      <c r="A866" s="4">
        <v>50</v>
      </c>
      <c r="B866" s="4">
        <v>0</v>
      </c>
      <c r="C866" s="4">
        <v>0</v>
      </c>
      <c r="D866" s="4">
        <v>1</v>
      </c>
      <c r="E866" s="4">
        <v>232</v>
      </c>
      <c r="F866" s="4">
        <f>ROUND(Source!BC850,O866)</f>
        <v>0</v>
      </c>
      <c r="G866" s="4" t="s">
        <v>154</v>
      </c>
      <c r="H866" s="4" t="s">
        <v>155</v>
      </c>
      <c r="I866" s="4"/>
      <c r="J866" s="4"/>
      <c r="K866" s="4">
        <v>232</v>
      </c>
      <c r="L866" s="4">
        <v>15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06" x14ac:dyDescent="0.2">
      <c r="A867" s="4">
        <v>50</v>
      </c>
      <c r="B867" s="4">
        <v>0</v>
      </c>
      <c r="C867" s="4">
        <v>0</v>
      </c>
      <c r="D867" s="4">
        <v>1</v>
      </c>
      <c r="E867" s="4">
        <v>214</v>
      </c>
      <c r="F867" s="4">
        <f>ROUND(Source!AS850,O867)</f>
        <v>0</v>
      </c>
      <c r="G867" s="4" t="s">
        <v>156</v>
      </c>
      <c r="H867" s="4" t="s">
        <v>157</v>
      </c>
      <c r="I867" s="4"/>
      <c r="J867" s="4"/>
      <c r="K867" s="4">
        <v>214</v>
      </c>
      <c r="L867" s="4">
        <v>16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06" x14ac:dyDescent="0.2">
      <c r="A868" s="4">
        <v>50</v>
      </c>
      <c r="B868" s="4">
        <v>0</v>
      </c>
      <c r="C868" s="4">
        <v>0</v>
      </c>
      <c r="D868" s="4">
        <v>1</v>
      </c>
      <c r="E868" s="4">
        <v>215</v>
      </c>
      <c r="F868" s="4">
        <f>ROUND(Source!AT850,O868)</f>
        <v>0</v>
      </c>
      <c r="G868" s="4" t="s">
        <v>158</v>
      </c>
      <c r="H868" s="4" t="s">
        <v>159</v>
      </c>
      <c r="I868" s="4"/>
      <c r="J868" s="4"/>
      <c r="K868" s="4">
        <v>215</v>
      </c>
      <c r="L868" s="4">
        <v>17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06" x14ac:dyDescent="0.2">
      <c r="A869" s="4">
        <v>50</v>
      </c>
      <c r="B869" s="4">
        <v>0</v>
      </c>
      <c r="C869" s="4">
        <v>0</v>
      </c>
      <c r="D869" s="4">
        <v>1</v>
      </c>
      <c r="E869" s="4">
        <v>217</v>
      </c>
      <c r="F869" s="4">
        <f>ROUND(Source!AU850,O869)</f>
        <v>14087.87</v>
      </c>
      <c r="G869" s="4" t="s">
        <v>160</v>
      </c>
      <c r="H869" s="4" t="s">
        <v>161</v>
      </c>
      <c r="I869" s="4"/>
      <c r="J869" s="4"/>
      <c r="K869" s="4">
        <v>217</v>
      </c>
      <c r="L869" s="4">
        <v>18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06" x14ac:dyDescent="0.2">
      <c r="A870" s="4">
        <v>50</v>
      </c>
      <c r="B870" s="4">
        <v>0</v>
      </c>
      <c r="C870" s="4">
        <v>0</v>
      </c>
      <c r="D870" s="4">
        <v>1</v>
      </c>
      <c r="E870" s="4">
        <v>230</v>
      </c>
      <c r="F870" s="4">
        <f>ROUND(Source!BA850,O870)</f>
        <v>0</v>
      </c>
      <c r="G870" s="4" t="s">
        <v>162</v>
      </c>
      <c r="H870" s="4" t="s">
        <v>163</v>
      </c>
      <c r="I870" s="4"/>
      <c r="J870" s="4"/>
      <c r="K870" s="4">
        <v>230</v>
      </c>
      <c r="L870" s="4">
        <v>19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06" x14ac:dyDescent="0.2">
      <c r="A871" s="4">
        <v>50</v>
      </c>
      <c r="B871" s="4">
        <v>0</v>
      </c>
      <c r="C871" s="4">
        <v>0</v>
      </c>
      <c r="D871" s="4">
        <v>1</v>
      </c>
      <c r="E871" s="4">
        <v>206</v>
      </c>
      <c r="F871" s="4">
        <f>ROUND(Source!T850,O871)</f>
        <v>0</v>
      </c>
      <c r="G871" s="4" t="s">
        <v>164</v>
      </c>
      <c r="H871" s="4" t="s">
        <v>165</v>
      </c>
      <c r="I871" s="4"/>
      <c r="J871" s="4"/>
      <c r="K871" s="4">
        <v>206</v>
      </c>
      <c r="L871" s="4">
        <v>20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06" x14ac:dyDescent="0.2">
      <c r="A872" s="4">
        <v>50</v>
      </c>
      <c r="B872" s="4">
        <v>0</v>
      </c>
      <c r="C872" s="4">
        <v>0</v>
      </c>
      <c r="D872" s="4">
        <v>1</v>
      </c>
      <c r="E872" s="4">
        <v>207</v>
      </c>
      <c r="F872" s="4">
        <f>ROUND(Source!U850,O872)</f>
        <v>11.182079999999999</v>
      </c>
      <c r="G872" s="4" t="s">
        <v>166</v>
      </c>
      <c r="H872" s="4" t="s">
        <v>167</v>
      </c>
      <c r="I872" s="4"/>
      <c r="J872" s="4"/>
      <c r="K872" s="4">
        <v>207</v>
      </c>
      <c r="L872" s="4">
        <v>21</v>
      </c>
      <c r="M872" s="4">
        <v>3</v>
      </c>
      <c r="N872" s="4" t="s">
        <v>3</v>
      </c>
      <c r="O872" s="4">
        <v>7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06" x14ac:dyDescent="0.2">
      <c r="A873" s="4">
        <v>50</v>
      </c>
      <c r="B873" s="4">
        <v>0</v>
      </c>
      <c r="C873" s="4">
        <v>0</v>
      </c>
      <c r="D873" s="4">
        <v>1</v>
      </c>
      <c r="E873" s="4">
        <v>208</v>
      </c>
      <c r="F873" s="4">
        <f>ROUND(Source!V850,O873)</f>
        <v>0</v>
      </c>
      <c r="G873" s="4" t="s">
        <v>168</v>
      </c>
      <c r="H873" s="4" t="s">
        <v>169</v>
      </c>
      <c r="I873" s="4"/>
      <c r="J873" s="4"/>
      <c r="K873" s="4">
        <v>208</v>
      </c>
      <c r="L873" s="4">
        <v>22</v>
      </c>
      <c r="M873" s="4">
        <v>3</v>
      </c>
      <c r="N873" s="4" t="s">
        <v>3</v>
      </c>
      <c r="O873" s="4">
        <v>7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06" x14ac:dyDescent="0.2">
      <c r="A874" s="4">
        <v>50</v>
      </c>
      <c r="B874" s="4">
        <v>0</v>
      </c>
      <c r="C874" s="4">
        <v>0</v>
      </c>
      <c r="D874" s="4">
        <v>1</v>
      </c>
      <c r="E874" s="4">
        <v>209</v>
      </c>
      <c r="F874" s="4">
        <f>ROUND(Source!W850,O874)</f>
        <v>0</v>
      </c>
      <c r="G874" s="4" t="s">
        <v>170</v>
      </c>
      <c r="H874" s="4" t="s">
        <v>171</v>
      </c>
      <c r="I874" s="4"/>
      <c r="J874" s="4"/>
      <c r="K874" s="4">
        <v>209</v>
      </c>
      <c r="L874" s="4">
        <v>23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06" x14ac:dyDescent="0.2">
      <c r="A875" s="4">
        <v>50</v>
      </c>
      <c r="B875" s="4">
        <v>0</v>
      </c>
      <c r="C875" s="4">
        <v>0</v>
      </c>
      <c r="D875" s="4">
        <v>1</v>
      </c>
      <c r="E875" s="4">
        <v>233</v>
      </c>
      <c r="F875" s="4">
        <f>ROUND(Source!BD850,O875)</f>
        <v>0</v>
      </c>
      <c r="G875" s="4" t="s">
        <v>172</v>
      </c>
      <c r="H875" s="4" t="s">
        <v>173</v>
      </c>
      <c r="I875" s="4"/>
      <c r="J875" s="4"/>
      <c r="K875" s="4">
        <v>233</v>
      </c>
      <c r="L875" s="4">
        <v>24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06" x14ac:dyDescent="0.2">
      <c r="A876" s="4">
        <v>50</v>
      </c>
      <c r="B876" s="4">
        <v>0</v>
      </c>
      <c r="C876" s="4">
        <v>0</v>
      </c>
      <c r="D876" s="4">
        <v>1</v>
      </c>
      <c r="E876" s="4">
        <v>210</v>
      </c>
      <c r="F876" s="4">
        <f>ROUND(Source!X850,O876)</f>
        <v>4964.29</v>
      </c>
      <c r="G876" s="4" t="s">
        <v>174</v>
      </c>
      <c r="H876" s="4" t="s">
        <v>175</v>
      </c>
      <c r="I876" s="4"/>
      <c r="J876" s="4"/>
      <c r="K876" s="4">
        <v>210</v>
      </c>
      <c r="L876" s="4">
        <v>25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06" x14ac:dyDescent="0.2">
      <c r="A877" s="4">
        <v>50</v>
      </c>
      <c r="B877" s="4">
        <v>0</v>
      </c>
      <c r="C877" s="4">
        <v>0</v>
      </c>
      <c r="D877" s="4">
        <v>1</v>
      </c>
      <c r="E877" s="4">
        <v>211</v>
      </c>
      <c r="F877" s="4">
        <f>ROUND(Source!Y850,O877)</f>
        <v>2415.0700000000002</v>
      </c>
      <c r="G877" s="4" t="s">
        <v>176</v>
      </c>
      <c r="H877" s="4" t="s">
        <v>177</v>
      </c>
      <c r="I877" s="4"/>
      <c r="J877" s="4"/>
      <c r="K877" s="4">
        <v>211</v>
      </c>
      <c r="L877" s="4">
        <v>26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06" x14ac:dyDescent="0.2">
      <c r="A878" s="4">
        <v>50</v>
      </c>
      <c r="B878" s="4">
        <v>0</v>
      </c>
      <c r="C878" s="4">
        <v>0</v>
      </c>
      <c r="D878" s="4">
        <v>1</v>
      </c>
      <c r="E878" s="4">
        <v>224</v>
      </c>
      <c r="F878" s="4">
        <f>ROUND(Source!AR850,O878)</f>
        <v>14087.87</v>
      </c>
      <c r="G878" s="4" t="s">
        <v>178</v>
      </c>
      <c r="H878" s="4" t="s">
        <v>179</v>
      </c>
      <c r="I878" s="4"/>
      <c r="J878" s="4"/>
      <c r="K878" s="4">
        <v>224</v>
      </c>
      <c r="L878" s="4">
        <v>27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80" spans="1:206" x14ac:dyDescent="0.2">
      <c r="A880" s="2">
        <v>51</v>
      </c>
      <c r="B880" s="2">
        <f>B12</f>
        <v>942</v>
      </c>
      <c r="C880" s="2">
        <f>A12</f>
        <v>1</v>
      </c>
      <c r="D880" s="2">
        <f>ROW(A12)</f>
        <v>12</v>
      </c>
      <c r="E880" s="2"/>
      <c r="F880" s="2" t="str">
        <f>IF(F12&lt;&gt;"",F12,"")</f>
        <v/>
      </c>
      <c r="G880" s="2" t="str">
        <f>IF(G12&lt;&gt;"",G12,"")</f>
        <v>322699 Павловская Слобода ИТ</v>
      </c>
      <c r="H880" s="2">
        <v>0</v>
      </c>
      <c r="I880" s="2"/>
      <c r="J880" s="2"/>
      <c r="K880" s="2"/>
      <c r="L880" s="2"/>
      <c r="M880" s="2"/>
      <c r="N880" s="2"/>
      <c r="O880" s="2">
        <f t="shared" ref="O880:T880" si="411">ROUND(O127+O255+O384+O507+O579+O778+O850,2)</f>
        <v>1511846.88</v>
      </c>
      <c r="P880" s="2">
        <f t="shared" si="411"/>
        <v>811500.18</v>
      </c>
      <c r="Q880" s="2">
        <f t="shared" si="411"/>
        <v>439718.95</v>
      </c>
      <c r="R880" s="2">
        <f t="shared" si="411"/>
        <v>116870.79</v>
      </c>
      <c r="S880" s="2">
        <f t="shared" si="411"/>
        <v>143756.96</v>
      </c>
      <c r="T880" s="2">
        <f t="shared" si="411"/>
        <v>0</v>
      </c>
      <c r="U880" s="2">
        <f>U127+U255+U384+U507+U579+U778+U850</f>
        <v>272.25608099999999</v>
      </c>
      <c r="V880" s="2">
        <f>V127+V255+V384+V507+V579+V778+V850</f>
        <v>201.83787190000001</v>
      </c>
      <c r="W880" s="2">
        <f>ROUND(W127+W255+W384+W507+W579+W778+W850,2)</f>
        <v>0</v>
      </c>
      <c r="X880" s="2">
        <f>ROUND(X127+X255+X384+X507+X579+X778+X850,2)</f>
        <v>265543.15000000002</v>
      </c>
      <c r="Y880" s="2">
        <f>ROUND(Y127+Y255+Y384+Y507+Y579+Y778+Y850,2)</f>
        <v>118656.06</v>
      </c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>
        <f t="shared" ref="AO880:BD880" si="412">ROUND(AO127+AO255+AO384+AO507+AO579+AO778+AO850,2)</f>
        <v>0</v>
      </c>
      <c r="AP880" s="2">
        <f t="shared" si="412"/>
        <v>191794.24</v>
      </c>
      <c r="AQ880" s="2">
        <f t="shared" si="412"/>
        <v>0</v>
      </c>
      <c r="AR880" s="2">
        <f t="shared" si="412"/>
        <v>1896046.09</v>
      </c>
      <c r="AS880" s="2">
        <f t="shared" si="412"/>
        <v>1296533.33</v>
      </c>
      <c r="AT880" s="2">
        <f t="shared" si="412"/>
        <v>385377.78</v>
      </c>
      <c r="AU880" s="2">
        <f t="shared" si="412"/>
        <v>22340.74</v>
      </c>
      <c r="AV880" s="2">
        <f t="shared" si="412"/>
        <v>811500.18</v>
      </c>
      <c r="AW880" s="2">
        <f t="shared" si="412"/>
        <v>619705.93999999994</v>
      </c>
      <c r="AX880" s="2">
        <f t="shared" si="412"/>
        <v>0</v>
      </c>
      <c r="AY880" s="2">
        <f t="shared" si="412"/>
        <v>619705.93999999994</v>
      </c>
      <c r="AZ880" s="2">
        <f t="shared" si="412"/>
        <v>191794.24</v>
      </c>
      <c r="BA880" s="2">
        <f t="shared" si="412"/>
        <v>0</v>
      </c>
      <c r="BB880" s="2">
        <f t="shared" si="412"/>
        <v>0</v>
      </c>
      <c r="BC880" s="2">
        <f t="shared" si="412"/>
        <v>0</v>
      </c>
      <c r="BD880" s="2">
        <f t="shared" si="412"/>
        <v>0</v>
      </c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/>
      <c r="FB880" s="3"/>
      <c r="FC880" s="3"/>
      <c r="FD880" s="3"/>
      <c r="FE880" s="3"/>
      <c r="FF880" s="3"/>
      <c r="FG880" s="3"/>
      <c r="FH880" s="3"/>
      <c r="FI880" s="3"/>
      <c r="FJ880" s="3"/>
      <c r="FK880" s="3"/>
      <c r="FL880" s="3"/>
      <c r="FM880" s="3"/>
      <c r="FN880" s="3"/>
      <c r="FO880" s="3"/>
      <c r="FP880" s="3"/>
      <c r="FQ880" s="3"/>
      <c r="FR880" s="3"/>
      <c r="FS880" s="3"/>
      <c r="FT880" s="3"/>
      <c r="FU880" s="3"/>
      <c r="FV880" s="3"/>
      <c r="FW880" s="3"/>
      <c r="FX880" s="3"/>
      <c r="FY880" s="3"/>
      <c r="FZ880" s="3"/>
      <c r="GA880" s="3"/>
      <c r="GB880" s="3"/>
      <c r="GC880" s="3"/>
      <c r="GD880" s="3"/>
      <c r="GE880" s="3"/>
      <c r="GF880" s="3"/>
      <c r="GG880" s="3"/>
      <c r="GH880" s="3"/>
      <c r="GI880" s="3"/>
      <c r="GJ880" s="3"/>
      <c r="GK880" s="3"/>
      <c r="GL880" s="3"/>
      <c r="GM880" s="3"/>
      <c r="GN880" s="3"/>
      <c r="GO880" s="3"/>
      <c r="GP880" s="3"/>
      <c r="GQ880" s="3"/>
      <c r="GR880" s="3"/>
      <c r="GS880" s="3"/>
      <c r="GT880" s="3"/>
      <c r="GU880" s="3"/>
      <c r="GV880" s="3"/>
      <c r="GW880" s="3"/>
      <c r="GX880" s="3">
        <v>0</v>
      </c>
    </row>
    <row r="882" spans="1:28" x14ac:dyDescent="0.2">
      <c r="A882" s="4">
        <v>50</v>
      </c>
      <c r="B882" s="4">
        <v>0</v>
      </c>
      <c r="C882" s="4">
        <v>0</v>
      </c>
      <c r="D882" s="4">
        <v>1</v>
      </c>
      <c r="E882" s="4">
        <v>201</v>
      </c>
      <c r="F882" s="4">
        <f>ROUND(Source!O880,O882)</f>
        <v>1511846.88</v>
      </c>
      <c r="G882" s="4" t="s">
        <v>126</v>
      </c>
      <c r="H882" s="4" t="s">
        <v>127</v>
      </c>
      <c r="I882" s="4"/>
      <c r="J882" s="4"/>
      <c r="K882" s="4">
        <v>201</v>
      </c>
      <c r="L882" s="4">
        <v>1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8" x14ac:dyDescent="0.2">
      <c r="A883" s="4">
        <v>50</v>
      </c>
      <c r="B883" s="4">
        <v>0</v>
      </c>
      <c r="C883" s="4">
        <v>0</v>
      </c>
      <c r="D883" s="4">
        <v>1</v>
      </c>
      <c r="E883" s="4">
        <v>202</v>
      </c>
      <c r="F883" s="4">
        <f>ROUND(Source!P880,O883)</f>
        <v>811500.18</v>
      </c>
      <c r="G883" s="4" t="s">
        <v>128</v>
      </c>
      <c r="H883" s="4" t="s">
        <v>129</v>
      </c>
      <c r="I883" s="4"/>
      <c r="J883" s="4"/>
      <c r="K883" s="4">
        <v>202</v>
      </c>
      <c r="L883" s="4">
        <v>2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8" x14ac:dyDescent="0.2">
      <c r="A884" s="4">
        <v>50</v>
      </c>
      <c r="B884" s="4">
        <v>0</v>
      </c>
      <c r="C884" s="4">
        <v>0</v>
      </c>
      <c r="D884" s="4">
        <v>1</v>
      </c>
      <c r="E884" s="4">
        <v>222</v>
      </c>
      <c r="F884" s="4">
        <f>ROUND(Source!AO880,O884)</f>
        <v>0</v>
      </c>
      <c r="G884" s="4" t="s">
        <v>130</v>
      </c>
      <c r="H884" s="4" t="s">
        <v>131</v>
      </c>
      <c r="I884" s="4"/>
      <c r="J884" s="4"/>
      <c r="K884" s="4">
        <v>222</v>
      </c>
      <c r="L884" s="4">
        <v>3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5" spans="1:28" x14ac:dyDescent="0.2">
      <c r="A885" s="4">
        <v>50</v>
      </c>
      <c r="B885" s="4">
        <v>0</v>
      </c>
      <c r="C885" s="4">
        <v>0</v>
      </c>
      <c r="D885" s="4">
        <v>1</v>
      </c>
      <c r="E885" s="4">
        <v>225</v>
      </c>
      <c r="F885" s="4">
        <f>ROUND(Source!AV880,O885)</f>
        <v>811500.18</v>
      </c>
      <c r="G885" s="4" t="s">
        <v>132</v>
      </c>
      <c r="H885" s="4" t="s">
        <v>133</v>
      </c>
      <c r="I885" s="4"/>
      <c r="J885" s="4"/>
      <c r="K885" s="4">
        <v>225</v>
      </c>
      <c r="L885" s="4">
        <v>4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8" x14ac:dyDescent="0.2">
      <c r="A886" s="4">
        <v>50</v>
      </c>
      <c r="B886" s="4">
        <v>0</v>
      </c>
      <c r="C886" s="4">
        <v>0</v>
      </c>
      <c r="D886" s="4">
        <v>1</v>
      </c>
      <c r="E886" s="4">
        <v>226</v>
      </c>
      <c r="F886" s="4">
        <f>ROUND(Source!AW880,O886)</f>
        <v>619705.93999999994</v>
      </c>
      <c r="G886" s="4" t="s">
        <v>134</v>
      </c>
      <c r="H886" s="4" t="s">
        <v>135</v>
      </c>
      <c r="I886" s="4"/>
      <c r="J886" s="4"/>
      <c r="K886" s="4">
        <v>226</v>
      </c>
      <c r="L886" s="4">
        <v>5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8" x14ac:dyDescent="0.2">
      <c r="A887" s="4">
        <v>50</v>
      </c>
      <c r="B887" s="4">
        <v>0</v>
      </c>
      <c r="C887" s="4">
        <v>0</v>
      </c>
      <c r="D887" s="4">
        <v>1</v>
      </c>
      <c r="E887" s="4">
        <v>227</v>
      </c>
      <c r="F887" s="4">
        <f>ROUND(Source!AX880,O887)</f>
        <v>0</v>
      </c>
      <c r="G887" s="4" t="s">
        <v>136</v>
      </c>
      <c r="H887" s="4" t="s">
        <v>137</v>
      </c>
      <c r="I887" s="4"/>
      <c r="J887" s="4"/>
      <c r="K887" s="4">
        <v>227</v>
      </c>
      <c r="L887" s="4">
        <v>6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8" x14ac:dyDescent="0.2">
      <c r="A888" s="4">
        <v>50</v>
      </c>
      <c r="B888" s="4">
        <v>0</v>
      </c>
      <c r="C888" s="4">
        <v>0</v>
      </c>
      <c r="D888" s="4">
        <v>1</v>
      </c>
      <c r="E888" s="4">
        <v>228</v>
      </c>
      <c r="F888" s="4">
        <f>ROUND(Source!AY880,O888)</f>
        <v>619705.93999999994</v>
      </c>
      <c r="G888" s="4" t="s">
        <v>138</v>
      </c>
      <c r="H888" s="4" t="s">
        <v>139</v>
      </c>
      <c r="I888" s="4"/>
      <c r="J888" s="4"/>
      <c r="K888" s="4">
        <v>228</v>
      </c>
      <c r="L888" s="4">
        <v>7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8" x14ac:dyDescent="0.2">
      <c r="A889" s="4">
        <v>50</v>
      </c>
      <c r="B889" s="4">
        <v>0</v>
      </c>
      <c r="C889" s="4">
        <v>0</v>
      </c>
      <c r="D889" s="4">
        <v>1</v>
      </c>
      <c r="E889" s="4">
        <v>216</v>
      </c>
      <c r="F889" s="4">
        <f>ROUND(Source!AP880,O889)</f>
        <v>191794.24</v>
      </c>
      <c r="G889" s="4" t="s">
        <v>140</v>
      </c>
      <c r="H889" s="4" t="s">
        <v>141</v>
      </c>
      <c r="I889" s="4"/>
      <c r="J889" s="4"/>
      <c r="K889" s="4">
        <v>216</v>
      </c>
      <c r="L889" s="4">
        <v>8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/>
      <c r="AA889" s="4"/>
      <c r="AB889" s="4"/>
    </row>
    <row r="890" spans="1:28" x14ac:dyDescent="0.2">
      <c r="A890" s="4">
        <v>50</v>
      </c>
      <c r="B890" s="4">
        <v>0</v>
      </c>
      <c r="C890" s="4">
        <v>0</v>
      </c>
      <c r="D890" s="4">
        <v>1</v>
      </c>
      <c r="E890" s="4">
        <v>223</v>
      </c>
      <c r="F890" s="4">
        <f>ROUND(Source!AQ880,O890)</f>
        <v>0</v>
      </c>
      <c r="G890" s="4" t="s">
        <v>142</v>
      </c>
      <c r="H890" s="4" t="s">
        <v>143</v>
      </c>
      <c r="I890" s="4"/>
      <c r="J890" s="4"/>
      <c r="K890" s="4">
        <v>223</v>
      </c>
      <c r="L890" s="4">
        <v>9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/>
      <c r="AA890" s="4"/>
      <c r="AB890" s="4"/>
    </row>
    <row r="891" spans="1:28" x14ac:dyDescent="0.2">
      <c r="A891" s="4">
        <v>50</v>
      </c>
      <c r="B891" s="4">
        <v>0</v>
      </c>
      <c r="C891" s="4">
        <v>0</v>
      </c>
      <c r="D891" s="4">
        <v>1</v>
      </c>
      <c r="E891" s="4">
        <v>229</v>
      </c>
      <c r="F891" s="4">
        <f>ROUND(Source!AZ880,O891)</f>
        <v>191794.24</v>
      </c>
      <c r="G891" s="4" t="s">
        <v>144</v>
      </c>
      <c r="H891" s="4" t="s">
        <v>145</v>
      </c>
      <c r="I891" s="4"/>
      <c r="J891" s="4"/>
      <c r="K891" s="4">
        <v>229</v>
      </c>
      <c r="L891" s="4">
        <v>10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8" x14ac:dyDescent="0.2">
      <c r="A892" s="4">
        <v>50</v>
      </c>
      <c r="B892" s="4">
        <v>0</v>
      </c>
      <c r="C892" s="4">
        <v>0</v>
      </c>
      <c r="D892" s="4">
        <v>1</v>
      </c>
      <c r="E892" s="4">
        <v>203</v>
      </c>
      <c r="F892" s="4">
        <f>ROUND(Source!Q880,O892)</f>
        <v>439718.95</v>
      </c>
      <c r="G892" s="4" t="s">
        <v>146</v>
      </c>
      <c r="H892" s="4" t="s">
        <v>147</v>
      </c>
      <c r="I892" s="4"/>
      <c r="J892" s="4"/>
      <c r="K892" s="4">
        <v>203</v>
      </c>
      <c r="L892" s="4">
        <v>11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8" x14ac:dyDescent="0.2">
      <c r="A893" s="4">
        <v>50</v>
      </c>
      <c r="B893" s="4">
        <v>0</v>
      </c>
      <c r="C893" s="4">
        <v>0</v>
      </c>
      <c r="D893" s="4">
        <v>1</v>
      </c>
      <c r="E893" s="4">
        <v>231</v>
      </c>
      <c r="F893" s="4">
        <f>ROUND(Source!BB880,O893)</f>
        <v>0</v>
      </c>
      <c r="G893" s="4" t="s">
        <v>148</v>
      </c>
      <c r="H893" s="4" t="s">
        <v>149</v>
      </c>
      <c r="I893" s="4"/>
      <c r="J893" s="4"/>
      <c r="K893" s="4">
        <v>231</v>
      </c>
      <c r="L893" s="4">
        <v>12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8" x14ac:dyDescent="0.2">
      <c r="A894" s="4">
        <v>50</v>
      </c>
      <c r="B894" s="4">
        <v>0</v>
      </c>
      <c r="C894" s="4">
        <v>0</v>
      </c>
      <c r="D894" s="4">
        <v>1</v>
      </c>
      <c r="E894" s="4">
        <v>204</v>
      </c>
      <c r="F894" s="4">
        <f>ROUND(Source!R880,O894)</f>
        <v>116870.79</v>
      </c>
      <c r="G894" s="4" t="s">
        <v>150</v>
      </c>
      <c r="H894" s="4" t="s">
        <v>151</v>
      </c>
      <c r="I894" s="4"/>
      <c r="J894" s="4"/>
      <c r="K894" s="4">
        <v>204</v>
      </c>
      <c r="L894" s="4">
        <v>13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8" x14ac:dyDescent="0.2">
      <c r="A895" s="4">
        <v>50</v>
      </c>
      <c r="B895" s="4">
        <v>0</v>
      </c>
      <c r="C895" s="4">
        <v>0</v>
      </c>
      <c r="D895" s="4">
        <v>1</v>
      </c>
      <c r="E895" s="4">
        <v>205</v>
      </c>
      <c r="F895" s="4">
        <f>ROUND(Source!S880,O895)</f>
        <v>143756.96</v>
      </c>
      <c r="G895" s="4" t="s">
        <v>152</v>
      </c>
      <c r="H895" s="4" t="s">
        <v>153</v>
      </c>
      <c r="I895" s="4"/>
      <c r="J895" s="4"/>
      <c r="K895" s="4">
        <v>205</v>
      </c>
      <c r="L895" s="4">
        <v>14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8" x14ac:dyDescent="0.2">
      <c r="A896" s="4">
        <v>50</v>
      </c>
      <c r="B896" s="4">
        <v>0</v>
      </c>
      <c r="C896" s="4">
        <v>0</v>
      </c>
      <c r="D896" s="4">
        <v>1</v>
      </c>
      <c r="E896" s="4">
        <v>232</v>
      </c>
      <c r="F896" s="4">
        <f>ROUND(Source!BC880,O896)</f>
        <v>0</v>
      </c>
      <c r="G896" s="4" t="s">
        <v>154</v>
      </c>
      <c r="H896" s="4" t="s">
        <v>155</v>
      </c>
      <c r="I896" s="4"/>
      <c r="J896" s="4"/>
      <c r="K896" s="4">
        <v>232</v>
      </c>
      <c r="L896" s="4">
        <v>15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214</v>
      </c>
      <c r="F897" s="4">
        <f>ROUND(Source!AS880,O897)</f>
        <v>1296533.33</v>
      </c>
      <c r="G897" s="4" t="s">
        <v>156</v>
      </c>
      <c r="H897" s="4" t="s">
        <v>157</v>
      </c>
      <c r="I897" s="4"/>
      <c r="J897" s="4"/>
      <c r="K897" s="4">
        <v>214</v>
      </c>
      <c r="L897" s="4">
        <v>16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215</v>
      </c>
      <c r="F898" s="4">
        <f>ROUND(Source!AT880,O898)</f>
        <v>385377.78</v>
      </c>
      <c r="G898" s="4" t="s">
        <v>158</v>
      </c>
      <c r="H898" s="4" t="s">
        <v>159</v>
      </c>
      <c r="I898" s="4"/>
      <c r="J898" s="4"/>
      <c r="K898" s="4">
        <v>215</v>
      </c>
      <c r="L898" s="4">
        <v>17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217</v>
      </c>
      <c r="F899" s="4">
        <f>ROUND(Source!AU880,O899)</f>
        <v>22340.74</v>
      </c>
      <c r="G899" s="4" t="s">
        <v>160</v>
      </c>
      <c r="H899" s="4" t="s">
        <v>161</v>
      </c>
      <c r="I899" s="4"/>
      <c r="J899" s="4"/>
      <c r="K899" s="4">
        <v>217</v>
      </c>
      <c r="L899" s="4">
        <v>18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230</v>
      </c>
      <c r="F900" s="4">
        <f>ROUND(Source!BA880,O900)</f>
        <v>0</v>
      </c>
      <c r="G900" s="4" t="s">
        <v>162</v>
      </c>
      <c r="H900" s="4" t="s">
        <v>163</v>
      </c>
      <c r="I900" s="4"/>
      <c r="J900" s="4"/>
      <c r="K900" s="4">
        <v>230</v>
      </c>
      <c r="L900" s="4">
        <v>19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206</v>
      </c>
      <c r="F901" s="4">
        <f>ROUND(Source!T880,O901)</f>
        <v>0</v>
      </c>
      <c r="G901" s="4" t="s">
        <v>164</v>
      </c>
      <c r="H901" s="4" t="s">
        <v>165</v>
      </c>
      <c r="I901" s="4"/>
      <c r="J901" s="4"/>
      <c r="K901" s="4">
        <v>206</v>
      </c>
      <c r="L901" s="4">
        <v>20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207</v>
      </c>
      <c r="F902" s="4">
        <f>ROUND(Source!U880,O902)</f>
        <v>272.25608099999999</v>
      </c>
      <c r="G902" s="4" t="s">
        <v>166</v>
      </c>
      <c r="H902" s="4" t="s">
        <v>167</v>
      </c>
      <c r="I902" s="4"/>
      <c r="J902" s="4"/>
      <c r="K902" s="4">
        <v>207</v>
      </c>
      <c r="L902" s="4">
        <v>21</v>
      </c>
      <c r="M902" s="4">
        <v>3</v>
      </c>
      <c r="N902" s="4" t="s">
        <v>3</v>
      </c>
      <c r="O902" s="4">
        <v>7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208</v>
      </c>
      <c r="F903" s="4">
        <f>ROUND(Source!V880,O903)</f>
        <v>201.83787190000001</v>
      </c>
      <c r="G903" s="4" t="s">
        <v>168</v>
      </c>
      <c r="H903" s="4" t="s">
        <v>169</v>
      </c>
      <c r="I903" s="4"/>
      <c r="J903" s="4"/>
      <c r="K903" s="4">
        <v>208</v>
      </c>
      <c r="L903" s="4">
        <v>22</v>
      </c>
      <c r="M903" s="4">
        <v>3</v>
      </c>
      <c r="N903" s="4" t="s">
        <v>3</v>
      </c>
      <c r="O903" s="4">
        <v>7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209</v>
      </c>
      <c r="F904" s="4">
        <f>ROUND(Source!W880,O904)</f>
        <v>0</v>
      </c>
      <c r="G904" s="4" t="s">
        <v>170</v>
      </c>
      <c r="H904" s="4" t="s">
        <v>171</v>
      </c>
      <c r="I904" s="4"/>
      <c r="J904" s="4"/>
      <c r="K904" s="4">
        <v>209</v>
      </c>
      <c r="L904" s="4">
        <v>23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233</v>
      </c>
      <c r="F905" s="4">
        <f>ROUND(Source!BD880,O905)</f>
        <v>0</v>
      </c>
      <c r="G905" s="4" t="s">
        <v>172</v>
      </c>
      <c r="H905" s="4" t="s">
        <v>173</v>
      </c>
      <c r="I905" s="4"/>
      <c r="J905" s="4"/>
      <c r="K905" s="4">
        <v>233</v>
      </c>
      <c r="L905" s="4">
        <v>24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210</v>
      </c>
      <c r="F906" s="4">
        <f>ROUND(Source!X880,O906)</f>
        <v>265543.15000000002</v>
      </c>
      <c r="G906" s="4" t="s">
        <v>174</v>
      </c>
      <c r="H906" s="4" t="s">
        <v>175</v>
      </c>
      <c r="I906" s="4"/>
      <c r="J906" s="4"/>
      <c r="K906" s="4">
        <v>210</v>
      </c>
      <c r="L906" s="4">
        <v>25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211</v>
      </c>
      <c r="F907" s="4">
        <f>ROUND(Source!Y880,O907)</f>
        <v>118656.06</v>
      </c>
      <c r="G907" s="4" t="s">
        <v>176</v>
      </c>
      <c r="H907" s="4" t="s">
        <v>177</v>
      </c>
      <c r="I907" s="4"/>
      <c r="J907" s="4"/>
      <c r="K907" s="4">
        <v>211</v>
      </c>
      <c r="L907" s="4">
        <v>26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224</v>
      </c>
      <c r="F908" s="4">
        <f>ROUND(Source!AR880,O908)</f>
        <v>1896046.09</v>
      </c>
      <c r="G908" s="4" t="s">
        <v>178</v>
      </c>
      <c r="H908" s="4" t="s">
        <v>179</v>
      </c>
      <c r="I908" s="4"/>
      <c r="J908" s="4"/>
      <c r="K908" s="4">
        <v>224</v>
      </c>
      <c r="L908" s="4">
        <v>27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2</v>
      </c>
      <c r="E909" s="4">
        <v>0</v>
      </c>
      <c r="F909" s="4">
        <f>ROUND(F908,O909)</f>
        <v>1896046.09</v>
      </c>
      <c r="G909" s="4" t="s">
        <v>425</v>
      </c>
      <c r="H909" s="4" t="s">
        <v>178</v>
      </c>
      <c r="I909" s="4"/>
      <c r="J909" s="4"/>
      <c r="K909" s="4">
        <v>212</v>
      </c>
      <c r="L909" s="4">
        <v>28</v>
      </c>
      <c r="M909" s="4">
        <v>0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2</v>
      </c>
      <c r="E910" s="4">
        <v>0</v>
      </c>
      <c r="F910" s="4">
        <f>ROUND(F909*0.18,O910)</f>
        <v>341288.3</v>
      </c>
      <c r="G910" s="4" t="s">
        <v>426</v>
      </c>
      <c r="H910" s="4" t="s">
        <v>427</v>
      </c>
      <c r="I910" s="4"/>
      <c r="J910" s="4"/>
      <c r="K910" s="4">
        <v>212</v>
      </c>
      <c r="L910" s="4">
        <v>29</v>
      </c>
      <c r="M910" s="4">
        <v>0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2</v>
      </c>
      <c r="E911" s="4">
        <v>213</v>
      </c>
      <c r="F911" s="4">
        <f>ROUND(F909+F910,O911)</f>
        <v>2237334.39</v>
      </c>
      <c r="G911" s="4" t="s">
        <v>428</v>
      </c>
      <c r="H911" s="4" t="s">
        <v>429</v>
      </c>
      <c r="I911" s="4"/>
      <c r="J911" s="4"/>
      <c r="K911" s="4">
        <v>212</v>
      </c>
      <c r="L911" s="4">
        <v>30</v>
      </c>
      <c r="M911" s="4">
        <v>0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3" spans="1:16" x14ac:dyDescent="0.2">
      <c r="A913">
        <v>71</v>
      </c>
      <c r="B913">
        <v>1</v>
      </c>
      <c r="D913">
        <v>200001</v>
      </c>
      <c r="E913">
        <v>34126738</v>
      </c>
      <c r="F913" t="s">
        <v>430</v>
      </c>
      <c r="G913" t="s">
        <v>431</v>
      </c>
      <c r="H913">
        <v>80</v>
      </c>
      <c r="I913">
        <v>20</v>
      </c>
    </row>
    <row r="916" spans="1:16" x14ac:dyDescent="0.2">
      <c r="A916">
        <v>70</v>
      </c>
      <c r="B916">
        <v>1</v>
      </c>
      <c r="D916">
        <v>1</v>
      </c>
      <c r="E916" t="s">
        <v>432</v>
      </c>
      <c r="F916" t="s">
        <v>433</v>
      </c>
      <c r="G916">
        <v>1</v>
      </c>
      <c r="H916">
        <v>0</v>
      </c>
      <c r="I916" t="s">
        <v>3</v>
      </c>
      <c r="J916">
        <v>1</v>
      </c>
      <c r="K916">
        <v>0</v>
      </c>
      <c r="L916" t="s">
        <v>3</v>
      </c>
      <c r="M916" t="s">
        <v>3</v>
      </c>
      <c r="N916">
        <v>0</v>
      </c>
      <c r="P916" t="s">
        <v>434</v>
      </c>
    </row>
    <row r="917" spans="1:16" x14ac:dyDescent="0.2">
      <c r="A917">
        <v>70</v>
      </c>
      <c r="B917">
        <v>1</v>
      </c>
      <c r="D917">
        <v>2</v>
      </c>
      <c r="E917" t="s">
        <v>435</v>
      </c>
      <c r="F917" t="s">
        <v>436</v>
      </c>
      <c r="G917">
        <v>0</v>
      </c>
      <c r="H917">
        <v>0</v>
      </c>
      <c r="I917" t="s">
        <v>3</v>
      </c>
      <c r="J917">
        <v>1</v>
      </c>
      <c r="K917">
        <v>0</v>
      </c>
      <c r="L917" t="s">
        <v>3</v>
      </c>
      <c r="M917" t="s">
        <v>3</v>
      </c>
      <c r="N917">
        <v>0</v>
      </c>
      <c r="P917" t="s">
        <v>437</v>
      </c>
    </row>
    <row r="918" spans="1:16" x14ac:dyDescent="0.2">
      <c r="A918">
        <v>70</v>
      </c>
      <c r="B918">
        <v>1</v>
      </c>
      <c r="D918">
        <v>3</v>
      </c>
      <c r="E918" t="s">
        <v>438</v>
      </c>
      <c r="F918" t="s">
        <v>439</v>
      </c>
      <c r="G918">
        <v>0</v>
      </c>
      <c r="H918">
        <v>0</v>
      </c>
      <c r="I918" t="s">
        <v>3</v>
      </c>
      <c r="J918">
        <v>1</v>
      </c>
      <c r="K918">
        <v>0</v>
      </c>
      <c r="L918" t="s">
        <v>3</v>
      </c>
      <c r="M918" t="s">
        <v>3</v>
      </c>
      <c r="N918">
        <v>0</v>
      </c>
      <c r="P918" t="s">
        <v>440</v>
      </c>
    </row>
    <row r="919" spans="1:16" x14ac:dyDescent="0.2">
      <c r="A919">
        <v>70</v>
      </c>
      <c r="B919">
        <v>1</v>
      </c>
      <c r="D919">
        <v>4</v>
      </c>
      <c r="E919" t="s">
        <v>441</v>
      </c>
      <c r="F919" t="s">
        <v>442</v>
      </c>
      <c r="G919">
        <v>1</v>
      </c>
      <c r="H919">
        <v>0</v>
      </c>
      <c r="I919" t="s">
        <v>3</v>
      </c>
      <c r="J919">
        <v>2</v>
      </c>
      <c r="K919">
        <v>0</v>
      </c>
      <c r="L919" t="s">
        <v>3</v>
      </c>
      <c r="M919" t="s">
        <v>3</v>
      </c>
      <c r="N919">
        <v>0</v>
      </c>
      <c r="P919" t="s">
        <v>3</v>
      </c>
    </row>
    <row r="920" spans="1:16" x14ac:dyDescent="0.2">
      <c r="A920">
        <v>70</v>
      </c>
      <c r="B920">
        <v>1</v>
      </c>
      <c r="D920">
        <v>5</v>
      </c>
      <c r="E920" t="s">
        <v>443</v>
      </c>
      <c r="F920" t="s">
        <v>444</v>
      </c>
      <c r="G920">
        <v>0</v>
      </c>
      <c r="H920">
        <v>0</v>
      </c>
      <c r="I920" t="s">
        <v>3</v>
      </c>
      <c r="J920">
        <v>2</v>
      </c>
      <c r="K920">
        <v>0</v>
      </c>
      <c r="L920" t="s">
        <v>3</v>
      </c>
      <c r="M920" t="s">
        <v>3</v>
      </c>
      <c r="N920">
        <v>0</v>
      </c>
      <c r="P920" t="s">
        <v>3</v>
      </c>
    </row>
    <row r="921" spans="1:16" x14ac:dyDescent="0.2">
      <c r="A921">
        <v>70</v>
      </c>
      <c r="B921">
        <v>1</v>
      </c>
      <c r="D921">
        <v>6</v>
      </c>
      <c r="E921" t="s">
        <v>445</v>
      </c>
      <c r="F921" t="s">
        <v>446</v>
      </c>
      <c r="G921">
        <v>0</v>
      </c>
      <c r="H921">
        <v>0</v>
      </c>
      <c r="I921" t="s">
        <v>3</v>
      </c>
      <c r="J921">
        <v>2</v>
      </c>
      <c r="K921">
        <v>0</v>
      </c>
      <c r="L921" t="s">
        <v>3</v>
      </c>
      <c r="M921" t="s">
        <v>3</v>
      </c>
      <c r="N921">
        <v>0</v>
      </c>
      <c r="P921" t="s">
        <v>3</v>
      </c>
    </row>
    <row r="922" spans="1:16" x14ac:dyDescent="0.2">
      <c r="A922">
        <v>70</v>
      </c>
      <c r="B922">
        <v>1</v>
      </c>
      <c r="D922">
        <v>7</v>
      </c>
      <c r="E922" t="s">
        <v>447</v>
      </c>
      <c r="F922" t="s">
        <v>448</v>
      </c>
      <c r="G922">
        <v>0</v>
      </c>
      <c r="H922">
        <v>0</v>
      </c>
      <c r="I922" t="s">
        <v>449</v>
      </c>
      <c r="J922">
        <v>0</v>
      </c>
      <c r="K922">
        <v>0</v>
      </c>
      <c r="L922" t="s">
        <v>3</v>
      </c>
      <c r="M922" t="s">
        <v>3</v>
      </c>
      <c r="N922">
        <v>0</v>
      </c>
      <c r="P922" t="s">
        <v>450</v>
      </c>
    </row>
    <row r="923" spans="1:16" x14ac:dyDescent="0.2">
      <c r="A923">
        <v>70</v>
      </c>
      <c r="B923">
        <v>1</v>
      </c>
      <c r="D923">
        <v>8</v>
      </c>
      <c r="E923" t="s">
        <v>451</v>
      </c>
      <c r="F923" t="s">
        <v>452</v>
      </c>
      <c r="G923">
        <v>1</v>
      </c>
      <c r="H923">
        <v>0</v>
      </c>
      <c r="I923" t="s">
        <v>3</v>
      </c>
      <c r="J923">
        <v>5</v>
      </c>
      <c r="K923">
        <v>0</v>
      </c>
      <c r="L923" t="s">
        <v>3</v>
      </c>
      <c r="M923" t="s">
        <v>3</v>
      </c>
      <c r="N923">
        <v>0</v>
      </c>
      <c r="P923" t="s">
        <v>3</v>
      </c>
    </row>
    <row r="924" spans="1:16" x14ac:dyDescent="0.2">
      <c r="A924">
        <v>70</v>
      </c>
      <c r="B924">
        <v>1</v>
      </c>
      <c r="D924">
        <v>9</v>
      </c>
      <c r="E924" t="s">
        <v>453</v>
      </c>
      <c r="F924" t="s">
        <v>454</v>
      </c>
      <c r="G924">
        <v>0</v>
      </c>
      <c r="H924">
        <v>0</v>
      </c>
      <c r="I924" t="s">
        <v>3</v>
      </c>
      <c r="J924">
        <v>5</v>
      </c>
      <c r="K924">
        <v>0</v>
      </c>
      <c r="L924" t="s">
        <v>3</v>
      </c>
      <c r="M924" t="s">
        <v>3</v>
      </c>
      <c r="N924">
        <v>0</v>
      </c>
      <c r="P924" t="s">
        <v>455</v>
      </c>
    </row>
    <row r="925" spans="1:16" x14ac:dyDescent="0.2">
      <c r="A925">
        <v>70</v>
      </c>
      <c r="B925">
        <v>1</v>
      </c>
      <c r="D925">
        <v>10</v>
      </c>
      <c r="E925" t="s">
        <v>456</v>
      </c>
      <c r="F925" t="s">
        <v>457</v>
      </c>
      <c r="G925">
        <v>0</v>
      </c>
      <c r="H925">
        <v>0</v>
      </c>
      <c r="I925" t="s">
        <v>458</v>
      </c>
      <c r="J925">
        <v>5</v>
      </c>
      <c r="K925">
        <v>0</v>
      </c>
      <c r="L925" t="s">
        <v>3</v>
      </c>
      <c r="M925" t="s">
        <v>3</v>
      </c>
      <c r="N925">
        <v>0</v>
      </c>
      <c r="P925" t="s">
        <v>459</v>
      </c>
    </row>
    <row r="926" spans="1:16" x14ac:dyDescent="0.2">
      <c r="A926">
        <v>70</v>
      </c>
      <c r="B926">
        <v>1</v>
      </c>
      <c r="D926">
        <v>11</v>
      </c>
      <c r="E926" t="s">
        <v>460</v>
      </c>
      <c r="F926" t="s">
        <v>461</v>
      </c>
      <c r="G926">
        <v>0</v>
      </c>
      <c r="H926">
        <v>0</v>
      </c>
      <c r="I926" t="s">
        <v>462</v>
      </c>
      <c r="J926">
        <v>0</v>
      </c>
      <c r="K926">
        <v>0</v>
      </c>
      <c r="L926" t="s">
        <v>3</v>
      </c>
      <c r="M926" t="s">
        <v>3</v>
      </c>
      <c r="N926">
        <v>0</v>
      </c>
      <c r="P926" t="s">
        <v>463</v>
      </c>
    </row>
    <row r="927" spans="1:16" x14ac:dyDescent="0.2">
      <c r="A927">
        <v>70</v>
      </c>
      <c r="B927">
        <v>1</v>
      </c>
      <c r="D927">
        <v>12</v>
      </c>
      <c r="E927" t="s">
        <v>464</v>
      </c>
      <c r="F927" t="s">
        <v>465</v>
      </c>
      <c r="G927">
        <v>0</v>
      </c>
      <c r="H927">
        <v>0</v>
      </c>
      <c r="I927" t="s">
        <v>466</v>
      </c>
      <c r="J927">
        <v>0</v>
      </c>
      <c r="K927">
        <v>0</v>
      </c>
      <c r="L927" t="s">
        <v>3</v>
      </c>
      <c r="M927" t="s">
        <v>3</v>
      </c>
      <c r="N927">
        <v>0</v>
      </c>
      <c r="P927" t="s">
        <v>467</v>
      </c>
    </row>
    <row r="928" spans="1:16" x14ac:dyDescent="0.2">
      <c r="A928">
        <v>70</v>
      </c>
      <c r="B928">
        <v>1</v>
      </c>
      <c r="D928">
        <v>13</v>
      </c>
      <c r="E928" t="s">
        <v>468</v>
      </c>
      <c r="F928" t="s">
        <v>469</v>
      </c>
      <c r="G928">
        <v>0</v>
      </c>
      <c r="H928">
        <v>0</v>
      </c>
      <c r="I928" t="s">
        <v>470</v>
      </c>
      <c r="J928">
        <v>0</v>
      </c>
      <c r="K928">
        <v>0</v>
      </c>
      <c r="L928" t="s">
        <v>3</v>
      </c>
      <c r="M928" t="s">
        <v>3</v>
      </c>
      <c r="N928">
        <v>0</v>
      </c>
      <c r="P928" t="s">
        <v>471</v>
      </c>
    </row>
    <row r="929" spans="1:50" x14ac:dyDescent="0.2">
      <c r="A929">
        <v>70</v>
      </c>
      <c r="B929">
        <v>1</v>
      </c>
      <c r="D929">
        <v>14</v>
      </c>
      <c r="E929" t="s">
        <v>472</v>
      </c>
      <c r="F929" t="s">
        <v>473</v>
      </c>
      <c r="G929">
        <v>0</v>
      </c>
      <c r="H929">
        <v>0</v>
      </c>
      <c r="I929" t="s">
        <v>3</v>
      </c>
      <c r="J929">
        <v>0</v>
      </c>
      <c r="K929">
        <v>0</v>
      </c>
      <c r="L929" t="s">
        <v>3</v>
      </c>
      <c r="M929" t="s">
        <v>3</v>
      </c>
      <c r="N929">
        <v>0</v>
      </c>
      <c r="P929" t="s">
        <v>3</v>
      </c>
    </row>
    <row r="930" spans="1:50" x14ac:dyDescent="0.2">
      <c r="A930">
        <v>70</v>
      </c>
      <c r="B930">
        <v>1</v>
      </c>
      <c r="D930">
        <v>15</v>
      </c>
      <c r="E930" t="s">
        <v>474</v>
      </c>
      <c r="F930" t="s">
        <v>475</v>
      </c>
      <c r="G930">
        <v>0</v>
      </c>
      <c r="H930">
        <v>0</v>
      </c>
      <c r="I930" t="s">
        <v>3</v>
      </c>
      <c r="J930">
        <v>0</v>
      </c>
      <c r="K930">
        <v>0</v>
      </c>
      <c r="L930" t="s">
        <v>3</v>
      </c>
      <c r="M930" t="s">
        <v>3</v>
      </c>
      <c r="N930">
        <v>0</v>
      </c>
      <c r="P930" t="s">
        <v>476</v>
      </c>
    </row>
    <row r="931" spans="1:50" x14ac:dyDescent="0.2">
      <c r="A931">
        <v>70</v>
      </c>
      <c r="B931">
        <v>1</v>
      </c>
      <c r="D931">
        <v>16</v>
      </c>
      <c r="E931" t="s">
        <v>477</v>
      </c>
      <c r="F931" t="s">
        <v>478</v>
      </c>
      <c r="G931">
        <v>0</v>
      </c>
      <c r="H931">
        <v>0</v>
      </c>
      <c r="I931" t="s">
        <v>3</v>
      </c>
      <c r="J931">
        <v>3</v>
      </c>
      <c r="K931">
        <v>0</v>
      </c>
      <c r="L931" t="s">
        <v>3</v>
      </c>
      <c r="M931" t="s">
        <v>3</v>
      </c>
      <c r="N931">
        <v>0</v>
      </c>
      <c r="P931" t="s">
        <v>3</v>
      </c>
    </row>
    <row r="932" spans="1:50" x14ac:dyDescent="0.2">
      <c r="A932">
        <v>70</v>
      </c>
      <c r="B932">
        <v>1</v>
      </c>
      <c r="D932">
        <v>17</v>
      </c>
      <c r="E932" t="s">
        <v>479</v>
      </c>
      <c r="F932" t="s">
        <v>480</v>
      </c>
      <c r="G932">
        <v>1</v>
      </c>
      <c r="H932">
        <v>0</v>
      </c>
      <c r="I932" t="s">
        <v>3</v>
      </c>
      <c r="J932">
        <v>3</v>
      </c>
      <c r="K932">
        <v>0</v>
      </c>
      <c r="L932" t="s">
        <v>3</v>
      </c>
      <c r="M932" t="s">
        <v>3</v>
      </c>
      <c r="N932">
        <v>0</v>
      </c>
      <c r="P932" t="s">
        <v>3</v>
      </c>
    </row>
    <row r="933" spans="1:50" x14ac:dyDescent="0.2">
      <c r="A933">
        <v>70</v>
      </c>
      <c r="B933">
        <v>1</v>
      </c>
      <c r="D933">
        <v>1</v>
      </c>
      <c r="E933" t="s">
        <v>481</v>
      </c>
      <c r="F933" t="s">
        <v>482</v>
      </c>
      <c r="G933">
        <v>0.9</v>
      </c>
      <c r="H933">
        <v>1</v>
      </c>
      <c r="I933" t="s">
        <v>483</v>
      </c>
      <c r="J933">
        <v>0</v>
      </c>
      <c r="K933">
        <v>0</v>
      </c>
      <c r="L933" t="s">
        <v>3</v>
      </c>
      <c r="M933" t="s">
        <v>3</v>
      </c>
      <c r="N933">
        <v>0</v>
      </c>
      <c r="P933" t="s">
        <v>484</v>
      </c>
    </row>
    <row r="934" spans="1:50" x14ac:dyDescent="0.2">
      <c r="A934">
        <v>70</v>
      </c>
      <c r="B934">
        <v>1</v>
      </c>
      <c r="D934">
        <v>2</v>
      </c>
      <c r="E934" t="s">
        <v>485</v>
      </c>
      <c r="F934" t="s">
        <v>486</v>
      </c>
      <c r="G934">
        <v>0.85</v>
      </c>
      <c r="H934">
        <v>1</v>
      </c>
      <c r="I934" t="s">
        <v>487</v>
      </c>
      <c r="J934">
        <v>0</v>
      </c>
      <c r="K934">
        <v>0</v>
      </c>
      <c r="L934" t="s">
        <v>3</v>
      </c>
      <c r="M934" t="s">
        <v>3</v>
      </c>
      <c r="N934">
        <v>0</v>
      </c>
      <c r="P934" t="s">
        <v>488</v>
      </c>
    </row>
    <row r="935" spans="1:50" x14ac:dyDescent="0.2">
      <c r="A935">
        <v>70</v>
      </c>
      <c r="B935">
        <v>1</v>
      </c>
      <c r="D935">
        <v>3</v>
      </c>
      <c r="E935" t="s">
        <v>489</v>
      </c>
      <c r="F935" t="s">
        <v>490</v>
      </c>
      <c r="G935">
        <v>1.03</v>
      </c>
      <c r="H935">
        <v>0</v>
      </c>
      <c r="I935" t="s">
        <v>3</v>
      </c>
      <c r="J935">
        <v>0</v>
      </c>
      <c r="K935">
        <v>0</v>
      </c>
      <c r="L935" t="s">
        <v>3</v>
      </c>
      <c r="M935" t="s">
        <v>3</v>
      </c>
      <c r="N935">
        <v>0</v>
      </c>
      <c r="P935" t="s">
        <v>491</v>
      </c>
    </row>
    <row r="936" spans="1:50" x14ac:dyDescent="0.2">
      <c r="A936">
        <v>70</v>
      </c>
      <c r="B936">
        <v>1</v>
      </c>
      <c r="D936">
        <v>4</v>
      </c>
      <c r="E936" t="s">
        <v>492</v>
      </c>
      <c r="F936" t="s">
        <v>493</v>
      </c>
      <c r="G936">
        <v>1.1499999999999999</v>
      </c>
      <c r="H936">
        <v>0</v>
      </c>
      <c r="I936" t="s">
        <v>3</v>
      </c>
      <c r="J936">
        <v>0</v>
      </c>
      <c r="K936">
        <v>0</v>
      </c>
      <c r="L936" t="s">
        <v>3</v>
      </c>
      <c r="M936" t="s">
        <v>3</v>
      </c>
      <c r="N936">
        <v>0</v>
      </c>
      <c r="P936" t="s">
        <v>494</v>
      </c>
    </row>
    <row r="937" spans="1:50" x14ac:dyDescent="0.2">
      <c r="A937">
        <v>70</v>
      </c>
      <c r="B937">
        <v>1</v>
      </c>
      <c r="D937">
        <v>5</v>
      </c>
      <c r="E937" t="s">
        <v>495</v>
      </c>
      <c r="F937" t="s">
        <v>496</v>
      </c>
      <c r="G937">
        <v>7</v>
      </c>
      <c r="H937">
        <v>0</v>
      </c>
      <c r="I937" t="s">
        <v>3</v>
      </c>
      <c r="J937">
        <v>0</v>
      </c>
      <c r="K937">
        <v>0</v>
      </c>
      <c r="L937" t="s">
        <v>3</v>
      </c>
      <c r="M937" t="s">
        <v>3</v>
      </c>
      <c r="N937">
        <v>0</v>
      </c>
      <c r="P937" t="s">
        <v>3</v>
      </c>
    </row>
    <row r="938" spans="1:50" x14ac:dyDescent="0.2">
      <c r="A938">
        <v>70</v>
      </c>
      <c r="B938">
        <v>1</v>
      </c>
      <c r="D938">
        <v>6</v>
      </c>
      <c r="E938" t="s">
        <v>497</v>
      </c>
      <c r="F938" t="s">
        <v>3</v>
      </c>
      <c r="G938">
        <v>2</v>
      </c>
      <c r="H938">
        <v>0</v>
      </c>
      <c r="I938" t="s">
        <v>3</v>
      </c>
      <c r="J938">
        <v>0</v>
      </c>
      <c r="K938">
        <v>0</v>
      </c>
      <c r="L938" t="s">
        <v>3</v>
      </c>
      <c r="M938" t="s">
        <v>3</v>
      </c>
      <c r="N938">
        <v>0</v>
      </c>
      <c r="P938" t="s">
        <v>3</v>
      </c>
    </row>
    <row r="940" spans="1:50" x14ac:dyDescent="0.2">
      <c r="A940">
        <v>-1</v>
      </c>
    </row>
    <row r="942" spans="1:50" x14ac:dyDescent="0.2">
      <c r="A942" s="3">
        <v>75</v>
      </c>
      <c r="B942" s="3" t="s">
        <v>498</v>
      </c>
      <c r="C942" s="3">
        <v>2025</v>
      </c>
      <c r="D942" s="3">
        <v>0</v>
      </c>
      <c r="E942" s="3">
        <v>9</v>
      </c>
      <c r="F942" s="3">
        <v>0</v>
      </c>
      <c r="G942" s="3">
        <v>0</v>
      </c>
      <c r="H942" s="3">
        <v>1</v>
      </c>
      <c r="I942" s="3">
        <v>0</v>
      </c>
      <c r="J942" s="3">
        <v>1</v>
      </c>
      <c r="K942" s="3">
        <v>0</v>
      </c>
      <c r="L942" s="3">
        <v>0</v>
      </c>
      <c r="M942" s="3">
        <v>0</v>
      </c>
      <c r="N942" s="3">
        <v>43524653</v>
      </c>
      <c r="O942" s="3">
        <v>1</v>
      </c>
    </row>
    <row r="943" spans="1:50" x14ac:dyDescent="0.2">
      <c r="A943" s="5">
        <v>2</v>
      </c>
      <c r="B943" s="5" t="s">
        <v>499</v>
      </c>
      <c r="C943" s="5" t="s">
        <v>500</v>
      </c>
      <c r="D943" s="5">
        <v>0</v>
      </c>
      <c r="E943" s="5">
        <v>0</v>
      </c>
      <c r="F943" s="5">
        <v>0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>
        <v>43524654</v>
      </c>
    </row>
    <row r="944" spans="1:50" x14ac:dyDescent="0.2">
      <c r="A944" s="5">
        <v>1</v>
      </c>
      <c r="B944" s="5" t="s">
        <v>501</v>
      </c>
      <c r="C944" s="5" t="s">
        <v>502</v>
      </c>
      <c r="D944" s="5">
        <v>2025</v>
      </c>
      <c r="E944" s="5">
        <v>9</v>
      </c>
      <c r="F944" s="5">
        <v>1</v>
      </c>
      <c r="G944" s="5">
        <v>1</v>
      </c>
      <c r="H944" s="5">
        <v>0</v>
      </c>
      <c r="I944" s="5">
        <v>2</v>
      </c>
      <c r="J944" s="5">
        <v>1</v>
      </c>
      <c r="K944" s="5">
        <v>1</v>
      </c>
      <c r="L944" s="5">
        <v>1</v>
      </c>
      <c r="M944" s="5">
        <v>1</v>
      </c>
      <c r="N944" s="5">
        <v>1</v>
      </c>
      <c r="O944" s="5">
        <v>1</v>
      </c>
      <c r="P944" s="5">
        <v>1</v>
      </c>
      <c r="Q944" s="5">
        <v>1</v>
      </c>
      <c r="R944" s="5" t="s">
        <v>3</v>
      </c>
      <c r="S944" s="5" t="s">
        <v>3</v>
      </c>
      <c r="T944" s="5" t="s">
        <v>3</v>
      </c>
      <c r="U944" s="5" t="s">
        <v>3</v>
      </c>
      <c r="V944" s="5" t="s">
        <v>3</v>
      </c>
      <c r="W944" s="5" t="s">
        <v>3</v>
      </c>
      <c r="X944" s="5" t="s">
        <v>3</v>
      </c>
      <c r="Y944" s="5" t="s">
        <v>3</v>
      </c>
      <c r="Z944" s="5" t="s">
        <v>3</v>
      </c>
      <c r="AA944" s="5" t="s">
        <v>3</v>
      </c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>
        <v>43524655</v>
      </c>
      <c r="AO944" s="5" t="s">
        <v>503</v>
      </c>
      <c r="AP944" s="5" t="s">
        <v>504</v>
      </c>
      <c r="AQ944" s="5">
        <v>45891</v>
      </c>
      <c r="AR944" s="5">
        <v>393</v>
      </c>
      <c r="AS944" s="5" t="s">
        <v>505</v>
      </c>
      <c r="AT944" s="5" t="s">
        <v>506</v>
      </c>
      <c r="AU944" s="5" t="s">
        <v>504</v>
      </c>
      <c r="AV944" s="5">
        <v>45720</v>
      </c>
      <c r="AW944" s="5">
        <v>20</v>
      </c>
      <c r="AX944" s="5" t="s">
        <v>507</v>
      </c>
    </row>
    <row r="948" spans="1:5" x14ac:dyDescent="0.2">
      <c r="A948">
        <v>65</v>
      </c>
      <c r="C948">
        <v>1</v>
      </c>
      <c r="D948">
        <v>0</v>
      </c>
      <c r="E9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508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30949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60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769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43524653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14</v>
      </c>
      <c r="E16" s="7">
        <f>ROUND((Source!F144)/1000,2)</f>
        <v>22.72</v>
      </c>
      <c r="F16" s="7">
        <f>ROUND((Source!F145)/1000,2)</f>
        <v>109.32</v>
      </c>
      <c r="G16" s="7">
        <f>ROUND((Source!F136)/1000,2)</f>
        <v>0</v>
      </c>
      <c r="H16" s="7">
        <f>ROUND((Source!F146)/1000+(Source!F147)/1000,2)</f>
        <v>0</v>
      </c>
      <c r="I16" s="7">
        <f t="shared" ref="I16:I22" si="0">E16+F16+G16+H16</f>
        <v>132.04</v>
      </c>
      <c r="J16" s="7">
        <f>ROUND((Source!F142+Source!F141)/1000,2)</f>
        <v>13.75</v>
      </c>
      <c r="K16" s="7">
        <v>0</v>
      </c>
      <c r="L16" s="7">
        <v>0</v>
      </c>
      <c r="M16" s="7">
        <v>0</v>
      </c>
      <c r="N16" s="7">
        <f t="shared" ref="N16:N22" si="1">I16+L16+M16</f>
        <v>132.04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</row>
    <row r="17" spans="1:63" x14ac:dyDescent="0.2">
      <c r="A17" s="6">
        <v>3</v>
      </c>
      <c r="B17" s="6">
        <v>2</v>
      </c>
      <c r="C17" s="6" t="s">
        <v>210</v>
      </c>
      <c r="D17" s="6" t="s">
        <v>211</v>
      </c>
      <c r="E17" s="7">
        <f>ROUND((Source!F272)/1000,2)</f>
        <v>11.82</v>
      </c>
      <c r="F17" s="7">
        <f>ROUND((Source!F273)/1000,2)</f>
        <v>23.56</v>
      </c>
      <c r="G17" s="7">
        <f>ROUND((Source!F264)/1000,2)</f>
        <v>0</v>
      </c>
      <c r="H17" s="7">
        <f>ROUND((Source!F274)/1000+(Source!F275)/1000,2)</f>
        <v>0</v>
      </c>
      <c r="I17" s="7">
        <f t="shared" si="0"/>
        <v>35.379999999999995</v>
      </c>
      <c r="J17" s="7">
        <f>ROUND((Source!F270+Source!F269)/1000,2)</f>
        <v>3.99</v>
      </c>
      <c r="K17" s="7">
        <v>0</v>
      </c>
      <c r="L17" s="7">
        <v>0</v>
      </c>
      <c r="M17" s="7">
        <v>0</v>
      </c>
      <c r="N17" s="7">
        <f t="shared" si="1"/>
        <v>35.379999999999995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</row>
    <row r="18" spans="1:63" x14ac:dyDescent="0.2">
      <c r="A18" s="6">
        <v>3</v>
      </c>
      <c r="B18" s="6">
        <v>3</v>
      </c>
      <c r="C18" s="6" t="s">
        <v>270</v>
      </c>
      <c r="D18" s="6" t="s">
        <v>271</v>
      </c>
      <c r="E18" s="7">
        <f>ROUND((Source!F401)/1000,2)</f>
        <v>1242.8800000000001</v>
      </c>
      <c r="F18" s="7">
        <f>ROUND((Source!F402)/1000,2)</f>
        <v>124.32</v>
      </c>
      <c r="G18" s="7">
        <f>ROUND((Source!F393)/1000,2)</f>
        <v>0</v>
      </c>
      <c r="H18" s="7">
        <f>ROUND((Source!F403)/1000+(Source!F404)/1000,2)</f>
        <v>0</v>
      </c>
      <c r="I18" s="7">
        <f t="shared" si="0"/>
        <v>1367.2</v>
      </c>
      <c r="J18" s="7">
        <f>ROUND((Source!F399+Source!F398)/1000,2)</f>
        <v>208.25</v>
      </c>
      <c r="K18" s="7">
        <v>0</v>
      </c>
      <c r="L18" s="7">
        <v>0</v>
      </c>
      <c r="M18" s="7">
        <v>0</v>
      </c>
      <c r="N18" s="7">
        <f t="shared" si="1"/>
        <v>1367.2</v>
      </c>
      <c r="AI18" s="6">
        <v>0</v>
      </c>
      <c r="AJ18" s="6">
        <v>-1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</row>
    <row r="19" spans="1:63" x14ac:dyDescent="0.2">
      <c r="A19" s="6">
        <v>3</v>
      </c>
      <c r="B19" s="6">
        <v>4</v>
      </c>
      <c r="C19" s="6" t="s">
        <v>310</v>
      </c>
      <c r="D19" s="6" t="s">
        <v>311</v>
      </c>
      <c r="E19" s="7">
        <f>ROUND((Source!F524)/1000,2)</f>
        <v>4.57</v>
      </c>
      <c r="F19" s="7">
        <f>ROUND((Source!F525)/1000,2)</f>
        <v>72.180000000000007</v>
      </c>
      <c r="G19" s="7">
        <f>ROUND((Source!F516)/1000,2)</f>
        <v>0</v>
      </c>
      <c r="H19" s="7">
        <f>ROUND((Source!F526)/1000+(Source!F527)/1000,2)</f>
        <v>0</v>
      </c>
      <c r="I19" s="7">
        <f t="shared" si="0"/>
        <v>76.75</v>
      </c>
      <c r="J19" s="7">
        <f>ROUND((Source!F522+Source!F521)/1000,2)</f>
        <v>7.84</v>
      </c>
      <c r="K19" s="7">
        <v>0</v>
      </c>
      <c r="L19" s="7">
        <v>0</v>
      </c>
      <c r="M19" s="7">
        <v>0</v>
      </c>
      <c r="N19" s="7">
        <f t="shared" si="1"/>
        <v>76.75</v>
      </c>
      <c r="AI19" s="6">
        <v>0</v>
      </c>
      <c r="AJ19" s="6">
        <v>-1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</row>
    <row r="20" spans="1:63" x14ac:dyDescent="0.2">
      <c r="A20" s="6">
        <v>3</v>
      </c>
      <c r="B20" s="6">
        <v>5</v>
      </c>
      <c r="C20" s="6" t="s">
        <v>340</v>
      </c>
      <c r="D20" s="6" t="s">
        <v>341</v>
      </c>
      <c r="E20" s="7">
        <f>ROUND((Source!F596)/1000,2)</f>
        <v>0</v>
      </c>
      <c r="F20" s="7">
        <f>ROUND((Source!F597)/1000,2)</f>
        <v>0</v>
      </c>
      <c r="G20" s="7">
        <f>ROUND((Source!F588)/1000,2)</f>
        <v>0</v>
      </c>
      <c r="H20" s="7">
        <f>ROUND((Source!F598)/1000+(Source!F599)/1000,2)</f>
        <v>8.25</v>
      </c>
      <c r="I20" s="7">
        <f t="shared" si="0"/>
        <v>8.25</v>
      </c>
      <c r="J20" s="7">
        <f>ROUND((Source!F594+Source!F593)/1000,2)</f>
        <v>3.93</v>
      </c>
      <c r="K20" s="7">
        <v>0</v>
      </c>
      <c r="L20" s="7">
        <v>0</v>
      </c>
      <c r="M20" s="7">
        <v>0</v>
      </c>
      <c r="N20" s="7">
        <f t="shared" si="1"/>
        <v>8.25</v>
      </c>
      <c r="AI20" s="6">
        <v>0</v>
      </c>
      <c r="AJ20" s="6">
        <v>-1</v>
      </c>
      <c r="AK20" s="6" t="s">
        <v>3</v>
      </c>
      <c r="AL20" s="6" t="s">
        <v>3</v>
      </c>
      <c r="AM20" s="6" t="s">
        <v>3</v>
      </c>
      <c r="AN20" s="6">
        <v>0</v>
      </c>
      <c r="AO20" s="6" t="s">
        <v>3</v>
      </c>
      <c r="AP20" s="6" t="s">
        <v>3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</row>
    <row r="21" spans="1:63" x14ac:dyDescent="0.2">
      <c r="A21" s="6">
        <v>3</v>
      </c>
      <c r="B21" s="6">
        <v>6</v>
      </c>
      <c r="C21" s="6" t="s">
        <v>362</v>
      </c>
      <c r="D21" s="6" t="s">
        <v>363</v>
      </c>
      <c r="E21" s="7">
        <f>ROUND((Source!F795)/1000,2)</f>
        <v>14.55</v>
      </c>
      <c r="F21" s="7">
        <f>ROUND((Source!F796)/1000,2)</f>
        <v>56</v>
      </c>
      <c r="G21" s="7">
        <f>ROUND((Source!F787)/1000,2)</f>
        <v>191.79</v>
      </c>
      <c r="H21" s="7">
        <f>ROUND((Source!F797)/1000+(Source!F798)/1000,2)</f>
        <v>0</v>
      </c>
      <c r="I21" s="7">
        <f t="shared" si="0"/>
        <v>262.33999999999997</v>
      </c>
      <c r="J21" s="7">
        <f>ROUND((Source!F793+Source!F792)/1000,2)</f>
        <v>16.16</v>
      </c>
      <c r="K21" s="7">
        <v>0</v>
      </c>
      <c r="L21" s="7">
        <v>0</v>
      </c>
      <c r="M21" s="7">
        <v>0</v>
      </c>
      <c r="N21" s="7">
        <f t="shared" si="1"/>
        <v>262.33999999999997</v>
      </c>
      <c r="AI21" s="6">
        <v>0</v>
      </c>
      <c r="AJ21" s="6">
        <v>-1</v>
      </c>
      <c r="AK21" s="6" t="s">
        <v>3</v>
      </c>
      <c r="AL21" s="6" t="s">
        <v>3</v>
      </c>
      <c r="AM21" s="6" t="s">
        <v>3</v>
      </c>
      <c r="AN21" s="6">
        <v>0</v>
      </c>
      <c r="AO21" s="6" t="s">
        <v>3</v>
      </c>
      <c r="AP21" s="6" t="s">
        <v>3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</row>
    <row r="22" spans="1:63" x14ac:dyDescent="0.2">
      <c r="A22" s="6">
        <v>3</v>
      </c>
      <c r="B22" s="6">
        <v>7</v>
      </c>
      <c r="C22" s="6" t="s">
        <v>415</v>
      </c>
      <c r="D22" s="6" t="s">
        <v>416</v>
      </c>
      <c r="E22" s="7">
        <f>ROUND((Source!F867)/1000,2)</f>
        <v>0</v>
      </c>
      <c r="F22" s="7">
        <f>ROUND((Source!F868)/1000,2)</f>
        <v>0</v>
      </c>
      <c r="G22" s="7">
        <f>ROUND((Source!F859)/1000,2)</f>
        <v>0</v>
      </c>
      <c r="H22" s="7">
        <f>ROUND((Source!F869)/1000+(Source!F870)/1000,2)</f>
        <v>14.09</v>
      </c>
      <c r="I22" s="7">
        <f t="shared" si="0"/>
        <v>14.09</v>
      </c>
      <c r="J22" s="7">
        <f>ROUND((Source!F865+Source!F864)/1000,2)</f>
        <v>6.71</v>
      </c>
      <c r="K22" s="7">
        <v>0</v>
      </c>
      <c r="L22" s="7">
        <v>0</v>
      </c>
      <c r="M22" s="7">
        <v>0</v>
      </c>
      <c r="N22" s="7">
        <f t="shared" si="1"/>
        <v>14.09</v>
      </c>
      <c r="AI22" s="6">
        <v>0</v>
      </c>
      <c r="AJ22" s="6">
        <v>-1</v>
      </c>
      <c r="AK22" s="6" t="s">
        <v>3</v>
      </c>
      <c r="AL22" s="6" t="s">
        <v>3</v>
      </c>
      <c r="AM22" s="6" t="s">
        <v>3</v>
      </c>
      <c r="AN22" s="6">
        <v>0</v>
      </c>
      <c r="AO22" s="6" t="s">
        <v>3</v>
      </c>
      <c r="AP22" s="6" t="s">
        <v>3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</row>
    <row r="24" spans="1:63" x14ac:dyDescent="0.2">
      <c r="A24">
        <v>51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201</v>
      </c>
      <c r="F26" s="4">
        <v>0</v>
      </c>
      <c r="G26" s="4" t="s">
        <v>126</v>
      </c>
      <c r="H26" s="4" t="s">
        <v>127</v>
      </c>
      <c r="I26" s="4"/>
      <c r="J26" s="4"/>
      <c r="K26" s="4">
        <v>201</v>
      </c>
      <c r="L26" s="4">
        <v>1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202</v>
      </c>
      <c r="F27" s="4">
        <v>0</v>
      </c>
      <c r="G27" s="4" t="s">
        <v>128</v>
      </c>
      <c r="H27" s="4" t="s">
        <v>129</v>
      </c>
      <c r="I27" s="4"/>
      <c r="J27" s="4"/>
      <c r="K27" s="4">
        <v>202</v>
      </c>
      <c r="L27" s="4">
        <v>2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222</v>
      </c>
      <c r="F28" s="4">
        <v>0</v>
      </c>
      <c r="G28" s="4" t="s">
        <v>130</v>
      </c>
      <c r="H28" s="4" t="s">
        <v>131</v>
      </c>
      <c r="I28" s="4"/>
      <c r="J28" s="4"/>
      <c r="K28" s="4">
        <v>222</v>
      </c>
      <c r="L28" s="4">
        <v>3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225</v>
      </c>
      <c r="F29" s="4">
        <v>0</v>
      </c>
      <c r="G29" s="4" t="s">
        <v>132</v>
      </c>
      <c r="H29" s="4" t="s">
        <v>133</v>
      </c>
      <c r="I29" s="4"/>
      <c r="J29" s="4"/>
      <c r="K29" s="4">
        <v>225</v>
      </c>
      <c r="L29" s="4">
        <v>4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226</v>
      </c>
      <c r="F30" s="4">
        <v>0</v>
      </c>
      <c r="G30" s="4" t="s">
        <v>134</v>
      </c>
      <c r="H30" s="4" t="s">
        <v>135</v>
      </c>
      <c r="I30" s="4"/>
      <c r="J30" s="4"/>
      <c r="K30" s="4">
        <v>226</v>
      </c>
      <c r="L30" s="4">
        <v>5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227</v>
      </c>
      <c r="F31" s="4">
        <v>0</v>
      </c>
      <c r="G31" s="4" t="s">
        <v>136</v>
      </c>
      <c r="H31" s="4" t="s">
        <v>137</v>
      </c>
      <c r="I31" s="4"/>
      <c r="J31" s="4"/>
      <c r="K31" s="4">
        <v>227</v>
      </c>
      <c r="L31" s="4">
        <v>6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228</v>
      </c>
      <c r="F32" s="4">
        <v>0</v>
      </c>
      <c r="G32" s="4" t="s">
        <v>138</v>
      </c>
      <c r="H32" s="4" t="s">
        <v>139</v>
      </c>
      <c r="I32" s="4"/>
      <c r="J32" s="4"/>
      <c r="K32" s="4">
        <v>228</v>
      </c>
      <c r="L32" s="4">
        <v>7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216</v>
      </c>
      <c r="F33" s="4">
        <v>0</v>
      </c>
      <c r="G33" s="4" t="s">
        <v>140</v>
      </c>
      <c r="H33" s="4" t="s">
        <v>141</v>
      </c>
      <c r="I33" s="4"/>
      <c r="J33" s="4"/>
      <c r="K33" s="4">
        <v>216</v>
      </c>
      <c r="L33" s="4">
        <v>8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223</v>
      </c>
      <c r="F34" s="4">
        <v>0</v>
      </c>
      <c r="G34" s="4" t="s">
        <v>142</v>
      </c>
      <c r="H34" s="4" t="s">
        <v>143</v>
      </c>
      <c r="I34" s="4"/>
      <c r="J34" s="4"/>
      <c r="K34" s="4">
        <v>223</v>
      </c>
      <c r="L34" s="4">
        <v>9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229</v>
      </c>
      <c r="F35" s="4">
        <v>0</v>
      </c>
      <c r="G35" s="4" t="s">
        <v>144</v>
      </c>
      <c r="H35" s="4" t="s">
        <v>145</v>
      </c>
      <c r="I35" s="4"/>
      <c r="J35" s="4"/>
      <c r="K35" s="4">
        <v>229</v>
      </c>
      <c r="L35" s="4">
        <v>10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203</v>
      </c>
      <c r="F36" s="4">
        <v>0</v>
      </c>
      <c r="G36" s="4" t="s">
        <v>146</v>
      </c>
      <c r="H36" s="4" t="s">
        <v>147</v>
      </c>
      <c r="I36" s="4"/>
      <c r="J36" s="4"/>
      <c r="K36" s="4">
        <v>203</v>
      </c>
      <c r="L36" s="4">
        <v>11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231</v>
      </c>
      <c r="F37" s="4">
        <v>0</v>
      </c>
      <c r="G37" s="4" t="s">
        <v>148</v>
      </c>
      <c r="H37" s="4" t="s">
        <v>149</v>
      </c>
      <c r="I37" s="4"/>
      <c r="J37" s="4"/>
      <c r="K37" s="4">
        <v>231</v>
      </c>
      <c r="L37" s="4">
        <v>12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204</v>
      </c>
      <c r="F38" s="4">
        <v>0</v>
      </c>
      <c r="G38" s="4" t="s">
        <v>150</v>
      </c>
      <c r="H38" s="4" t="s">
        <v>151</v>
      </c>
      <c r="I38" s="4"/>
      <c r="J38" s="4"/>
      <c r="K38" s="4">
        <v>204</v>
      </c>
      <c r="L38" s="4">
        <v>13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205</v>
      </c>
      <c r="F39" s="4">
        <v>0</v>
      </c>
      <c r="G39" s="4" t="s">
        <v>152</v>
      </c>
      <c r="H39" s="4" t="s">
        <v>153</v>
      </c>
      <c r="I39" s="4"/>
      <c r="J39" s="4"/>
      <c r="K39" s="4">
        <v>205</v>
      </c>
      <c r="L39" s="4">
        <v>14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232</v>
      </c>
      <c r="F40" s="4">
        <v>0</v>
      </c>
      <c r="G40" s="4" t="s">
        <v>154</v>
      </c>
      <c r="H40" s="4" t="s">
        <v>155</v>
      </c>
      <c r="I40" s="4"/>
      <c r="J40" s="4"/>
      <c r="K40" s="4">
        <v>232</v>
      </c>
      <c r="L40" s="4">
        <v>15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214</v>
      </c>
      <c r="F41" s="4">
        <v>0</v>
      </c>
      <c r="G41" s="4" t="s">
        <v>156</v>
      </c>
      <c r="H41" s="4" t="s">
        <v>157</v>
      </c>
      <c r="I41" s="4"/>
      <c r="J41" s="4"/>
      <c r="K41" s="4">
        <v>214</v>
      </c>
      <c r="L41" s="4">
        <v>16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215</v>
      </c>
      <c r="F42" s="4">
        <v>0</v>
      </c>
      <c r="G42" s="4" t="s">
        <v>158</v>
      </c>
      <c r="H42" s="4" t="s">
        <v>159</v>
      </c>
      <c r="I42" s="4"/>
      <c r="J42" s="4"/>
      <c r="K42" s="4">
        <v>215</v>
      </c>
      <c r="L42" s="4">
        <v>17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217</v>
      </c>
      <c r="F43" s="4">
        <v>0</v>
      </c>
      <c r="G43" s="4" t="s">
        <v>160</v>
      </c>
      <c r="H43" s="4" t="s">
        <v>161</v>
      </c>
      <c r="I43" s="4"/>
      <c r="J43" s="4"/>
      <c r="K43" s="4">
        <v>217</v>
      </c>
      <c r="L43" s="4">
        <v>18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230</v>
      </c>
      <c r="F44" s="4">
        <v>0</v>
      </c>
      <c r="G44" s="4" t="s">
        <v>162</v>
      </c>
      <c r="H44" s="4" t="s">
        <v>163</v>
      </c>
      <c r="I44" s="4"/>
      <c r="J44" s="4"/>
      <c r="K44" s="4">
        <v>230</v>
      </c>
      <c r="L44" s="4">
        <v>19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206</v>
      </c>
      <c r="F45" s="4">
        <v>0</v>
      </c>
      <c r="G45" s="4" t="s">
        <v>164</v>
      </c>
      <c r="H45" s="4" t="s">
        <v>165</v>
      </c>
      <c r="I45" s="4"/>
      <c r="J45" s="4"/>
      <c r="K45" s="4">
        <v>206</v>
      </c>
      <c r="L45" s="4">
        <v>20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207</v>
      </c>
      <c r="F46" s="4">
        <v>0</v>
      </c>
      <c r="G46" s="4" t="s">
        <v>166</v>
      </c>
      <c r="H46" s="4" t="s">
        <v>167</v>
      </c>
      <c r="I46" s="4"/>
      <c r="J46" s="4"/>
      <c r="K46" s="4">
        <v>207</v>
      </c>
      <c r="L46" s="4">
        <v>21</v>
      </c>
      <c r="M46" s="4">
        <v>3</v>
      </c>
      <c r="N46" s="4" t="s">
        <v>3</v>
      </c>
      <c r="O46" s="4">
        <v>-1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208</v>
      </c>
      <c r="F47" s="4">
        <v>0</v>
      </c>
      <c r="G47" s="4" t="s">
        <v>168</v>
      </c>
      <c r="H47" s="4" t="s">
        <v>169</v>
      </c>
      <c r="I47" s="4"/>
      <c r="J47" s="4"/>
      <c r="K47" s="4">
        <v>208</v>
      </c>
      <c r="L47" s="4">
        <v>22</v>
      </c>
      <c r="M47" s="4">
        <v>3</v>
      </c>
      <c r="N47" s="4" t="s">
        <v>3</v>
      </c>
      <c r="O47" s="4">
        <v>-1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209</v>
      </c>
      <c r="F48" s="4">
        <v>0</v>
      </c>
      <c r="G48" s="4" t="s">
        <v>170</v>
      </c>
      <c r="H48" s="4" t="s">
        <v>171</v>
      </c>
      <c r="I48" s="4"/>
      <c r="J48" s="4"/>
      <c r="K48" s="4">
        <v>209</v>
      </c>
      <c r="L48" s="4">
        <v>23</v>
      </c>
      <c r="M48" s="4">
        <v>3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1</v>
      </c>
      <c r="E49" s="4">
        <v>233</v>
      </c>
      <c r="F49" s="4">
        <v>0</v>
      </c>
      <c r="G49" s="4" t="s">
        <v>172</v>
      </c>
      <c r="H49" s="4" t="s">
        <v>173</v>
      </c>
      <c r="I49" s="4"/>
      <c r="J49" s="4"/>
      <c r="K49" s="4">
        <v>233</v>
      </c>
      <c r="L49" s="4">
        <v>24</v>
      </c>
      <c r="M49" s="4">
        <v>3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0</v>
      </c>
      <c r="C50" s="4">
        <v>0</v>
      </c>
      <c r="D50" s="4">
        <v>1</v>
      </c>
      <c r="E50" s="4">
        <v>210</v>
      </c>
      <c r="F50" s="4">
        <v>0</v>
      </c>
      <c r="G50" s="4" t="s">
        <v>174</v>
      </c>
      <c r="H50" s="4" t="s">
        <v>175</v>
      </c>
      <c r="I50" s="4"/>
      <c r="J50" s="4"/>
      <c r="K50" s="4">
        <v>210</v>
      </c>
      <c r="L50" s="4">
        <v>25</v>
      </c>
      <c r="M50" s="4">
        <v>3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0</v>
      </c>
      <c r="C51" s="4">
        <v>0</v>
      </c>
      <c r="D51" s="4">
        <v>1</v>
      </c>
      <c r="E51" s="4">
        <v>211</v>
      </c>
      <c r="F51" s="4">
        <v>0</v>
      </c>
      <c r="G51" s="4" t="s">
        <v>176</v>
      </c>
      <c r="H51" s="4" t="s">
        <v>177</v>
      </c>
      <c r="I51" s="4"/>
      <c r="J51" s="4"/>
      <c r="K51" s="4">
        <v>211</v>
      </c>
      <c r="L51" s="4">
        <v>26</v>
      </c>
      <c r="M51" s="4">
        <v>3</v>
      </c>
      <c r="N51" s="4" t="s">
        <v>3</v>
      </c>
      <c r="O51" s="4">
        <v>2</v>
      </c>
      <c r="P51" s="4"/>
    </row>
    <row r="52" spans="1:50" x14ac:dyDescent="0.2">
      <c r="A52" s="4">
        <v>50</v>
      </c>
      <c r="B52" s="4">
        <v>0</v>
      </c>
      <c r="C52" s="4">
        <v>0</v>
      </c>
      <c r="D52" s="4">
        <v>1</v>
      </c>
      <c r="E52" s="4">
        <v>224</v>
      </c>
      <c r="F52" s="4">
        <v>0</v>
      </c>
      <c r="G52" s="4" t="s">
        <v>178</v>
      </c>
      <c r="H52" s="4" t="s">
        <v>179</v>
      </c>
      <c r="I52" s="4"/>
      <c r="J52" s="4"/>
      <c r="K52" s="4">
        <v>224</v>
      </c>
      <c r="L52" s="4">
        <v>27</v>
      </c>
      <c r="M52" s="4">
        <v>3</v>
      </c>
      <c r="N52" s="4" t="s">
        <v>3</v>
      </c>
      <c r="O52" s="4">
        <v>2</v>
      </c>
      <c r="P52" s="4"/>
    </row>
    <row r="53" spans="1:50" x14ac:dyDescent="0.2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0</v>
      </c>
      <c r="G53" s="4" t="s">
        <v>425</v>
      </c>
      <c r="H53" s="4" t="s">
        <v>178</v>
      </c>
      <c r="I53" s="4"/>
      <c r="J53" s="4"/>
      <c r="K53" s="4">
        <v>212</v>
      </c>
      <c r="L53" s="4">
        <v>28</v>
      </c>
      <c r="M53" s="4">
        <v>0</v>
      </c>
      <c r="N53" s="4" t="s">
        <v>3</v>
      </c>
      <c r="O53" s="4">
        <v>2</v>
      </c>
      <c r="P53" s="4"/>
    </row>
    <row r="54" spans="1:50" x14ac:dyDescent="0.2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0</v>
      </c>
      <c r="G54" s="4" t="s">
        <v>426</v>
      </c>
      <c r="H54" s="4" t="s">
        <v>427</v>
      </c>
      <c r="I54" s="4"/>
      <c r="J54" s="4"/>
      <c r="K54" s="4">
        <v>212</v>
      </c>
      <c r="L54" s="4">
        <v>29</v>
      </c>
      <c r="M54" s="4">
        <v>0</v>
      </c>
      <c r="N54" s="4" t="s">
        <v>3</v>
      </c>
      <c r="O54" s="4">
        <v>2</v>
      </c>
      <c r="P54" s="4"/>
    </row>
    <row r="55" spans="1:50" x14ac:dyDescent="0.2">
      <c r="A55" s="4">
        <v>50</v>
      </c>
      <c r="B55" s="4">
        <v>0</v>
      </c>
      <c r="C55" s="4">
        <v>0</v>
      </c>
      <c r="D55" s="4">
        <v>2</v>
      </c>
      <c r="E55" s="4">
        <v>213</v>
      </c>
      <c r="F55" s="4">
        <v>0</v>
      </c>
      <c r="G55" s="4" t="s">
        <v>428</v>
      </c>
      <c r="H55" s="4" t="s">
        <v>429</v>
      </c>
      <c r="I55" s="4"/>
      <c r="J55" s="4"/>
      <c r="K55" s="4">
        <v>212</v>
      </c>
      <c r="L55" s="4">
        <v>30</v>
      </c>
      <c r="M55" s="4">
        <v>0</v>
      </c>
      <c r="N55" s="4" t="s">
        <v>3</v>
      </c>
      <c r="O55" s="4">
        <v>2</v>
      </c>
      <c r="P55" s="4"/>
    </row>
    <row r="57" spans="1:50" x14ac:dyDescent="0.2">
      <c r="A57">
        <v>-1</v>
      </c>
    </row>
    <row r="60" spans="1:50" x14ac:dyDescent="0.2">
      <c r="A60" s="3">
        <v>75</v>
      </c>
      <c r="B60" s="3" t="s">
        <v>498</v>
      </c>
      <c r="C60" s="3">
        <v>2025</v>
      </c>
      <c r="D60" s="3">
        <v>0</v>
      </c>
      <c r="E60" s="3">
        <v>9</v>
      </c>
      <c r="F60" s="3">
        <v>0</v>
      </c>
      <c r="G60" s="3">
        <v>0</v>
      </c>
      <c r="H60" s="3">
        <v>1</v>
      </c>
      <c r="I60" s="3">
        <v>0</v>
      </c>
      <c r="J60" s="3">
        <v>1</v>
      </c>
      <c r="K60" s="3">
        <v>0</v>
      </c>
      <c r="L60" s="3">
        <v>0</v>
      </c>
      <c r="M60" s="3">
        <v>0</v>
      </c>
      <c r="N60" s="3">
        <v>43524653</v>
      </c>
      <c r="O60" s="3">
        <v>1</v>
      </c>
    </row>
    <row r="61" spans="1:50" x14ac:dyDescent="0.2">
      <c r="A61" s="5">
        <v>2</v>
      </c>
      <c r="B61" s="5" t="s">
        <v>499</v>
      </c>
      <c r="C61" s="5" t="s">
        <v>500</v>
      </c>
      <c r="D61" s="5">
        <v>0</v>
      </c>
      <c r="E61" s="5">
        <v>0</v>
      </c>
      <c r="F61" s="5">
        <v>0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>
        <v>43524654</v>
      </c>
    </row>
    <row r="62" spans="1:50" x14ac:dyDescent="0.2">
      <c r="A62" s="5">
        <v>1</v>
      </c>
      <c r="B62" s="5" t="s">
        <v>501</v>
      </c>
      <c r="C62" s="5" t="s">
        <v>502</v>
      </c>
      <c r="D62" s="5">
        <v>2025</v>
      </c>
      <c r="E62" s="5">
        <v>9</v>
      </c>
      <c r="F62" s="5">
        <v>1</v>
      </c>
      <c r="G62" s="5">
        <v>1</v>
      </c>
      <c r="H62" s="5">
        <v>0</v>
      </c>
      <c r="I62" s="5">
        <v>2</v>
      </c>
      <c r="J62" s="5">
        <v>1</v>
      </c>
      <c r="K62" s="5">
        <v>1</v>
      </c>
      <c r="L62" s="5">
        <v>1</v>
      </c>
      <c r="M62" s="5">
        <v>1</v>
      </c>
      <c r="N62" s="5">
        <v>1</v>
      </c>
      <c r="O62" s="5">
        <v>1</v>
      </c>
      <c r="P62" s="5">
        <v>1</v>
      </c>
      <c r="Q62" s="5">
        <v>1</v>
      </c>
      <c r="R62" s="5" t="s">
        <v>3</v>
      </c>
      <c r="S62" s="5" t="s">
        <v>3</v>
      </c>
      <c r="T62" s="5" t="s">
        <v>3</v>
      </c>
      <c r="U62" s="5" t="s">
        <v>3</v>
      </c>
      <c r="V62" s="5" t="s">
        <v>3</v>
      </c>
      <c r="W62" s="5" t="s">
        <v>3</v>
      </c>
      <c r="X62" s="5" t="s">
        <v>3</v>
      </c>
      <c r="Y62" s="5" t="s">
        <v>3</v>
      </c>
      <c r="Z62" s="5" t="s">
        <v>3</v>
      </c>
      <c r="AA62" s="5" t="s">
        <v>3</v>
      </c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>
        <v>43524655</v>
      </c>
      <c r="AO62" s="5" t="s">
        <v>503</v>
      </c>
      <c r="AP62" s="5" t="s">
        <v>504</v>
      </c>
      <c r="AQ62" s="5">
        <v>45891</v>
      </c>
      <c r="AR62" s="5">
        <v>393</v>
      </c>
      <c r="AS62" s="5" t="s">
        <v>505</v>
      </c>
      <c r="AT62" s="5" t="s">
        <v>506</v>
      </c>
      <c r="AU62" s="5" t="s">
        <v>504</v>
      </c>
      <c r="AV62" s="5">
        <v>45720</v>
      </c>
      <c r="AW62" s="5">
        <v>20</v>
      </c>
      <c r="AX62" s="5" t="s">
        <v>507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43524653</v>
      </c>
      <c r="C1">
        <v>43526128</v>
      </c>
      <c r="D1">
        <v>36304257</v>
      </c>
      <c r="E1">
        <v>112</v>
      </c>
      <c r="F1">
        <v>1</v>
      </c>
      <c r="G1">
        <v>1</v>
      </c>
      <c r="H1">
        <v>1</v>
      </c>
      <c r="I1" t="s">
        <v>509</v>
      </c>
      <c r="J1" t="s">
        <v>3</v>
      </c>
      <c r="K1" t="s">
        <v>510</v>
      </c>
      <c r="L1">
        <v>1191</v>
      </c>
      <c r="N1">
        <v>1013</v>
      </c>
      <c r="O1" t="s">
        <v>511</v>
      </c>
      <c r="P1" t="s">
        <v>511</v>
      </c>
      <c r="Q1">
        <v>1</v>
      </c>
      <c r="W1">
        <v>0</v>
      </c>
      <c r="X1">
        <v>370475345</v>
      </c>
      <c r="Y1">
        <f t="shared" ref="Y1:Y32" si="0">AT1</f>
        <v>154</v>
      </c>
      <c r="AA1">
        <v>0</v>
      </c>
      <c r="AB1">
        <v>0</v>
      </c>
      <c r="AC1">
        <v>0</v>
      </c>
      <c r="AD1">
        <v>425.21</v>
      </c>
      <c r="AE1">
        <v>0</v>
      </c>
      <c r="AF1">
        <v>0</v>
      </c>
      <c r="AG1">
        <v>0</v>
      </c>
      <c r="AH1">
        <v>425.21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43526130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65482.34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65482.34</v>
      </c>
      <c r="BU1">
        <v>154</v>
      </c>
      <c r="BV1">
        <v>0</v>
      </c>
      <c r="BW1">
        <v>1</v>
      </c>
      <c r="CU1">
        <f>ROUND(AT1*Source!I28*AH1*AL1,2)</f>
        <v>3447.65</v>
      </c>
      <c r="CV1">
        <f>ROUND(Y1*Source!I28,7)</f>
        <v>8.1081000000000003</v>
      </c>
      <c r="CW1">
        <v>0</v>
      </c>
      <c r="CX1">
        <f>ROUND(Y1*Source!I28,7)</f>
        <v>8.1081000000000003</v>
      </c>
      <c r="CY1">
        <f>AD1</f>
        <v>425.21</v>
      </c>
      <c r="CZ1">
        <f>AH1</f>
        <v>425.21</v>
      </c>
      <c r="DA1">
        <f>AL1</f>
        <v>1</v>
      </c>
      <c r="DB1">
        <f t="shared" ref="DB1:DB32" si="1">ROUND(ROUND(AT1*CZ1,2),6)</f>
        <v>65482.34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26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3447.65</v>
      </c>
      <c r="DJ1">
        <f>DI1</f>
        <v>3447.65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43524653</v>
      </c>
      <c r="C2">
        <v>43526131</v>
      </c>
      <c r="D2">
        <v>41307419</v>
      </c>
      <c r="E2">
        <v>115</v>
      </c>
      <c r="F2">
        <v>1</v>
      </c>
      <c r="G2">
        <v>1</v>
      </c>
      <c r="H2">
        <v>1</v>
      </c>
      <c r="I2" t="s">
        <v>512</v>
      </c>
      <c r="J2" t="s">
        <v>3</v>
      </c>
      <c r="K2" t="s">
        <v>513</v>
      </c>
      <c r="L2">
        <v>1191</v>
      </c>
      <c r="N2">
        <v>1013</v>
      </c>
      <c r="O2" t="s">
        <v>511</v>
      </c>
      <c r="P2" t="s">
        <v>511</v>
      </c>
      <c r="Q2">
        <v>1</v>
      </c>
      <c r="W2">
        <v>0</v>
      </c>
      <c r="X2">
        <v>-1417349443</v>
      </c>
      <c r="Y2">
        <f t="shared" si="0"/>
        <v>45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45</v>
      </c>
      <c r="AU2" t="s">
        <v>3</v>
      </c>
      <c r="AV2">
        <v>2</v>
      </c>
      <c r="AW2">
        <v>2</v>
      </c>
      <c r="AX2">
        <v>43708475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ROUND(Y2*Source!I29,7)</f>
        <v>0.55282500000000001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43524653</v>
      </c>
      <c r="C3">
        <v>43526131</v>
      </c>
      <c r="D3">
        <v>41426895</v>
      </c>
      <c r="E3">
        <v>1</v>
      </c>
      <c r="F3">
        <v>1</v>
      </c>
      <c r="G3">
        <v>1</v>
      </c>
      <c r="H3">
        <v>2</v>
      </c>
      <c r="I3" t="s">
        <v>514</v>
      </c>
      <c r="J3" t="s">
        <v>515</v>
      </c>
      <c r="K3" t="s">
        <v>516</v>
      </c>
      <c r="L3">
        <v>1368</v>
      </c>
      <c r="N3">
        <v>1011</v>
      </c>
      <c r="O3" t="s">
        <v>517</v>
      </c>
      <c r="P3" t="s">
        <v>517</v>
      </c>
      <c r="Q3">
        <v>1</v>
      </c>
      <c r="W3">
        <v>0</v>
      </c>
      <c r="X3">
        <v>-239482146</v>
      </c>
      <c r="Y3">
        <f t="shared" si="0"/>
        <v>45</v>
      </c>
      <c r="AA3">
        <v>0</v>
      </c>
      <c r="AB3">
        <v>920.43</v>
      </c>
      <c r="AC3">
        <v>600.75</v>
      </c>
      <c r="AD3">
        <v>0</v>
      </c>
      <c r="AE3">
        <v>0</v>
      </c>
      <c r="AF3">
        <v>800.37</v>
      </c>
      <c r="AG3">
        <v>600.75</v>
      </c>
      <c r="AH3">
        <v>0</v>
      </c>
      <c r="AI3">
        <v>1</v>
      </c>
      <c r="AJ3">
        <v>1.1499999999999999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45</v>
      </c>
      <c r="AU3" t="s">
        <v>3</v>
      </c>
      <c r="AV3">
        <v>1</v>
      </c>
      <c r="AW3">
        <v>2</v>
      </c>
      <c r="AX3">
        <v>43708476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36016.65</v>
      </c>
      <c r="BL3">
        <v>27033.75</v>
      </c>
      <c r="BM3">
        <v>0</v>
      </c>
      <c r="BN3">
        <v>0</v>
      </c>
      <c r="BO3">
        <v>45</v>
      </c>
      <c r="BP3">
        <v>1</v>
      </c>
      <c r="BQ3">
        <v>0</v>
      </c>
      <c r="BR3">
        <v>36016.65</v>
      </c>
      <c r="BS3">
        <v>27033.75</v>
      </c>
      <c r="BT3">
        <v>0</v>
      </c>
      <c r="BU3">
        <v>0</v>
      </c>
      <c r="BV3">
        <v>45</v>
      </c>
      <c r="BW3">
        <v>1</v>
      </c>
      <c r="CV3">
        <v>0</v>
      </c>
      <c r="CW3">
        <f>ROUND(Y3*Source!I29*DO3,7)</f>
        <v>0.55282500000000001</v>
      </c>
      <c r="CX3">
        <f>ROUND(Y3*Source!I29,7)</f>
        <v>0.55282500000000001</v>
      </c>
      <c r="CY3">
        <f>AB3</f>
        <v>920.43</v>
      </c>
      <c r="CZ3">
        <f>AF3</f>
        <v>800.37</v>
      </c>
      <c r="DA3">
        <f>AJ3</f>
        <v>1.1499999999999999</v>
      </c>
      <c r="DB3">
        <f t="shared" si="1"/>
        <v>36016.65</v>
      </c>
      <c r="DC3">
        <f t="shared" si="2"/>
        <v>27033.75</v>
      </c>
      <c r="DD3" t="s">
        <v>3</v>
      </c>
      <c r="DE3" t="s">
        <v>3</v>
      </c>
      <c r="DF3">
        <f t="shared" si="3"/>
        <v>0</v>
      </c>
      <c r="DG3">
        <f>ROUND(ROUND(AF3*AJ3,2)*CX3,2)</f>
        <v>508.84</v>
      </c>
      <c r="DH3">
        <f t="shared" si="4"/>
        <v>332.11</v>
      </c>
      <c r="DI3">
        <f t="shared" si="5"/>
        <v>0</v>
      </c>
      <c r="DJ3">
        <f>DG3+DH3</f>
        <v>840.95</v>
      </c>
      <c r="DK3">
        <v>0</v>
      </c>
      <c r="DL3" t="s">
        <v>518</v>
      </c>
      <c r="DM3">
        <v>5</v>
      </c>
      <c r="DN3" t="s">
        <v>511</v>
      </c>
      <c r="DO3">
        <v>1</v>
      </c>
    </row>
    <row r="4" spans="1:119" x14ac:dyDescent="0.2">
      <c r="A4">
        <f>ROW(Source!A30)</f>
        <v>30</v>
      </c>
      <c r="B4">
        <v>43524653</v>
      </c>
      <c r="C4">
        <v>43526136</v>
      </c>
      <c r="D4">
        <v>40011060</v>
      </c>
      <c r="E4">
        <v>114</v>
      </c>
      <c r="F4">
        <v>1</v>
      </c>
      <c r="G4">
        <v>1</v>
      </c>
      <c r="H4">
        <v>1</v>
      </c>
      <c r="I4" t="s">
        <v>512</v>
      </c>
      <c r="J4" t="s">
        <v>3</v>
      </c>
      <c r="K4" t="s">
        <v>513</v>
      </c>
      <c r="L4">
        <v>1191</v>
      </c>
      <c r="N4">
        <v>1013</v>
      </c>
      <c r="O4" t="s">
        <v>511</v>
      </c>
      <c r="P4" t="s">
        <v>511</v>
      </c>
      <c r="Q4">
        <v>1</v>
      </c>
      <c r="W4">
        <v>0</v>
      </c>
      <c r="X4">
        <v>-1417349443</v>
      </c>
      <c r="Y4">
        <f t="shared" si="0"/>
        <v>11.5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11.5</v>
      </c>
      <c r="AU4" t="s">
        <v>3</v>
      </c>
      <c r="AV4">
        <v>2</v>
      </c>
      <c r="AW4">
        <v>2</v>
      </c>
      <c r="AX4">
        <v>43526139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0.29393999999999998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43524653</v>
      </c>
      <c r="C5">
        <v>43526136</v>
      </c>
      <c r="D5">
        <v>40135078</v>
      </c>
      <c r="E5">
        <v>1</v>
      </c>
      <c r="F5">
        <v>1</v>
      </c>
      <c r="G5">
        <v>1</v>
      </c>
      <c r="H5">
        <v>2</v>
      </c>
      <c r="I5" t="s">
        <v>519</v>
      </c>
      <c r="J5" t="s">
        <v>520</v>
      </c>
      <c r="K5" t="s">
        <v>521</v>
      </c>
      <c r="L5">
        <v>1368</v>
      </c>
      <c r="N5">
        <v>1011</v>
      </c>
      <c r="O5" t="s">
        <v>517</v>
      </c>
      <c r="P5" t="s">
        <v>517</v>
      </c>
      <c r="Q5">
        <v>1</v>
      </c>
      <c r="W5">
        <v>0</v>
      </c>
      <c r="X5">
        <v>-1472991007</v>
      </c>
      <c r="Y5">
        <f t="shared" si="0"/>
        <v>11.5</v>
      </c>
      <c r="AA5">
        <v>0</v>
      </c>
      <c r="AB5">
        <v>1101.45</v>
      </c>
      <c r="AC5">
        <v>578.04999999999995</v>
      </c>
      <c r="AD5">
        <v>0</v>
      </c>
      <c r="AE5">
        <v>0</v>
      </c>
      <c r="AF5">
        <v>828.16</v>
      </c>
      <c r="AG5">
        <v>578.04999999999995</v>
      </c>
      <c r="AH5">
        <v>0</v>
      </c>
      <c r="AI5">
        <v>1</v>
      </c>
      <c r="AJ5">
        <v>1.33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11.5</v>
      </c>
      <c r="AU5" t="s">
        <v>3</v>
      </c>
      <c r="AV5">
        <v>1</v>
      </c>
      <c r="AW5">
        <v>2</v>
      </c>
      <c r="AX5">
        <v>43526140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9523.84</v>
      </c>
      <c r="BL5">
        <v>6647.5749999999998</v>
      </c>
      <c r="BM5">
        <v>0</v>
      </c>
      <c r="BN5">
        <v>0</v>
      </c>
      <c r="BO5">
        <v>11.5</v>
      </c>
      <c r="BP5">
        <v>1</v>
      </c>
      <c r="BQ5">
        <v>0</v>
      </c>
      <c r="BR5">
        <v>9523.84</v>
      </c>
      <c r="BS5">
        <v>6647.5749999999998</v>
      </c>
      <c r="BT5">
        <v>0</v>
      </c>
      <c r="BU5">
        <v>0</v>
      </c>
      <c r="BV5">
        <v>11.5</v>
      </c>
      <c r="BW5">
        <v>1</v>
      </c>
      <c r="CV5">
        <v>0</v>
      </c>
      <c r="CW5">
        <f>ROUND(Y5*Source!I30*DO5,7)</f>
        <v>0.29393999999999998</v>
      </c>
      <c r="CX5">
        <f>ROUND(Y5*Source!I30,7)</f>
        <v>0.29393999999999998</v>
      </c>
      <c r="CY5">
        <f>AB5</f>
        <v>1101.45</v>
      </c>
      <c r="CZ5">
        <f>AF5</f>
        <v>828.16</v>
      </c>
      <c r="DA5">
        <f>AJ5</f>
        <v>1.33</v>
      </c>
      <c r="DB5">
        <f t="shared" si="1"/>
        <v>9523.84</v>
      </c>
      <c r="DC5">
        <f t="shared" si="2"/>
        <v>6647.58</v>
      </c>
      <c r="DD5" t="s">
        <v>3</v>
      </c>
      <c r="DE5" t="s">
        <v>3</v>
      </c>
      <c r="DF5">
        <f t="shared" si="3"/>
        <v>0</v>
      </c>
      <c r="DG5">
        <f>ROUND(ROUND(AF5*AJ5,2)*CX5,2)</f>
        <v>323.76</v>
      </c>
      <c r="DH5">
        <f t="shared" si="4"/>
        <v>169.91</v>
      </c>
      <c r="DI5">
        <f t="shared" si="5"/>
        <v>0</v>
      </c>
      <c r="DJ5">
        <f>DG5+DH5</f>
        <v>493.66999999999996</v>
      </c>
      <c r="DK5">
        <v>0</v>
      </c>
      <c r="DL5" t="s">
        <v>518</v>
      </c>
      <c r="DM5">
        <v>5</v>
      </c>
      <c r="DN5" t="s">
        <v>511</v>
      </c>
      <c r="DO5">
        <v>1</v>
      </c>
    </row>
    <row r="6" spans="1:119" x14ac:dyDescent="0.2">
      <c r="A6">
        <f>ROW(Source!A31)</f>
        <v>31</v>
      </c>
      <c r="B6">
        <v>43524653</v>
      </c>
      <c r="C6">
        <v>43526141</v>
      </c>
      <c r="D6">
        <v>36304242</v>
      </c>
      <c r="E6">
        <v>112</v>
      </c>
      <c r="F6">
        <v>1</v>
      </c>
      <c r="G6">
        <v>1</v>
      </c>
      <c r="H6">
        <v>1</v>
      </c>
      <c r="I6" t="s">
        <v>522</v>
      </c>
      <c r="J6" t="s">
        <v>3</v>
      </c>
      <c r="K6" t="s">
        <v>523</v>
      </c>
      <c r="L6">
        <v>1191</v>
      </c>
      <c r="N6">
        <v>1013</v>
      </c>
      <c r="O6" t="s">
        <v>511</v>
      </c>
      <c r="P6" t="s">
        <v>511</v>
      </c>
      <c r="Q6">
        <v>1</v>
      </c>
      <c r="W6">
        <v>0</v>
      </c>
      <c r="X6">
        <v>-267883188</v>
      </c>
      <c r="Y6">
        <f t="shared" si="0"/>
        <v>88.5</v>
      </c>
      <c r="AA6">
        <v>0</v>
      </c>
      <c r="AB6">
        <v>0</v>
      </c>
      <c r="AC6">
        <v>0</v>
      </c>
      <c r="AD6">
        <v>407.65</v>
      </c>
      <c r="AE6">
        <v>0</v>
      </c>
      <c r="AF6">
        <v>0</v>
      </c>
      <c r="AG6">
        <v>0</v>
      </c>
      <c r="AH6">
        <v>407.65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88.5</v>
      </c>
      <c r="AU6" t="s">
        <v>3</v>
      </c>
      <c r="AV6">
        <v>1</v>
      </c>
      <c r="AW6">
        <v>2</v>
      </c>
      <c r="AX6">
        <v>43526143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36077.025000000001</v>
      </c>
      <c r="BN6">
        <v>88.5</v>
      </c>
      <c r="BO6">
        <v>0</v>
      </c>
      <c r="BP6">
        <v>1</v>
      </c>
      <c r="BQ6">
        <v>0</v>
      </c>
      <c r="BR6">
        <v>0</v>
      </c>
      <c r="BS6">
        <v>0</v>
      </c>
      <c r="BT6">
        <v>36077.025000000001</v>
      </c>
      <c r="BU6">
        <v>88.5</v>
      </c>
      <c r="BV6">
        <v>0</v>
      </c>
      <c r="BW6">
        <v>1</v>
      </c>
      <c r="CU6">
        <f>ROUND(AT6*Source!I31*AH6*AL6,2)</f>
        <v>1266.3</v>
      </c>
      <c r="CV6">
        <f>ROUND(Y6*Source!I31,7)</f>
        <v>3.1063499999999999</v>
      </c>
      <c r="CW6">
        <v>0</v>
      </c>
      <c r="CX6">
        <f>ROUND(Y6*Source!I31,7)</f>
        <v>3.1063499999999999</v>
      </c>
      <c r="CY6">
        <f>AD6</f>
        <v>407.65</v>
      </c>
      <c r="CZ6">
        <f>AH6</f>
        <v>407.65</v>
      </c>
      <c r="DA6">
        <f>AL6</f>
        <v>1</v>
      </c>
      <c r="DB6">
        <f t="shared" si="1"/>
        <v>36077.03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1266.3</v>
      </c>
      <c r="DJ6">
        <f>DI6</f>
        <v>1266.3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43524653</v>
      </c>
      <c r="C7">
        <v>43526144</v>
      </c>
      <c r="D7">
        <v>40011060</v>
      </c>
      <c r="E7">
        <v>114</v>
      </c>
      <c r="F7">
        <v>1</v>
      </c>
      <c r="G7">
        <v>1</v>
      </c>
      <c r="H7">
        <v>1</v>
      </c>
      <c r="I7" t="s">
        <v>512</v>
      </c>
      <c r="J7" t="s">
        <v>3</v>
      </c>
      <c r="K7" t="s">
        <v>513</v>
      </c>
      <c r="L7">
        <v>1191</v>
      </c>
      <c r="N7">
        <v>1013</v>
      </c>
      <c r="O7" t="s">
        <v>511</v>
      </c>
      <c r="P7" t="s">
        <v>511</v>
      </c>
      <c r="Q7">
        <v>1</v>
      </c>
      <c r="W7">
        <v>0</v>
      </c>
      <c r="X7">
        <v>-1417349443</v>
      </c>
      <c r="Y7">
        <f t="shared" si="0"/>
        <v>6.91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6.91</v>
      </c>
      <c r="AU7" t="s">
        <v>3</v>
      </c>
      <c r="AV7">
        <v>2</v>
      </c>
      <c r="AW7">
        <v>2</v>
      </c>
      <c r="AX7">
        <v>43526147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ROUND(Y7*Source!I32,7)</f>
        <v>5.6592900000000002E-2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43524653</v>
      </c>
      <c r="C8">
        <v>43526144</v>
      </c>
      <c r="D8">
        <v>40135078</v>
      </c>
      <c r="E8">
        <v>1</v>
      </c>
      <c r="F8">
        <v>1</v>
      </c>
      <c r="G8">
        <v>1</v>
      </c>
      <c r="H8">
        <v>2</v>
      </c>
      <c r="I8" t="s">
        <v>519</v>
      </c>
      <c r="J8" t="s">
        <v>520</v>
      </c>
      <c r="K8" t="s">
        <v>521</v>
      </c>
      <c r="L8">
        <v>1368</v>
      </c>
      <c r="N8">
        <v>1011</v>
      </c>
      <c r="O8" t="s">
        <v>517</v>
      </c>
      <c r="P8" t="s">
        <v>517</v>
      </c>
      <c r="Q8">
        <v>1</v>
      </c>
      <c r="W8">
        <v>0</v>
      </c>
      <c r="X8">
        <v>-1472991007</v>
      </c>
      <c r="Y8">
        <f t="shared" si="0"/>
        <v>6.91</v>
      </c>
      <c r="AA8">
        <v>0</v>
      </c>
      <c r="AB8">
        <v>1101.45</v>
      </c>
      <c r="AC8">
        <v>578.04999999999995</v>
      </c>
      <c r="AD8">
        <v>0</v>
      </c>
      <c r="AE8">
        <v>0</v>
      </c>
      <c r="AF8">
        <v>828.16</v>
      </c>
      <c r="AG8">
        <v>578.04999999999995</v>
      </c>
      <c r="AH8">
        <v>0</v>
      </c>
      <c r="AI8">
        <v>1</v>
      </c>
      <c r="AJ8">
        <v>1.33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6.91</v>
      </c>
      <c r="AU8" t="s">
        <v>3</v>
      </c>
      <c r="AV8">
        <v>1</v>
      </c>
      <c r="AW8">
        <v>2</v>
      </c>
      <c r="AX8">
        <v>43526148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5722.5856000000003</v>
      </c>
      <c r="BL8">
        <v>3994.3254999999999</v>
      </c>
      <c r="BM8">
        <v>0</v>
      </c>
      <c r="BN8">
        <v>0</v>
      </c>
      <c r="BO8">
        <v>6.91</v>
      </c>
      <c r="BP8">
        <v>1</v>
      </c>
      <c r="BQ8">
        <v>0</v>
      </c>
      <c r="BR8">
        <v>5722.5856000000003</v>
      </c>
      <c r="BS8">
        <v>3994.3254999999999</v>
      </c>
      <c r="BT8">
        <v>0</v>
      </c>
      <c r="BU8">
        <v>0</v>
      </c>
      <c r="BV8">
        <v>6.91</v>
      </c>
      <c r="BW8">
        <v>1</v>
      </c>
      <c r="CV8">
        <v>0</v>
      </c>
      <c r="CW8">
        <f>ROUND(Y8*Source!I32*DO8,7)</f>
        <v>5.6592900000000002E-2</v>
      </c>
      <c r="CX8">
        <f>ROUND(Y8*Source!I32,7)</f>
        <v>5.6592900000000002E-2</v>
      </c>
      <c r="CY8">
        <f>AB8</f>
        <v>1101.45</v>
      </c>
      <c r="CZ8">
        <f>AF8</f>
        <v>828.16</v>
      </c>
      <c r="DA8">
        <f>AJ8</f>
        <v>1.33</v>
      </c>
      <c r="DB8">
        <f t="shared" si="1"/>
        <v>5722.59</v>
      </c>
      <c r="DC8">
        <f t="shared" si="2"/>
        <v>3994.33</v>
      </c>
      <c r="DD8" t="s">
        <v>3</v>
      </c>
      <c r="DE8" t="s">
        <v>3</v>
      </c>
      <c r="DF8">
        <f t="shared" si="3"/>
        <v>0</v>
      </c>
      <c r="DG8">
        <f>ROUND(ROUND(AF8*AJ8,2)*CX8,2)</f>
        <v>62.33</v>
      </c>
      <c r="DH8">
        <f t="shared" si="4"/>
        <v>32.71</v>
      </c>
      <c r="DI8">
        <f t="shared" si="5"/>
        <v>0</v>
      </c>
      <c r="DJ8">
        <f>DG8+DH8</f>
        <v>95.039999999999992</v>
      </c>
      <c r="DK8">
        <v>0</v>
      </c>
      <c r="DL8" t="s">
        <v>518</v>
      </c>
      <c r="DM8">
        <v>5</v>
      </c>
      <c r="DN8" t="s">
        <v>511</v>
      </c>
      <c r="DO8">
        <v>1</v>
      </c>
    </row>
    <row r="9" spans="1:119" x14ac:dyDescent="0.2">
      <c r="A9">
        <f>ROW(Source!A33)</f>
        <v>33</v>
      </c>
      <c r="B9">
        <v>43524653</v>
      </c>
      <c r="C9">
        <v>43526149</v>
      </c>
      <c r="D9">
        <v>36304335</v>
      </c>
      <c r="E9">
        <v>112</v>
      </c>
      <c r="F9">
        <v>1</v>
      </c>
      <c r="G9">
        <v>1</v>
      </c>
      <c r="H9">
        <v>1</v>
      </c>
      <c r="I9" t="s">
        <v>524</v>
      </c>
      <c r="J9" t="s">
        <v>3</v>
      </c>
      <c r="K9" t="s">
        <v>525</v>
      </c>
      <c r="L9">
        <v>1191</v>
      </c>
      <c r="N9">
        <v>1013</v>
      </c>
      <c r="O9" t="s">
        <v>511</v>
      </c>
      <c r="P9" t="s">
        <v>511</v>
      </c>
      <c r="Q9">
        <v>1</v>
      </c>
      <c r="W9">
        <v>0</v>
      </c>
      <c r="X9">
        <v>44848675</v>
      </c>
      <c r="Y9">
        <f t="shared" si="0"/>
        <v>5.3</v>
      </c>
      <c r="AA9">
        <v>0</v>
      </c>
      <c r="AB9">
        <v>0</v>
      </c>
      <c r="AC9">
        <v>0</v>
      </c>
      <c r="AD9">
        <v>511.03</v>
      </c>
      <c r="AE9">
        <v>0</v>
      </c>
      <c r="AF9">
        <v>0</v>
      </c>
      <c r="AG9">
        <v>0</v>
      </c>
      <c r="AH9">
        <v>511.03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5.3</v>
      </c>
      <c r="AU9" t="s">
        <v>3</v>
      </c>
      <c r="AV9">
        <v>1</v>
      </c>
      <c r="AW9">
        <v>2</v>
      </c>
      <c r="AX9">
        <v>43526154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2708.4589999999998</v>
      </c>
      <c r="BN9">
        <v>5.3</v>
      </c>
      <c r="BO9">
        <v>0</v>
      </c>
      <c r="BP9">
        <v>1</v>
      </c>
      <c r="BQ9">
        <v>0</v>
      </c>
      <c r="BR9">
        <v>0</v>
      </c>
      <c r="BS9">
        <v>0</v>
      </c>
      <c r="BT9">
        <v>2708.4589999999998</v>
      </c>
      <c r="BU9">
        <v>5.3</v>
      </c>
      <c r="BV9">
        <v>0</v>
      </c>
      <c r="BW9">
        <v>1</v>
      </c>
      <c r="CU9">
        <f>ROUND(AT9*Source!I33*AH9*AL9,2)</f>
        <v>1056.3</v>
      </c>
      <c r="CV9">
        <f>ROUND(Y9*Source!I33,7)</f>
        <v>2.0670000000000002</v>
      </c>
      <c r="CW9">
        <v>0</v>
      </c>
      <c r="CX9">
        <f>ROUND(Y9*Source!I33,7)</f>
        <v>2.0670000000000002</v>
      </c>
      <c r="CY9">
        <f>AD9</f>
        <v>511.03</v>
      </c>
      <c r="CZ9">
        <f>AH9</f>
        <v>511.03</v>
      </c>
      <c r="DA9">
        <f>AL9</f>
        <v>1</v>
      </c>
      <c r="DB9">
        <f t="shared" si="1"/>
        <v>2708.46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ref="DG9:DG24" si="6">ROUND(ROUND(AF9,2)*CX9,2)</f>
        <v>0</v>
      </c>
      <c r="DH9">
        <f t="shared" si="4"/>
        <v>0</v>
      </c>
      <c r="DI9">
        <f t="shared" si="5"/>
        <v>1056.3</v>
      </c>
      <c r="DJ9">
        <f>DI9</f>
        <v>1056.3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43524653</v>
      </c>
      <c r="C10">
        <v>43526149</v>
      </c>
      <c r="D10">
        <v>36304555</v>
      </c>
      <c r="E10">
        <v>112</v>
      </c>
      <c r="F10">
        <v>1</v>
      </c>
      <c r="G10">
        <v>1</v>
      </c>
      <c r="H10">
        <v>1</v>
      </c>
      <c r="I10" t="s">
        <v>512</v>
      </c>
      <c r="J10" t="s">
        <v>3</v>
      </c>
      <c r="K10" t="s">
        <v>513</v>
      </c>
      <c r="L10">
        <v>1191</v>
      </c>
      <c r="N10">
        <v>1013</v>
      </c>
      <c r="O10" t="s">
        <v>511</v>
      </c>
      <c r="P10" t="s">
        <v>511</v>
      </c>
      <c r="Q10">
        <v>1</v>
      </c>
      <c r="W10">
        <v>0</v>
      </c>
      <c r="X10">
        <v>-1417349443</v>
      </c>
      <c r="Y10">
        <f t="shared" si="0"/>
        <v>3.9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3.9</v>
      </c>
      <c r="AU10" t="s">
        <v>3</v>
      </c>
      <c r="AV10">
        <v>2</v>
      </c>
      <c r="AW10">
        <v>2</v>
      </c>
      <c r="AX10">
        <v>43526155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ROUND(Y10*Source!I33,7)</f>
        <v>1.5209999999999999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43524653</v>
      </c>
      <c r="C11">
        <v>43526149</v>
      </c>
      <c r="D11">
        <v>36423256</v>
      </c>
      <c r="E11">
        <v>1</v>
      </c>
      <c r="F11">
        <v>1</v>
      </c>
      <c r="G11">
        <v>1</v>
      </c>
      <c r="H11">
        <v>2</v>
      </c>
      <c r="I11" t="s">
        <v>526</v>
      </c>
      <c r="J11" t="s">
        <v>527</v>
      </c>
      <c r="K11" t="s">
        <v>528</v>
      </c>
      <c r="L11">
        <v>1368</v>
      </c>
      <c r="N11">
        <v>1011</v>
      </c>
      <c r="O11" t="s">
        <v>517</v>
      </c>
      <c r="P11" t="s">
        <v>517</v>
      </c>
      <c r="Q11">
        <v>1</v>
      </c>
      <c r="W11">
        <v>0</v>
      </c>
      <c r="X11">
        <v>1032761012</v>
      </c>
      <c r="Y11">
        <f t="shared" si="0"/>
        <v>3.9</v>
      </c>
      <c r="AA11">
        <v>0</v>
      </c>
      <c r="AB11">
        <v>572.77</v>
      </c>
      <c r="AC11">
        <v>522.73</v>
      </c>
      <c r="AD11">
        <v>0</v>
      </c>
      <c r="AE11">
        <v>0</v>
      </c>
      <c r="AF11">
        <v>572.77</v>
      </c>
      <c r="AG11">
        <v>522.73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3.9</v>
      </c>
      <c r="AU11" t="s">
        <v>3</v>
      </c>
      <c r="AV11">
        <v>1</v>
      </c>
      <c r="AW11">
        <v>2</v>
      </c>
      <c r="AX11">
        <v>43526156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2233.8029999999999</v>
      </c>
      <c r="BL11">
        <v>2038.6469999999999</v>
      </c>
      <c r="BM11">
        <v>0</v>
      </c>
      <c r="BN11">
        <v>0</v>
      </c>
      <c r="BO11">
        <v>3.9</v>
      </c>
      <c r="BP11">
        <v>1</v>
      </c>
      <c r="BQ11">
        <v>0</v>
      </c>
      <c r="BR11">
        <v>2233.8029999999999</v>
      </c>
      <c r="BS11">
        <v>2038.6469999999999</v>
      </c>
      <c r="BT11">
        <v>0</v>
      </c>
      <c r="BU11">
        <v>0</v>
      </c>
      <c r="BV11">
        <v>3.9</v>
      </c>
      <c r="BW11">
        <v>1</v>
      </c>
      <c r="CV11">
        <v>0</v>
      </c>
      <c r="CW11">
        <f>ROUND(Y11*Source!I33*DO11,7)</f>
        <v>1.5209999999999999</v>
      </c>
      <c r="CX11">
        <f>ROUND(Y11*Source!I33,7)</f>
        <v>1.5209999999999999</v>
      </c>
      <c r="CY11">
        <f>AB11</f>
        <v>572.77</v>
      </c>
      <c r="CZ11">
        <f>AF11</f>
        <v>572.77</v>
      </c>
      <c r="DA11">
        <f>AJ11</f>
        <v>1</v>
      </c>
      <c r="DB11">
        <f t="shared" si="1"/>
        <v>2233.8000000000002</v>
      </c>
      <c r="DC11">
        <f t="shared" si="2"/>
        <v>2038.65</v>
      </c>
      <c r="DD11" t="s">
        <v>3</v>
      </c>
      <c r="DE11" t="s">
        <v>3</v>
      </c>
      <c r="DF11">
        <f t="shared" si="3"/>
        <v>0</v>
      </c>
      <c r="DG11">
        <f t="shared" si="6"/>
        <v>871.18</v>
      </c>
      <c r="DH11">
        <f t="shared" si="4"/>
        <v>795.07</v>
      </c>
      <c r="DI11">
        <f t="shared" si="5"/>
        <v>0</v>
      </c>
      <c r="DJ11">
        <f>DG11+DH11</f>
        <v>1666.25</v>
      </c>
      <c r="DK11">
        <v>1</v>
      </c>
      <c r="DL11" t="s">
        <v>529</v>
      </c>
      <c r="DM11">
        <v>4</v>
      </c>
      <c r="DN11" t="s">
        <v>511</v>
      </c>
      <c r="DO11">
        <v>1</v>
      </c>
    </row>
    <row r="12" spans="1:119" x14ac:dyDescent="0.2">
      <c r="A12">
        <f>ROW(Source!A33)</f>
        <v>33</v>
      </c>
      <c r="B12">
        <v>43524653</v>
      </c>
      <c r="C12">
        <v>43526149</v>
      </c>
      <c r="D12">
        <v>36310176</v>
      </c>
      <c r="E12">
        <v>112</v>
      </c>
      <c r="F12">
        <v>1</v>
      </c>
      <c r="G12">
        <v>1</v>
      </c>
      <c r="H12">
        <v>3</v>
      </c>
      <c r="I12" t="s">
        <v>58</v>
      </c>
      <c r="J12" t="s">
        <v>3</v>
      </c>
      <c r="K12" t="s">
        <v>59</v>
      </c>
      <c r="L12">
        <v>3277935</v>
      </c>
      <c r="N12">
        <v>1013</v>
      </c>
      <c r="O12" t="s">
        <v>60</v>
      </c>
      <c r="P12" t="s">
        <v>60</v>
      </c>
      <c r="Q12">
        <v>1</v>
      </c>
      <c r="W12">
        <v>0</v>
      </c>
      <c r="X12">
        <v>274903907</v>
      </c>
      <c r="Y12">
        <f t="shared" si="0"/>
        <v>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0</v>
      </c>
      <c r="AR12">
        <v>0</v>
      </c>
      <c r="AS12" t="s">
        <v>3</v>
      </c>
      <c r="AT12">
        <v>2</v>
      </c>
      <c r="AU12" t="s">
        <v>3</v>
      </c>
      <c r="AV12">
        <v>0</v>
      </c>
      <c r="AW12">
        <v>2</v>
      </c>
      <c r="AX12">
        <v>43526157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0.78</v>
      </c>
      <c r="CY12">
        <f>AA12</f>
        <v>0</v>
      </c>
      <c r="CZ12">
        <f>AE12</f>
        <v>0</v>
      </c>
      <c r="DA12">
        <f>AI12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6"/>
        <v>0</v>
      </c>
      <c r="DH12">
        <f t="shared" si="4"/>
        <v>0</v>
      </c>
      <c r="DI12">
        <f t="shared" si="5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ROW(Source!A35)</f>
        <v>35</v>
      </c>
      <c r="B13">
        <v>43524653</v>
      </c>
      <c r="C13">
        <v>43528325</v>
      </c>
      <c r="D13">
        <v>41307243</v>
      </c>
      <c r="E13">
        <v>115</v>
      </c>
      <c r="F13">
        <v>1</v>
      </c>
      <c r="G13">
        <v>1</v>
      </c>
      <c r="H13">
        <v>1</v>
      </c>
      <c r="I13" t="s">
        <v>524</v>
      </c>
      <c r="J13" t="s">
        <v>3</v>
      </c>
      <c r="K13" t="s">
        <v>525</v>
      </c>
      <c r="L13">
        <v>1191</v>
      </c>
      <c r="N13">
        <v>1013</v>
      </c>
      <c r="O13" t="s">
        <v>511</v>
      </c>
      <c r="P13" t="s">
        <v>511</v>
      </c>
      <c r="Q13">
        <v>1</v>
      </c>
      <c r="W13">
        <v>0</v>
      </c>
      <c r="X13">
        <v>44848675</v>
      </c>
      <c r="Y13">
        <f t="shared" si="0"/>
        <v>1.99</v>
      </c>
      <c r="AA13">
        <v>0</v>
      </c>
      <c r="AB13">
        <v>0</v>
      </c>
      <c r="AC13">
        <v>0</v>
      </c>
      <c r="AD13">
        <v>511.03</v>
      </c>
      <c r="AE13">
        <v>0</v>
      </c>
      <c r="AF13">
        <v>0</v>
      </c>
      <c r="AG13">
        <v>0</v>
      </c>
      <c r="AH13">
        <v>511.03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1.99</v>
      </c>
      <c r="AU13" t="s">
        <v>3</v>
      </c>
      <c r="AV13">
        <v>1</v>
      </c>
      <c r="AW13">
        <v>2</v>
      </c>
      <c r="AX13">
        <v>43528326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1016.9496999999999</v>
      </c>
      <c r="BN13">
        <v>1.99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1016.9496999999999</v>
      </c>
      <c r="BU13">
        <v>1.99</v>
      </c>
      <c r="BV13">
        <v>0</v>
      </c>
      <c r="BW13">
        <v>1</v>
      </c>
      <c r="CU13">
        <f>ROUND(AT13*Source!I35*AH13*AL13,2)</f>
        <v>396.61</v>
      </c>
      <c r="CV13">
        <f>ROUND(Y13*Source!I35,7)</f>
        <v>0.77610000000000001</v>
      </c>
      <c r="CW13">
        <v>0</v>
      </c>
      <c r="CX13">
        <f>ROUND(Y13*Source!I35,7)</f>
        <v>0.77610000000000001</v>
      </c>
      <c r="CY13">
        <f>AD13</f>
        <v>511.03</v>
      </c>
      <c r="CZ13">
        <f>AH13</f>
        <v>511.03</v>
      </c>
      <c r="DA13">
        <f>AL13</f>
        <v>1</v>
      </c>
      <c r="DB13">
        <f t="shared" si="1"/>
        <v>1016.95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6"/>
        <v>0</v>
      </c>
      <c r="DH13">
        <f t="shared" si="4"/>
        <v>0</v>
      </c>
      <c r="DI13">
        <f t="shared" si="5"/>
        <v>396.61</v>
      </c>
      <c r="DJ13">
        <f>DI13</f>
        <v>396.61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ROW(Source!A35)</f>
        <v>35</v>
      </c>
      <c r="B14">
        <v>43524653</v>
      </c>
      <c r="C14">
        <v>43528325</v>
      </c>
      <c r="D14">
        <v>41307419</v>
      </c>
      <c r="E14">
        <v>115</v>
      </c>
      <c r="F14">
        <v>1</v>
      </c>
      <c r="G14">
        <v>1</v>
      </c>
      <c r="H14">
        <v>1</v>
      </c>
      <c r="I14" t="s">
        <v>512</v>
      </c>
      <c r="J14" t="s">
        <v>3</v>
      </c>
      <c r="K14" t="s">
        <v>513</v>
      </c>
      <c r="L14">
        <v>1191</v>
      </c>
      <c r="N14">
        <v>1013</v>
      </c>
      <c r="O14" t="s">
        <v>511</v>
      </c>
      <c r="P14" t="s">
        <v>511</v>
      </c>
      <c r="Q14">
        <v>1</v>
      </c>
      <c r="W14">
        <v>0</v>
      </c>
      <c r="X14">
        <v>-1417349443</v>
      </c>
      <c r="Y14">
        <f t="shared" si="0"/>
        <v>0.08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0.08</v>
      </c>
      <c r="AU14" t="s">
        <v>3</v>
      </c>
      <c r="AV14">
        <v>2</v>
      </c>
      <c r="AW14">
        <v>2</v>
      </c>
      <c r="AX14">
        <v>43528327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ROUND(Y14*Source!I35,7)</f>
        <v>3.1199999999999999E-2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6"/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43524653</v>
      </c>
      <c r="C15">
        <v>43528325</v>
      </c>
      <c r="D15">
        <v>41428164</v>
      </c>
      <c r="E15">
        <v>1</v>
      </c>
      <c r="F15">
        <v>1</v>
      </c>
      <c r="G15">
        <v>1</v>
      </c>
      <c r="H15">
        <v>2</v>
      </c>
      <c r="I15" t="s">
        <v>526</v>
      </c>
      <c r="J15" t="s">
        <v>527</v>
      </c>
      <c r="K15" t="s">
        <v>528</v>
      </c>
      <c r="L15">
        <v>1368</v>
      </c>
      <c r="N15">
        <v>1011</v>
      </c>
      <c r="O15" t="s">
        <v>517</v>
      </c>
      <c r="P15" t="s">
        <v>517</v>
      </c>
      <c r="Q15">
        <v>1</v>
      </c>
      <c r="W15">
        <v>0</v>
      </c>
      <c r="X15">
        <v>-1219940357</v>
      </c>
      <c r="Y15">
        <f t="shared" si="0"/>
        <v>0.08</v>
      </c>
      <c r="AA15">
        <v>0</v>
      </c>
      <c r="AB15">
        <v>572.77</v>
      </c>
      <c r="AC15">
        <v>522.73</v>
      </c>
      <c r="AD15">
        <v>0</v>
      </c>
      <c r="AE15">
        <v>0</v>
      </c>
      <c r="AF15">
        <v>572.77</v>
      </c>
      <c r="AG15">
        <v>522.73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0.08</v>
      </c>
      <c r="AU15" t="s">
        <v>3</v>
      </c>
      <c r="AV15">
        <v>1</v>
      </c>
      <c r="AW15">
        <v>2</v>
      </c>
      <c r="AX15">
        <v>43528328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45.821599999999997</v>
      </c>
      <c r="BL15">
        <v>41.818400000000004</v>
      </c>
      <c r="BM15">
        <v>0</v>
      </c>
      <c r="BN15">
        <v>0</v>
      </c>
      <c r="BO15">
        <v>0.08</v>
      </c>
      <c r="BP15">
        <v>1</v>
      </c>
      <c r="BQ15">
        <v>0</v>
      </c>
      <c r="BR15">
        <v>45.821599999999997</v>
      </c>
      <c r="BS15">
        <v>41.818400000000004</v>
      </c>
      <c r="BT15">
        <v>0</v>
      </c>
      <c r="BU15">
        <v>0</v>
      </c>
      <c r="BV15">
        <v>0.08</v>
      </c>
      <c r="BW15">
        <v>1</v>
      </c>
      <c r="CV15">
        <v>0</v>
      </c>
      <c r="CW15">
        <f>ROUND(Y15*Source!I35*DO15,7)</f>
        <v>3.1199999999999999E-2</v>
      </c>
      <c r="CX15">
        <f>ROUND(Y15*Source!I35,7)</f>
        <v>3.1199999999999999E-2</v>
      </c>
      <c r="CY15">
        <f>AB15</f>
        <v>572.77</v>
      </c>
      <c r="CZ15">
        <f>AF15</f>
        <v>572.77</v>
      </c>
      <c r="DA15">
        <f>AJ15</f>
        <v>1</v>
      </c>
      <c r="DB15">
        <f t="shared" si="1"/>
        <v>45.82</v>
      </c>
      <c r="DC15">
        <f t="shared" si="2"/>
        <v>41.82</v>
      </c>
      <c r="DD15" t="s">
        <v>3</v>
      </c>
      <c r="DE15" t="s">
        <v>3</v>
      </c>
      <c r="DF15">
        <f t="shared" si="3"/>
        <v>0</v>
      </c>
      <c r="DG15">
        <f t="shared" si="6"/>
        <v>17.87</v>
      </c>
      <c r="DH15">
        <f t="shared" si="4"/>
        <v>16.309999999999999</v>
      </c>
      <c r="DI15">
        <f t="shared" si="5"/>
        <v>0</v>
      </c>
      <c r="DJ15">
        <f>DG15+DH15</f>
        <v>34.18</v>
      </c>
      <c r="DK15">
        <v>1</v>
      </c>
      <c r="DL15" t="s">
        <v>529</v>
      </c>
      <c r="DM15">
        <v>4</v>
      </c>
      <c r="DN15" t="s">
        <v>511</v>
      </c>
      <c r="DO15">
        <v>1</v>
      </c>
    </row>
    <row r="16" spans="1:119" x14ac:dyDescent="0.2">
      <c r="A16">
        <f>ROW(Source!A35)</f>
        <v>35</v>
      </c>
      <c r="B16">
        <v>43524653</v>
      </c>
      <c r="C16">
        <v>43528325</v>
      </c>
      <c r="D16">
        <v>41313135</v>
      </c>
      <c r="E16">
        <v>115</v>
      </c>
      <c r="F16">
        <v>1</v>
      </c>
      <c r="G16">
        <v>1</v>
      </c>
      <c r="H16">
        <v>3</v>
      </c>
      <c r="I16" t="s">
        <v>58</v>
      </c>
      <c r="J16" t="s">
        <v>3</v>
      </c>
      <c r="K16" t="s">
        <v>59</v>
      </c>
      <c r="L16">
        <v>3277935</v>
      </c>
      <c r="N16">
        <v>1013</v>
      </c>
      <c r="O16" t="s">
        <v>60</v>
      </c>
      <c r="P16" t="s">
        <v>60</v>
      </c>
      <c r="Q16">
        <v>1</v>
      </c>
      <c r="W16">
        <v>0</v>
      </c>
      <c r="X16">
        <v>274903907</v>
      </c>
      <c r="Y16">
        <f t="shared" si="0"/>
        <v>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2</v>
      </c>
      <c r="AU16" t="s">
        <v>3</v>
      </c>
      <c r="AV16">
        <v>0</v>
      </c>
      <c r="AW16">
        <v>2</v>
      </c>
      <c r="AX16">
        <v>43528329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ROUND(Y16*Source!I35,7)</f>
        <v>0.78</v>
      </c>
      <c r="CY16">
        <f>AA16</f>
        <v>0</v>
      </c>
      <c r="CZ16">
        <f>AE16</f>
        <v>0</v>
      </c>
      <c r="DA16">
        <f>AI16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6"/>
        <v>0</v>
      </c>
      <c r="DH16">
        <f t="shared" si="4"/>
        <v>0</v>
      </c>
      <c r="DI16">
        <f t="shared" si="5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ROW(Source!A38)</f>
        <v>38</v>
      </c>
      <c r="B17">
        <v>43524653</v>
      </c>
      <c r="C17">
        <v>43526160</v>
      </c>
      <c r="D17">
        <v>40010841</v>
      </c>
      <c r="E17">
        <v>114</v>
      </c>
      <c r="F17">
        <v>1</v>
      </c>
      <c r="G17">
        <v>1</v>
      </c>
      <c r="H17">
        <v>1</v>
      </c>
      <c r="I17" t="s">
        <v>530</v>
      </c>
      <c r="J17" t="s">
        <v>3</v>
      </c>
      <c r="K17" t="s">
        <v>531</v>
      </c>
      <c r="L17">
        <v>1191</v>
      </c>
      <c r="N17">
        <v>1013</v>
      </c>
      <c r="O17" t="s">
        <v>511</v>
      </c>
      <c r="P17" t="s">
        <v>511</v>
      </c>
      <c r="Q17">
        <v>1</v>
      </c>
      <c r="W17">
        <v>0</v>
      </c>
      <c r="X17">
        <v>1689191095</v>
      </c>
      <c r="Y17">
        <f t="shared" si="0"/>
        <v>4.17</v>
      </c>
      <c r="AA17">
        <v>0</v>
      </c>
      <c r="AB17">
        <v>0</v>
      </c>
      <c r="AC17">
        <v>0</v>
      </c>
      <c r="AD17">
        <v>436.91</v>
      </c>
      <c r="AE17">
        <v>0</v>
      </c>
      <c r="AF17">
        <v>0</v>
      </c>
      <c r="AG17">
        <v>0</v>
      </c>
      <c r="AH17">
        <v>436.91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4.17</v>
      </c>
      <c r="AU17" t="s">
        <v>3</v>
      </c>
      <c r="AV17">
        <v>1</v>
      </c>
      <c r="AW17">
        <v>2</v>
      </c>
      <c r="AX17">
        <v>43526165</v>
      </c>
      <c r="AY17">
        <v>2</v>
      </c>
      <c r="AZ17">
        <v>131072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1821.9147</v>
      </c>
      <c r="BN17">
        <v>4.17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1821.9147</v>
      </c>
      <c r="BU17">
        <v>4.17</v>
      </c>
      <c r="BV17">
        <v>0</v>
      </c>
      <c r="BW17">
        <v>1</v>
      </c>
      <c r="CU17">
        <f>ROUND(AT17*Source!I38*AH17*AL17,2)</f>
        <v>2623.56</v>
      </c>
      <c r="CV17">
        <f>ROUND(Y17*Source!I38,7)</f>
        <v>6.0048000000000004</v>
      </c>
      <c r="CW17">
        <v>0</v>
      </c>
      <c r="CX17">
        <f>ROUND(Y17*Source!I38,7)</f>
        <v>6.0048000000000004</v>
      </c>
      <c r="CY17">
        <f>AD17</f>
        <v>436.91</v>
      </c>
      <c r="CZ17">
        <f>AH17</f>
        <v>436.91</v>
      </c>
      <c r="DA17">
        <f>AL17</f>
        <v>1</v>
      </c>
      <c r="DB17">
        <f t="shared" si="1"/>
        <v>1821.91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2623.56</v>
      </c>
      <c r="DJ17">
        <f>DI17</f>
        <v>2623.56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ROW(Source!A38)</f>
        <v>38</v>
      </c>
      <c r="B18">
        <v>43524653</v>
      </c>
      <c r="C18">
        <v>43526160</v>
      </c>
      <c r="D18">
        <v>40011060</v>
      </c>
      <c r="E18">
        <v>114</v>
      </c>
      <c r="F18">
        <v>1</v>
      </c>
      <c r="G18">
        <v>1</v>
      </c>
      <c r="H18">
        <v>1</v>
      </c>
      <c r="I18" t="s">
        <v>512</v>
      </c>
      <c r="J18" t="s">
        <v>3</v>
      </c>
      <c r="K18" t="s">
        <v>513</v>
      </c>
      <c r="L18">
        <v>1191</v>
      </c>
      <c r="N18">
        <v>1013</v>
      </c>
      <c r="O18" t="s">
        <v>511</v>
      </c>
      <c r="P18" t="s">
        <v>511</v>
      </c>
      <c r="Q18">
        <v>1</v>
      </c>
      <c r="W18">
        <v>0</v>
      </c>
      <c r="X18">
        <v>-1417349443</v>
      </c>
      <c r="Y18">
        <f t="shared" si="0"/>
        <v>0.5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0.5</v>
      </c>
      <c r="AU18" t="s">
        <v>3</v>
      </c>
      <c r="AV18">
        <v>2</v>
      </c>
      <c r="AW18">
        <v>2</v>
      </c>
      <c r="AX18">
        <v>43526166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ROUND(Y18*Source!I38,7)</f>
        <v>0.72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ROW(Source!A38)</f>
        <v>38</v>
      </c>
      <c r="B19">
        <v>43524653</v>
      </c>
      <c r="C19">
        <v>43526160</v>
      </c>
      <c r="D19">
        <v>40136396</v>
      </c>
      <c r="E19">
        <v>1</v>
      </c>
      <c r="F19">
        <v>1</v>
      </c>
      <c r="G19">
        <v>1</v>
      </c>
      <c r="H19">
        <v>2</v>
      </c>
      <c r="I19" t="s">
        <v>526</v>
      </c>
      <c r="J19" t="s">
        <v>527</v>
      </c>
      <c r="K19" t="s">
        <v>528</v>
      </c>
      <c r="L19">
        <v>1368</v>
      </c>
      <c r="N19">
        <v>1011</v>
      </c>
      <c r="O19" t="s">
        <v>517</v>
      </c>
      <c r="P19" t="s">
        <v>517</v>
      </c>
      <c r="Q19">
        <v>1</v>
      </c>
      <c r="W19">
        <v>0</v>
      </c>
      <c r="X19">
        <v>-1152394969</v>
      </c>
      <c r="Y19">
        <f t="shared" si="0"/>
        <v>0.5</v>
      </c>
      <c r="AA19">
        <v>0</v>
      </c>
      <c r="AB19">
        <v>572.77</v>
      </c>
      <c r="AC19">
        <v>522.73</v>
      </c>
      <c r="AD19">
        <v>0</v>
      </c>
      <c r="AE19">
        <v>0</v>
      </c>
      <c r="AF19">
        <v>572.77</v>
      </c>
      <c r="AG19">
        <v>522.73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0.5</v>
      </c>
      <c r="AU19" t="s">
        <v>3</v>
      </c>
      <c r="AV19">
        <v>1</v>
      </c>
      <c r="AW19">
        <v>2</v>
      </c>
      <c r="AX19">
        <v>43526167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286.38499999999999</v>
      </c>
      <c r="BL19">
        <v>261.36500000000001</v>
      </c>
      <c r="BM19">
        <v>0</v>
      </c>
      <c r="BN19">
        <v>0</v>
      </c>
      <c r="BO19">
        <v>0.5</v>
      </c>
      <c r="BP19">
        <v>1</v>
      </c>
      <c r="BQ19">
        <v>0</v>
      </c>
      <c r="BR19">
        <v>286.38499999999999</v>
      </c>
      <c r="BS19">
        <v>261.36500000000001</v>
      </c>
      <c r="BT19">
        <v>0</v>
      </c>
      <c r="BU19">
        <v>0</v>
      </c>
      <c r="BV19">
        <v>0.5</v>
      </c>
      <c r="BW19">
        <v>1</v>
      </c>
      <c r="CV19">
        <v>0</v>
      </c>
      <c r="CW19">
        <f>ROUND(Y19*Source!I38*DO19,7)</f>
        <v>0.72</v>
      </c>
      <c r="CX19">
        <f>ROUND(Y19*Source!I38,7)</f>
        <v>0.72</v>
      </c>
      <c r="CY19">
        <f>AB19</f>
        <v>572.77</v>
      </c>
      <c r="CZ19">
        <f>AF19</f>
        <v>572.77</v>
      </c>
      <c r="DA19">
        <f>AJ19</f>
        <v>1</v>
      </c>
      <c r="DB19">
        <f t="shared" si="1"/>
        <v>286.39</v>
      </c>
      <c r="DC19">
        <f t="shared" si="2"/>
        <v>261.37</v>
      </c>
      <c r="DD19" t="s">
        <v>3</v>
      </c>
      <c r="DE19" t="s">
        <v>3</v>
      </c>
      <c r="DF19">
        <f t="shared" si="3"/>
        <v>0</v>
      </c>
      <c r="DG19">
        <f t="shared" si="6"/>
        <v>412.39</v>
      </c>
      <c r="DH19">
        <f t="shared" si="4"/>
        <v>376.37</v>
      </c>
      <c r="DI19">
        <f t="shared" si="5"/>
        <v>0</v>
      </c>
      <c r="DJ19">
        <f>DG19+DH19</f>
        <v>788.76</v>
      </c>
      <c r="DK19">
        <v>1</v>
      </c>
      <c r="DL19" t="s">
        <v>529</v>
      </c>
      <c r="DM19">
        <v>4</v>
      </c>
      <c r="DN19" t="s">
        <v>511</v>
      </c>
      <c r="DO19">
        <v>1</v>
      </c>
    </row>
    <row r="20" spans="1:119" x14ac:dyDescent="0.2">
      <c r="A20">
        <f>ROW(Source!A38)</f>
        <v>38</v>
      </c>
      <c r="B20">
        <v>43524653</v>
      </c>
      <c r="C20">
        <v>43526160</v>
      </c>
      <c r="D20">
        <v>40016750</v>
      </c>
      <c r="E20">
        <v>114</v>
      </c>
      <c r="F20">
        <v>1</v>
      </c>
      <c r="G20">
        <v>1</v>
      </c>
      <c r="H20">
        <v>3</v>
      </c>
      <c r="I20" t="s">
        <v>58</v>
      </c>
      <c r="J20" t="s">
        <v>3</v>
      </c>
      <c r="K20" t="s">
        <v>59</v>
      </c>
      <c r="L20">
        <v>3277935</v>
      </c>
      <c r="N20">
        <v>1013</v>
      </c>
      <c r="O20" t="s">
        <v>60</v>
      </c>
      <c r="P20" t="s">
        <v>60</v>
      </c>
      <c r="Q20">
        <v>1</v>
      </c>
      <c r="W20">
        <v>0</v>
      </c>
      <c r="X20">
        <v>274903907</v>
      </c>
      <c r="Y20">
        <f t="shared" si="0"/>
        <v>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2</v>
      </c>
      <c r="AU20" t="s">
        <v>3</v>
      </c>
      <c r="AV20">
        <v>0</v>
      </c>
      <c r="AW20">
        <v>2</v>
      </c>
      <c r="AX20">
        <v>43526168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ROUND(Y20*Source!I38,7)</f>
        <v>2.88</v>
      </c>
      <c r="CY20">
        <f>AA20</f>
        <v>0</v>
      </c>
      <c r="CZ20">
        <f>AE20</f>
        <v>0</v>
      </c>
      <c r="DA20">
        <f>AI20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ROW(Source!A40)</f>
        <v>40</v>
      </c>
      <c r="B21">
        <v>43524653</v>
      </c>
      <c r="C21">
        <v>43526170</v>
      </c>
      <c r="D21">
        <v>41307243</v>
      </c>
      <c r="E21">
        <v>115</v>
      </c>
      <c r="F21">
        <v>1</v>
      </c>
      <c r="G21">
        <v>1</v>
      </c>
      <c r="H21">
        <v>1</v>
      </c>
      <c r="I21" t="s">
        <v>524</v>
      </c>
      <c r="J21" t="s">
        <v>3</v>
      </c>
      <c r="K21" t="s">
        <v>525</v>
      </c>
      <c r="L21">
        <v>1191</v>
      </c>
      <c r="N21">
        <v>1013</v>
      </c>
      <c r="O21" t="s">
        <v>511</v>
      </c>
      <c r="P21" t="s">
        <v>511</v>
      </c>
      <c r="Q21">
        <v>1</v>
      </c>
      <c r="W21">
        <v>0</v>
      </c>
      <c r="X21">
        <v>44848675</v>
      </c>
      <c r="Y21">
        <f t="shared" si="0"/>
        <v>11.36</v>
      </c>
      <c r="AA21">
        <v>0</v>
      </c>
      <c r="AB21">
        <v>0</v>
      </c>
      <c r="AC21">
        <v>0</v>
      </c>
      <c r="AD21">
        <v>511.03</v>
      </c>
      <c r="AE21">
        <v>0</v>
      </c>
      <c r="AF21">
        <v>0</v>
      </c>
      <c r="AG21">
        <v>0</v>
      </c>
      <c r="AH21">
        <v>511.03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11.36</v>
      </c>
      <c r="AU21" t="s">
        <v>3</v>
      </c>
      <c r="AV21">
        <v>1</v>
      </c>
      <c r="AW21">
        <v>2</v>
      </c>
      <c r="AX21">
        <v>43708477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5805.3007999999991</v>
      </c>
      <c r="BN21">
        <v>11.36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5805.3007999999991</v>
      </c>
      <c r="BU21">
        <v>11.36</v>
      </c>
      <c r="BV21">
        <v>0</v>
      </c>
      <c r="BW21">
        <v>1</v>
      </c>
      <c r="CU21">
        <f>ROUND(AT21*Source!I40*AH21*AL21,2)</f>
        <v>4618.7</v>
      </c>
      <c r="CV21">
        <f>ROUND(Y21*Source!I40,7)</f>
        <v>9.0380160000000007</v>
      </c>
      <c r="CW21">
        <v>0</v>
      </c>
      <c r="CX21">
        <f>ROUND(Y21*Source!I40,7)</f>
        <v>9.0380160000000007</v>
      </c>
      <c r="CY21">
        <f>AD21</f>
        <v>511.03</v>
      </c>
      <c r="CZ21">
        <f>AH21</f>
        <v>511.03</v>
      </c>
      <c r="DA21">
        <f>AL21</f>
        <v>1</v>
      </c>
      <c r="DB21">
        <f t="shared" si="1"/>
        <v>5805.3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4618.7</v>
      </c>
      <c r="DJ21">
        <f>DI21</f>
        <v>4618.7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ROW(Source!A40)</f>
        <v>40</v>
      </c>
      <c r="B22">
        <v>43524653</v>
      </c>
      <c r="C22">
        <v>43526170</v>
      </c>
      <c r="D22">
        <v>41307419</v>
      </c>
      <c r="E22">
        <v>115</v>
      </c>
      <c r="F22">
        <v>1</v>
      </c>
      <c r="G22">
        <v>1</v>
      </c>
      <c r="H22">
        <v>1</v>
      </c>
      <c r="I22" t="s">
        <v>512</v>
      </c>
      <c r="J22" t="s">
        <v>3</v>
      </c>
      <c r="K22" t="s">
        <v>513</v>
      </c>
      <c r="L22">
        <v>1191</v>
      </c>
      <c r="N22">
        <v>1013</v>
      </c>
      <c r="O22" t="s">
        <v>511</v>
      </c>
      <c r="P22" t="s">
        <v>511</v>
      </c>
      <c r="Q22">
        <v>1</v>
      </c>
      <c r="W22">
        <v>0</v>
      </c>
      <c r="X22">
        <v>-1417349443</v>
      </c>
      <c r="Y22">
        <f t="shared" si="0"/>
        <v>1.88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1.88</v>
      </c>
      <c r="AU22" t="s">
        <v>3</v>
      </c>
      <c r="AV22">
        <v>2</v>
      </c>
      <c r="AW22">
        <v>2</v>
      </c>
      <c r="AX22">
        <v>43708478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ROUND(Y22*Source!I40,7)</f>
        <v>1.4957279999999999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ROW(Source!A40)</f>
        <v>40</v>
      </c>
      <c r="B23">
        <v>43524653</v>
      </c>
      <c r="C23">
        <v>43526170</v>
      </c>
      <c r="D23">
        <v>41427265</v>
      </c>
      <c r="E23">
        <v>1</v>
      </c>
      <c r="F23">
        <v>1</v>
      </c>
      <c r="G23">
        <v>1</v>
      </c>
      <c r="H23">
        <v>2</v>
      </c>
      <c r="I23" t="s">
        <v>532</v>
      </c>
      <c r="J23" t="s">
        <v>533</v>
      </c>
      <c r="K23" t="s">
        <v>534</v>
      </c>
      <c r="L23">
        <v>1368</v>
      </c>
      <c r="N23">
        <v>1011</v>
      </c>
      <c r="O23" t="s">
        <v>517</v>
      </c>
      <c r="P23" t="s">
        <v>517</v>
      </c>
      <c r="Q23">
        <v>1</v>
      </c>
      <c r="W23">
        <v>0</v>
      </c>
      <c r="X23">
        <v>-359817417</v>
      </c>
      <c r="Y23">
        <f t="shared" si="0"/>
        <v>0.94</v>
      </c>
      <c r="AA23">
        <v>0</v>
      </c>
      <c r="AB23">
        <v>1488.78</v>
      </c>
      <c r="AC23">
        <v>702.18</v>
      </c>
      <c r="AD23">
        <v>0</v>
      </c>
      <c r="AE23">
        <v>0</v>
      </c>
      <c r="AF23">
        <v>1488.78</v>
      </c>
      <c r="AG23">
        <v>702.18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0.94</v>
      </c>
      <c r="AU23" t="s">
        <v>3</v>
      </c>
      <c r="AV23">
        <v>1</v>
      </c>
      <c r="AW23">
        <v>2</v>
      </c>
      <c r="AX23">
        <v>43708479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1399.4531999999999</v>
      </c>
      <c r="BL23">
        <v>660.04919999999993</v>
      </c>
      <c r="BM23">
        <v>0</v>
      </c>
      <c r="BN23">
        <v>0</v>
      </c>
      <c r="BO23">
        <v>0.94</v>
      </c>
      <c r="BP23">
        <v>1</v>
      </c>
      <c r="BQ23">
        <v>0</v>
      </c>
      <c r="BR23">
        <v>1399.4531999999999</v>
      </c>
      <c r="BS23">
        <v>660.04919999999993</v>
      </c>
      <c r="BT23">
        <v>0</v>
      </c>
      <c r="BU23">
        <v>0</v>
      </c>
      <c r="BV23">
        <v>0.94</v>
      </c>
      <c r="BW23">
        <v>1</v>
      </c>
      <c r="CV23">
        <v>0</v>
      </c>
      <c r="CW23">
        <f>ROUND(Y23*Source!I40*DO23,7)</f>
        <v>0.74786399999999997</v>
      </c>
      <c r="CX23">
        <f>ROUND(Y23*Source!I40,7)</f>
        <v>0.74786399999999997</v>
      </c>
      <c r="CY23">
        <f>AB23</f>
        <v>1488.78</v>
      </c>
      <c r="CZ23">
        <f>AF23</f>
        <v>1488.78</v>
      </c>
      <c r="DA23">
        <f>AJ23</f>
        <v>1</v>
      </c>
      <c r="DB23">
        <f t="shared" si="1"/>
        <v>1399.45</v>
      </c>
      <c r="DC23">
        <f t="shared" si="2"/>
        <v>660.05</v>
      </c>
      <c r="DD23" t="s">
        <v>3</v>
      </c>
      <c r="DE23" t="s">
        <v>3</v>
      </c>
      <c r="DF23">
        <f t="shared" si="3"/>
        <v>0</v>
      </c>
      <c r="DG23">
        <f t="shared" si="6"/>
        <v>1113.4000000000001</v>
      </c>
      <c r="DH23">
        <f t="shared" si="4"/>
        <v>525.14</v>
      </c>
      <c r="DI23">
        <f t="shared" si="5"/>
        <v>0</v>
      </c>
      <c r="DJ23">
        <f>DG23+DH23</f>
        <v>1638.54</v>
      </c>
      <c r="DK23">
        <v>1</v>
      </c>
      <c r="DL23" t="s">
        <v>535</v>
      </c>
      <c r="DM23">
        <v>6</v>
      </c>
      <c r="DN23" t="s">
        <v>511</v>
      </c>
      <c r="DO23">
        <v>1</v>
      </c>
    </row>
    <row r="24" spans="1:119" x14ac:dyDescent="0.2">
      <c r="A24">
        <f>ROW(Source!A40)</f>
        <v>40</v>
      </c>
      <c r="B24">
        <v>43524653</v>
      </c>
      <c r="C24">
        <v>43526170</v>
      </c>
      <c r="D24">
        <v>41427362</v>
      </c>
      <c r="E24">
        <v>1</v>
      </c>
      <c r="F24">
        <v>1</v>
      </c>
      <c r="G24">
        <v>1</v>
      </c>
      <c r="H24">
        <v>2</v>
      </c>
      <c r="I24" t="s">
        <v>536</v>
      </c>
      <c r="J24" t="s">
        <v>537</v>
      </c>
      <c r="K24" t="s">
        <v>538</v>
      </c>
      <c r="L24">
        <v>1368</v>
      </c>
      <c r="N24">
        <v>1011</v>
      </c>
      <c r="O24" t="s">
        <v>517</v>
      </c>
      <c r="P24" t="s">
        <v>517</v>
      </c>
      <c r="Q24">
        <v>1</v>
      </c>
      <c r="W24">
        <v>0</v>
      </c>
      <c r="X24">
        <v>582099946</v>
      </c>
      <c r="Y24">
        <f t="shared" si="0"/>
        <v>2.58</v>
      </c>
      <c r="AA24">
        <v>0</v>
      </c>
      <c r="AB24">
        <v>2.67</v>
      </c>
      <c r="AC24">
        <v>0</v>
      </c>
      <c r="AD24">
        <v>0</v>
      </c>
      <c r="AE24">
        <v>0</v>
      </c>
      <c r="AF24">
        <v>2.67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2.58</v>
      </c>
      <c r="AU24" t="s">
        <v>3</v>
      </c>
      <c r="AV24">
        <v>1</v>
      </c>
      <c r="AW24">
        <v>2</v>
      </c>
      <c r="AX24">
        <v>43708480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6.8886000000000003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6.8886000000000003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f>ROUND(Y24*Source!I40*DO24,7)</f>
        <v>0</v>
      </c>
      <c r="CX24">
        <f>ROUND(Y24*Source!I40,7)</f>
        <v>2.052648</v>
      </c>
      <c r="CY24">
        <f>AB24</f>
        <v>2.67</v>
      </c>
      <c r="CZ24">
        <f>AF24</f>
        <v>2.67</v>
      </c>
      <c r="DA24">
        <f>AJ24</f>
        <v>1</v>
      </c>
      <c r="DB24">
        <f t="shared" si="1"/>
        <v>6.89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 t="shared" si="6"/>
        <v>5.48</v>
      </c>
      <c r="DH24">
        <f t="shared" si="4"/>
        <v>0</v>
      </c>
      <c r="DI24">
        <f t="shared" si="5"/>
        <v>0</v>
      </c>
      <c r="DJ24">
        <f>DG24+DH24</f>
        <v>5.48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ROW(Source!A40)</f>
        <v>40</v>
      </c>
      <c r="B25">
        <v>43524653</v>
      </c>
      <c r="C25">
        <v>43526170</v>
      </c>
      <c r="D25">
        <v>41427405</v>
      </c>
      <c r="E25">
        <v>1</v>
      </c>
      <c r="F25">
        <v>1</v>
      </c>
      <c r="G25">
        <v>1</v>
      </c>
      <c r="H25">
        <v>2</v>
      </c>
      <c r="I25" t="s">
        <v>539</v>
      </c>
      <c r="J25" t="s">
        <v>540</v>
      </c>
      <c r="K25" t="s">
        <v>541</v>
      </c>
      <c r="L25">
        <v>1368</v>
      </c>
      <c r="N25">
        <v>1011</v>
      </c>
      <c r="O25" t="s">
        <v>517</v>
      </c>
      <c r="P25" t="s">
        <v>517</v>
      </c>
      <c r="Q25">
        <v>1</v>
      </c>
      <c r="W25">
        <v>0</v>
      </c>
      <c r="X25">
        <v>449169852</v>
      </c>
      <c r="Y25">
        <f t="shared" si="0"/>
        <v>2.58</v>
      </c>
      <c r="AA25">
        <v>0</v>
      </c>
      <c r="AB25">
        <v>12.55</v>
      </c>
      <c r="AC25">
        <v>0</v>
      </c>
      <c r="AD25">
        <v>0</v>
      </c>
      <c r="AE25">
        <v>0</v>
      </c>
      <c r="AF25">
        <v>8.84</v>
      </c>
      <c r="AG25">
        <v>0</v>
      </c>
      <c r="AH25">
        <v>0</v>
      </c>
      <c r="AI25">
        <v>1</v>
      </c>
      <c r="AJ25">
        <v>1.42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2.58</v>
      </c>
      <c r="AU25" t="s">
        <v>3</v>
      </c>
      <c r="AV25">
        <v>1</v>
      </c>
      <c r="AW25">
        <v>2</v>
      </c>
      <c r="AX25">
        <v>43708481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22.807200000000002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22.807200000000002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f>ROUND(Y25*Source!I40*DO25,7)</f>
        <v>0</v>
      </c>
      <c r="CX25">
        <f>ROUND(Y25*Source!I40,7)</f>
        <v>2.052648</v>
      </c>
      <c r="CY25">
        <f>AB25</f>
        <v>12.55</v>
      </c>
      <c r="CZ25">
        <f>AF25</f>
        <v>8.84</v>
      </c>
      <c r="DA25">
        <f>AJ25</f>
        <v>1.42</v>
      </c>
      <c r="DB25">
        <f t="shared" si="1"/>
        <v>22.81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ROUND(ROUND(AF25*AJ25,2)*CX25,2)</f>
        <v>25.76</v>
      </c>
      <c r="DH25">
        <f t="shared" si="4"/>
        <v>0</v>
      </c>
      <c r="DI25">
        <f t="shared" si="5"/>
        <v>0</v>
      </c>
      <c r="DJ25">
        <f>DG25+DH25</f>
        <v>25.76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ROW(Source!A40)</f>
        <v>40</v>
      </c>
      <c r="B26">
        <v>43524653</v>
      </c>
      <c r="C26">
        <v>43526170</v>
      </c>
      <c r="D26">
        <v>41428164</v>
      </c>
      <c r="E26">
        <v>1</v>
      </c>
      <c r="F26">
        <v>1</v>
      </c>
      <c r="G26">
        <v>1</v>
      </c>
      <c r="H26">
        <v>2</v>
      </c>
      <c r="I26" t="s">
        <v>526</v>
      </c>
      <c r="J26" t="s">
        <v>527</v>
      </c>
      <c r="K26" t="s">
        <v>528</v>
      </c>
      <c r="L26">
        <v>1368</v>
      </c>
      <c r="N26">
        <v>1011</v>
      </c>
      <c r="O26" t="s">
        <v>517</v>
      </c>
      <c r="P26" t="s">
        <v>517</v>
      </c>
      <c r="Q26">
        <v>1</v>
      </c>
      <c r="W26">
        <v>0</v>
      </c>
      <c r="X26">
        <v>-1219940357</v>
      </c>
      <c r="Y26">
        <f t="shared" si="0"/>
        <v>0.94</v>
      </c>
      <c r="AA26">
        <v>0</v>
      </c>
      <c r="AB26">
        <v>572.77</v>
      </c>
      <c r="AC26">
        <v>522.73</v>
      </c>
      <c r="AD26">
        <v>0</v>
      </c>
      <c r="AE26">
        <v>0</v>
      </c>
      <c r="AF26">
        <v>572.77</v>
      </c>
      <c r="AG26">
        <v>522.73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0.94</v>
      </c>
      <c r="AU26" t="s">
        <v>3</v>
      </c>
      <c r="AV26">
        <v>1</v>
      </c>
      <c r="AW26">
        <v>2</v>
      </c>
      <c r="AX26">
        <v>43708482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538.40379999999993</v>
      </c>
      <c r="BL26">
        <v>491.36619999999999</v>
      </c>
      <c r="BM26">
        <v>0</v>
      </c>
      <c r="BN26">
        <v>0</v>
      </c>
      <c r="BO26">
        <v>0.94</v>
      </c>
      <c r="BP26">
        <v>1</v>
      </c>
      <c r="BQ26">
        <v>0</v>
      </c>
      <c r="BR26">
        <v>538.40379999999993</v>
      </c>
      <c r="BS26">
        <v>491.36619999999999</v>
      </c>
      <c r="BT26">
        <v>0</v>
      </c>
      <c r="BU26">
        <v>0</v>
      </c>
      <c r="BV26">
        <v>0.94</v>
      </c>
      <c r="BW26">
        <v>1</v>
      </c>
      <c r="CV26">
        <v>0</v>
      </c>
      <c r="CW26">
        <f>ROUND(Y26*Source!I40*DO26,7)</f>
        <v>0.74786399999999997</v>
      </c>
      <c r="CX26">
        <f>ROUND(Y26*Source!I40,7)</f>
        <v>0.74786399999999997</v>
      </c>
      <c r="CY26">
        <f>AB26</f>
        <v>572.77</v>
      </c>
      <c r="CZ26">
        <f>AF26</f>
        <v>572.77</v>
      </c>
      <c r="DA26">
        <f>AJ26</f>
        <v>1</v>
      </c>
      <c r="DB26">
        <f t="shared" si="1"/>
        <v>538.4</v>
      </c>
      <c r="DC26">
        <f t="shared" si="2"/>
        <v>491.37</v>
      </c>
      <c r="DD26" t="s">
        <v>3</v>
      </c>
      <c r="DE26" t="s">
        <v>3</v>
      </c>
      <c r="DF26">
        <f t="shared" si="3"/>
        <v>0</v>
      </c>
      <c r="DG26">
        <f t="shared" ref="DG26:DG60" si="7">ROUND(ROUND(AF26,2)*CX26,2)</f>
        <v>428.35</v>
      </c>
      <c r="DH26">
        <f t="shared" si="4"/>
        <v>390.93</v>
      </c>
      <c r="DI26">
        <f t="shared" si="5"/>
        <v>0</v>
      </c>
      <c r="DJ26">
        <f>DG26+DH26</f>
        <v>819.28</v>
      </c>
      <c r="DK26">
        <v>1</v>
      </c>
      <c r="DL26" t="s">
        <v>529</v>
      </c>
      <c r="DM26">
        <v>4</v>
      </c>
      <c r="DN26" t="s">
        <v>511</v>
      </c>
      <c r="DO26">
        <v>1</v>
      </c>
    </row>
    <row r="27" spans="1:119" x14ac:dyDescent="0.2">
      <c r="A27">
        <f>ROW(Source!A40)</f>
        <v>40</v>
      </c>
      <c r="B27">
        <v>43524653</v>
      </c>
      <c r="C27">
        <v>43526170</v>
      </c>
      <c r="D27">
        <v>41379318</v>
      </c>
      <c r="E27">
        <v>1</v>
      </c>
      <c r="F27">
        <v>1</v>
      </c>
      <c r="G27">
        <v>1</v>
      </c>
      <c r="H27">
        <v>3</v>
      </c>
      <c r="I27" t="s">
        <v>542</v>
      </c>
      <c r="J27" t="s">
        <v>543</v>
      </c>
      <c r="K27" t="s">
        <v>544</v>
      </c>
      <c r="L27">
        <v>1302</v>
      </c>
      <c r="N27">
        <v>1003</v>
      </c>
      <c r="O27" t="s">
        <v>387</v>
      </c>
      <c r="P27" t="s">
        <v>387</v>
      </c>
      <c r="Q27">
        <v>10</v>
      </c>
      <c r="W27">
        <v>0</v>
      </c>
      <c r="X27">
        <v>625233258</v>
      </c>
      <c r="Y27">
        <f t="shared" si="0"/>
        <v>9.6000000000000002E-2</v>
      </c>
      <c r="AA27">
        <v>57.7</v>
      </c>
      <c r="AB27">
        <v>0</v>
      </c>
      <c r="AC27">
        <v>0</v>
      </c>
      <c r="AD27">
        <v>0</v>
      </c>
      <c r="AE27">
        <v>37.71</v>
      </c>
      <c r="AF27">
        <v>0</v>
      </c>
      <c r="AG27">
        <v>0</v>
      </c>
      <c r="AH27">
        <v>0</v>
      </c>
      <c r="AI27">
        <v>1.53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9.6000000000000002E-2</v>
      </c>
      <c r="AU27" t="s">
        <v>3</v>
      </c>
      <c r="AV27">
        <v>0</v>
      </c>
      <c r="AW27">
        <v>2</v>
      </c>
      <c r="AX27">
        <v>43708483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3.6201600000000003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3.6201600000000003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ROUND(Y27*Source!I40,7)</f>
        <v>7.6377600000000004E-2</v>
      </c>
      <c r="CY27">
        <f t="shared" ref="CY27:CY32" si="8">AA27</f>
        <v>57.7</v>
      </c>
      <c r="CZ27">
        <f t="shared" ref="CZ27:CZ32" si="9">AE27</f>
        <v>37.71</v>
      </c>
      <c r="DA27">
        <f t="shared" ref="DA27:DA32" si="10">AI27</f>
        <v>1.53</v>
      </c>
      <c r="DB27">
        <f t="shared" si="1"/>
        <v>3.62</v>
      </c>
      <c r="DC27">
        <f t="shared" si="2"/>
        <v>0</v>
      </c>
      <c r="DD27" t="s">
        <v>3</v>
      </c>
      <c r="DE27" t="s">
        <v>3</v>
      </c>
      <c r="DF27">
        <f>ROUND(ROUND(AE27*AI27,2)*CX27,2)</f>
        <v>4.41</v>
      </c>
      <c r="DG27">
        <f t="shared" si="7"/>
        <v>0</v>
      </c>
      <c r="DH27">
        <f t="shared" si="4"/>
        <v>0</v>
      </c>
      <c r="DI27">
        <f t="shared" si="5"/>
        <v>0</v>
      </c>
      <c r="DJ27">
        <f t="shared" ref="DJ27:DJ32" si="11">DF27</f>
        <v>4.41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43524653</v>
      </c>
      <c r="C28">
        <v>43526170</v>
      </c>
      <c r="D28">
        <v>41388014</v>
      </c>
      <c r="E28">
        <v>1</v>
      </c>
      <c r="F28">
        <v>1</v>
      </c>
      <c r="G28">
        <v>1</v>
      </c>
      <c r="H28">
        <v>3</v>
      </c>
      <c r="I28" t="s">
        <v>545</v>
      </c>
      <c r="J28" t="s">
        <v>546</v>
      </c>
      <c r="K28" t="s">
        <v>547</v>
      </c>
      <c r="L28">
        <v>1348</v>
      </c>
      <c r="N28">
        <v>1009</v>
      </c>
      <c r="O28" t="s">
        <v>99</v>
      </c>
      <c r="P28" t="s">
        <v>99</v>
      </c>
      <c r="Q28">
        <v>1000</v>
      </c>
      <c r="W28">
        <v>0</v>
      </c>
      <c r="X28">
        <v>1516838122</v>
      </c>
      <c r="Y28">
        <f t="shared" si="0"/>
        <v>1E-3</v>
      </c>
      <c r="AA28">
        <v>58357.67</v>
      </c>
      <c r="AB28">
        <v>0</v>
      </c>
      <c r="AC28">
        <v>0</v>
      </c>
      <c r="AD28">
        <v>0</v>
      </c>
      <c r="AE28">
        <v>70310.45</v>
      </c>
      <c r="AF28">
        <v>0</v>
      </c>
      <c r="AG28">
        <v>0</v>
      </c>
      <c r="AH28">
        <v>0</v>
      </c>
      <c r="AI28">
        <v>0.83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1E-3</v>
      </c>
      <c r="AU28" t="s">
        <v>3</v>
      </c>
      <c r="AV28">
        <v>0</v>
      </c>
      <c r="AW28">
        <v>2</v>
      </c>
      <c r="AX28">
        <v>43708484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70.310450000000003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70.310450000000003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ROUND(Y28*Source!I40,7)</f>
        <v>7.9560000000000004E-4</v>
      </c>
      <c r="CY28">
        <f t="shared" si="8"/>
        <v>58357.67</v>
      </c>
      <c r="CZ28">
        <f t="shared" si="9"/>
        <v>70310.45</v>
      </c>
      <c r="DA28">
        <f t="shared" si="10"/>
        <v>0.83</v>
      </c>
      <c r="DB28">
        <f t="shared" si="1"/>
        <v>70.31</v>
      </c>
      <c r="DC28">
        <f t="shared" si="2"/>
        <v>0</v>
      </c>
      <c r="DD28" t="s">
        <v>3</v>
      </c>
      <c r="DE28" t="s">
        <v>3</v>
      </c>
      <c r="DF28">
        <f>ROUND(ROUND(AE28*AI28,2)*CX28,2)</f>
        <v>46.43</v>
      </c>
      <c r="DG28">
        <f t="shared" si="7"/>
        <v>0</v>
      </c>
      <c r="DH28">
        <f t="shared" si="4"/>
        <v>0</v>
      </c>
      <c r="DI28">
        <f t="shared" si="5"/>
        <v>0</v>
      </c>
      <c r="DJ28">
        <f t="shared" si="11"/>
        <v>46.43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43524653</v>
      </c>
      <c r="C29">
        <v>43526170</v>
      </c>
      <c r="D29">
        <v>41388193</v>
      </c>
      <c r="E29">
        <v>1</v>
      </c>
      <c r="F29">
        <v>1</v>
      </c>
      <c r="G29">
        <v>1</v>
      </c>
      <c r="H29">
        <v>3</v>
      </c>
      <c r="I29" t="s">
        <v>102</v>
      </c>
      <c r="J29" t="s">
        <v>104</v>
      </c>
      <c r="K29" t="s">
        <v>103</v>
      </c>
      <c r="L29">
        <v>1348</v>
      </c>
      <c r="N29">
        <v>1009</v>
      </c>
      <c r="O29" t="s">
        <v>99</v>
      </c>
      <c r="P29" t="s">
        <v>99</v>
      </c>
      <c r="Q29">
        <v>1000</v>
      </c>
      <c r="W29">
        <v>0</v>
      </c>
      <c r="X29">
        <v>1770476714</v>
      </c>
      <c r="Y29">
        <f t="shared" si="0"/>
        <v>0.01</v>
      </c>
      <c r="AA29">
        <v>49795.86</v>
      </c>
      <c r="AB29">
        <v>0</v>
      </c>
      <c r="AC29">
        <v>0</v>
      </c>
      <c r="AD29">
        <v>0</v>
      </c>
      <c r="AE29">
        <v>49795.86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0.01</v>
      </c>
      <c r="AU29" t="s">
        <v>3</v>
      </c>
      <c r="AV29">
        <v>0</v>
      </c>
      <c r="AW29">
        <v>2</v>
      </c>
      <c r="AX29">
        <v>43708485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497.95859999999999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497.95859999999999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ROUND(Y29*Source!I40,7)</f>
        <v>7.9559999999999995E-3</v>
      </c>
      <c r="CY29">
        <f t="shared" si="8"/>
        <v>49795.86</v>
      </c>
      <c r="CZ29">
        <f t="shared" si="9"/>
        <v>49795.86</v>
      </c>
      <c r="DA29">
        <f t="shared" si="10"/>
        <v>1</v>
      </c>
      <c r="DB29">
        <f t="shared" si="1"/>
        <v>497.96</v>
      </c>
      <c r="DC29">
        <f t="shared" si="2"/>
        <v>0</v>
      </c>
      <c r="DD29" t="s">
        <v>3</v>
      </c>
      <c r="DE29" t="s">
        <v>3</v>
      </c>
      <c r="DF29">
        <f>ROUND(ROUND(AE29,2)*CX29,2)</f>
        <v>396.18</v>
      </c>
      <c r="DG29">
        <f t="shared" si="7"/>
        <v>0</v>
      </c>
      <c r="DH29">
        <f t="shared" si="4"/>
        <v>0</v>
      </c>
      <c r="DI29">
        <f t="shared" si="5"/>
        <v>0</v>
      </c>
      <c r="DJ29">
        <f t="shared" si="11"/>
        <v>396.18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43524653</v>
      </c>
      <c r="C30">
        <v>43526170</v>
      </c>
      <c r="D30">
        <v>41397768</v>
      </c>
      <c r="E30">
        <v>1</v>
      </c>
      <c r="F30">
        <v>1</v>
      </c>
      <c r="G30">
        <v>1</v>
      </c>
      <c r="H30">
        <v>3</v>
      </c>
      <c r="I30" t="s">
        <v>548</v>
      </c>
      <c r="J30" t="s">
        <v>549</v>
      </c>
      <c r="K30" t="s">
        <v>550</v>
      </c>
      <c r="L30">
        <v>1346</v>
      </c>
      <c r="N30">
        <v>1009</v>
      </c>
      <c r="O30" t="s">
        <v>293</v>
      </c>
      <c r="P30" t="s">
        <v>293</v>
      </c>
      <c r="Q30">
        <v>1</v>
      </c>
      <c r="W30">
        <v>0</v>
      </c>
      <c r="X30">
        <v>-398999595</v>
      </c>
      <c r="Y30">
        <f t="shared" si="0"/>
        <v>0.25</v>
      </c>
      <c r="AA30">
        <v>115.03</v>
      </c>
      <c r="AB30">
        <v>0</v>
      </c>
      <c r="AC30">
        <v>0</v>
      </c>
      <c r="AD30">
        <v>0</v>
      </c>
      <c r="AE30">
        <v>79.88</v>
      </c>
      <c r="AF30">
        <v>0</v>
      </c>
      <c r="AG30">
        <v>0</v>
      </c>
      <c r="AH30">
        <v>0</v>
      </c>
      <c r="AI30">
        <v>1.44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0.25</v>
      </c>
      <c r="AU30" t="s">
        <v>3</v>
      </c>
      <c r="AV30">
        <v>0</v>
      </c>
      <c r="AW30">
        <v>2</v>
      </c>
      <c r="AX30">
        <v>43708486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19.97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19.97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ROUND(Y30*Source!I40,7)</f>
        <v>0.19889999999999999</v>
      </c>
      <c r="CY30">
        <f t="shared" si="8"/>
        <v>115.03</v>
      </c>
      <c r="CZ30">
        <f t="shared" si="9"/>
        <v>79.88</v>
      </c>
      <c r="DA30">
        <f t="shared" si="10"/>
        <v>1.44</v>
      </c>
      <c r="DB30">
        <f t="shared" si="1"/>
        <v>19.97</v>
      </c>
      <c r="DC30">
        <f t="shared" si="2"/>
        <v>0</v>
      </c>
      <c r="DD30" t="s">
        <v>3</v>
      </c>
      <c r="DE30" t="s">
        <v>3</v>
      </c>
      <c r="DF30">
        <f>ROUND(ROUND(AE30*AI30,2)*CX30,2)</f>
        <v>22.88</v>
      </c>
      <c r="DG30">
        <f t="shared" si="7"/>
        <v>0</v>
      </c>
      <c r="DH30">
        <f t="shared" si="4"/>
        <v>0</v>
      </c>
      <c r="DI30">
        <f t="shared" si="5"/>
        <v>0</v>
      </c>
      <c r="DJ30">
        <f t="shared" si="11"/>
        <v>22.88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43524653</v>
      </c>
      <c r="C31">
        <v>43526170</v>
      </c>
      <c r="D31">
        <v>41397798</v>
      </c>
      <c r="E31">
        <v>1</v>
      </c>
      <c r="F31">
        <v>1</v>
      </c>
      <c r="G31">
        <v>1</v>
      </c>
      <c r="H31">
        <v>3</v>
      </c>
      <c r="I31" t="s">
        <v>551</v>
      </c>
      <c r="J31" t="s">
        <v>552</v>
      </c>
      <c r="K31" t="s">
        <v>553</v>
      </c>
      <c r="L31">
        <v>1348</v>
      </c>
      <c r="N31">
        <v>1009</v>
      </c>
      <c r="O31" t="s">
        <v>99</v>
      </c>
      <c r="P31" t="s">
        <v>99</v>
      </c>
      <c r="Q31">
        <v>1000</v>
      </c>
      <c r="W31">
        <v>0</v>
      </c>
      <c r="X31">
        <v>1308151861</v>
      </c>
      <c r="Y31">
        <f t="shared" si="0"/>
        <v>6.0000000000000002E-5</v>
      </c>
      <c r="AA31">
        <v>106680.6</v>
      </c>
      <c r="AB31">
        <v>0</v>
      </c>
      <c r="AC31">
        <v>0</v>
      </c>
      <c r="AD31">
        <v>0</v>
      </c>
      <c r="AE31">
        <v>82698.14</v>
      </c>
      <c r="AF31">
        <v>0</v>
      </c>
      <c r="AG31">
        <v>0</v>
      </c>
      <c r="AH31">
        <v>0</v>
      </c>
      <c r="AI31">
        <v>1.29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6.0000000000000002E-5</v>
      </c>
      <c r="AU31" t="s">
        <v>3</v>
      </c>
      <c r="AV31">
        <v>0</v>
      </c>
      <c r="AW31">
        <v>2</v>
      </c>
      <c r="AX31">
        <v>43708487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4.9618884000000003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4.9618884000000003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ROUND(Y31*Source!I40,7)</f>
        <v>4.7700000000000001E-5</v>
      </c>
      <c r="CY31">
        <f t="shared" si="8"/>
        <v>106680.6</v>
      </c>
      <c r="CZ31">
        <f t="shared" si="9"/>
        <v>82698.14</v>
      </c>
      <c r="DA31">
        <f t="shared" si="10"/>
        <v>1.29</v>
      </c>
      <c r="DB31">
        <f t="shared" si="1"/>
        <v>4.96</v>
      </c>
      <c r="DC31">
        <f t="shared" si="2"/>
        <v>0</v>
      </c>
      <c r="DD31" t="s">
        <v>3</v>
      </c>
      <c r="DE31" t="s">
        <v>3</v>
      </c>
      <c r="DF31">
        <f>ROUND(ROUND(AE31*AI31,2)*CX31,2)</f>
        <v>5.09</v>
      </c>
      <c r="DG31">
        <f t="shared" si="7"/>
        <v>0</v>
      </c>
      <c r="DH31">
        <f t="shared" si="4"/>
        <v>0</v>
      </c>
      <c r="DI31">
        <f t="shared" si="5"/>
        <v>0</v>
      </c>
      <c r="DJ31">
        <f t="shared" si="11"/>
        <v>5.09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ROW(Source!A40)</f>
        <v>40</v>
      </c>
      <c r="B32">
        <v>43524653</v>
      </c>
      <c r="C32">
        <v>43526170</v>
      </c>
      <c r="D32">
        <v>41313135</v>
      </c>
      <c r="E32">
        <v>115</v>
      </c>
      <c r="F32">
        <v>1</v>
      </c>
      <c r="G32">
        <v>1</v>
      </c>
      <c r="H32">
        <v>3</v>
      </c>
      <c r="I32" t="s">
        <v>58</v>
      </c>
      <c r="J32" t="s">
        <v>3</v>
      </c>
      <c r="K32" t="s">
        <v>59</v>
      </c>
      <c r="L32">
        <v>3277935</v>
      </c>
      <c r="N32">
        <v>1013</v>
      </c>
      <c r="O32" t="s">
        <v>60</v>
      </c>
      <c r="P32" t="s">
        <v>60</v>
      </c>
      <c r="Q32">
        <v>1</v>
      </c>
      <c r="W32">
        <v>0</v>
      </c>
      <c r="X32">
        <v>274903907</v>
      </c>
      <c r="Y32">
        <f t="shared" si="0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43708488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ROUND(Y32*Source!I40,7)</f>
        <v>1.5911999999999999</v>
      </c>
      <c r="CY32">
        <f t="shared" si="8"/>
        <v>0</v>
      </c>
      <c r="CZ32">
        <f t="shared" si="9"/>
        <v>0</v>
      </c>
      <c r="DA32">
        <f t="shared" si="10"/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ref="DF32:DF40" si="12">ROUND(ROUND(AE32,2)*CX32,2)</f>
        <v>0</v>
      </c>
      <c r="DG32">
        <f t="shared" si="7"/>
        <v>0</v>
      </c>
      <c r="DH32">
        <f t="shared" si="4"/>
        <v>0</v>
      </c>
      <c r="DI32">
        <f t="shared" si="5"/>
        <v>0</v>
      </c>
      <c r="DJ32">
        <f t="shared" si="11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43524653</v>
      </c>
      <c r="C33">
        <v>43526196</v>
      </c>
      <c r="D33">
        <v>36304276</v>
      </c>
      <c r="E33">
        <v>112</v>
      </c>
      <c r="F33">
        <v>1</v>
      </c>
      <c r="G33">
        <v>1</v>
      </c>
      <c r="H33">
        <v>1</v>
      </c>
      <c r="I33" t="s">
        <v>530</v>
      </c>
      <c r="J33" t="s">
        <v>3</v>
      </c>
      <c r="K33" t="s">
        <v>531</v>
      </c>
      <c r="L33">
        <v>1191</v>
      </c>
      <c r="N33">
        <v>1013</v>
      </c>
      <c r="O33" t="s">
        <v>511</v>
      </c>
      <c r="P33" t="s">
        <v>511</v>
      </c>
      <c r="Q33">
        <v>1</v>
      </c>
      <c r="W33">
        <v>0</v>
      </c>
      <c r="X33">
        <v>1689191095</v>
      </c>
      <c r="Y33">
        <f t="shared" ref="Y33:Y64" si="13">AT33</f>
        <v>0.48</v>
      </c>
      <c r="AA33">
        <v>0</v>
      </c>
      <c r="AB33">
        <v>0</v>
      </c>
      <c r="AC33">
        <v>0</v>
      </c>
      <c r="AD33">
        <v>436.91</v>
      </c>
      <c r="AE33">
        <v>0</v>
      </c>
      <c r="AF33">
        <v>0</v>
      </c>
      <c r="AG33">
        <v>0</v>
      </c>
      <c r="AH33">
        <v>436.91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0.48</v>
      </c>
      <c r="AU33" t="s">
        <v>3</v>
      </c>
      <c r="AV33">
        <v>1</v>
      </c>
      <c r="AW33">
        <v>2</v>
      </c>
      <c r="AX33">
        <v>43526201</v>
      </c>
      <c r="AY33">
        <v>2</v>
      </c>
      <c r="AZ33">
        <v>131072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209.71680000000001</v>
      </c>
      <c r="BN33">
        <v>0.48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209.71680000000001</v>
      </c>
      <c r="BU33">
        <v>0.48</v>
      </c>
      <c r="BV33">
        <v>0</v>
      </c>
      <c r="BW33">
        <v>1</v>
      </c>
      <c r="CU33">
        <f>ROUND(AT33*Source!I42*AH33*AL33,2)</f>
        <v>81.790000000000006</v>
      </c>
      <c r="CV33">
        <f>ROUND(Y33*Source!I42,7)</f>
        <v>0.18720000000000001</v>
      </c>
      <c r="CW33">
        <v>0</v>
      </c>
      <c r="CX33">
        <f>ROUND(Y33*Source!I42,7)</f>
        <v>0.18720000000000001</v>
      </c>
      <c r="CY33">
        <f>AD33</f>
        <v>436.91</v>
      </c>
      <c r="CZ33">
        <f>AH33</f>
        <v>436.91</v>
      </c>
      <c r="DA33">
        <f>AL33</f>
        <v>1</v>
      </c>
      <c r="DB33">
        <f t="shared" ref="DB33:DB64" si="14">ROUND(ROUND(AT33*CZ33,2),6)</f>
        <v>209.72</v>
      </c>
      <c r="DC33">
        <f t="shared" ref="DC33:DC64" si="15">ROUND(ROUND(AT33*AG33,2),6)</f>
        <v>0</v>
      </c>
      <c r="DD33" t="s">
        <v>3</v>
      </c>
      <c r="DE33" t="s">
        <v>3</v>
      </c>
      <c r="DF33">
        <f t="shared" si="12"/>
        <v>0</v>
      </c>
      <c r="DG33">
        <f t="shared" si="7"/>
        <v>0</v>
      </c>
      <c r="DH33">
        <f t="shared" si="4"/>
        <v>0</v>
      </c>
      <c r="DI33">
        <f t="shared" si="5"/>
        <v>81.790000000000006</v>
      </c>
      <c r="DJ33">
        <f>DI33</f>
        <v>81.790000000000006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43524653</v>
      </c>
      <c r="C34">
        <v>43526196</v>
      </c>
      <c r="D34">
        <v>36304555</v>
      </c>
      <c r="E34">
        <v>112</v>
      </c>
      <c r="F34">
        <v>1</v>
      </c>
      <c r="G34">
        <v>1</v>
      </c>
      <c r="H34">
        <v>1</v>
      </c>
      <c r="I34" t="s">
        <v>512</v>
      </c>
      <c r="J34" t="s">
        <v>3</v>
      </c>
      <c r="K34" t="s">
        <v>513</v>
      </c>
      <c r="L34">
        <v>1191</v>
      </c>
      <c r="N34">
        <v>1013</v>
      </c>
      <c r="O34" t="s">
        <v>511</v>
      </c>
      <c r="P34" t="s">
        <v>511</v>
      </c>
      <c r="Q34">
        <v>1</v>
      </c>
      <c r="W34">
        <v>0</v>
      </c>
      <c r="X34">
        <v>-1417349443</v>
      </c>
      <c r="Y34">
        <f t="shared" si="13"/>
        <v>0.02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0.02</v>
      </c>
      <c r="AU34" t="s">
        <v>3</v>
      </c>
      <c r="AV34">
        <v>2</v>
      </c>
      <c r="AW34">
        <v>2</v>
      </c>
      <c r="AX34">
        <v>43526202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ROUND(Y34*Source!I42,7)</f>
        <v>7.7999999999999996E-3</v>
      </c>
      <c r="CY34">
        <f>AD34</f>
        <v>0</v>
      </c>
      <c r="CZ34">
        <f>AH34</f>
        <v>0</v>
      </c>
      <c r="DA34">
        <f>AL34</f>
        <v>1</v>
      </c>
      <c r="DB34">
        <f t="shared" si="14"/>
        <v>0</v>
      </c>
      <c r="DC34">
        <f t="shared" si="15"/>
        <v>0</v>
      </c>
      <c r="DD34" t="s">
        <v>3</v>
      </c>
      <c r="DE34" t="s">
        <v>3</v>
      </c>
      <c r="DF34">
        <f t="shared" si="12"/>
        <v>0</v>
      </c>
      <c r="DG34">
        <f t="shared" si="7"/>
        <v>0</v>
      </c>
      <c r="DH34">
        <f t="shared" si="4"/>
        <v>0</v>
      </c>
      <c r="DI34">
        <f t="shared" si="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ROW(Source!A42)</f>
        <v>42</v>
      </c>
      <c r="B35">
        <v>43524653</v>
      </c>
      <c r="C35">
        <v>43526196</v>
      </c>
      <c r="D35">
        <v>36423256</v>
      </c>
      <c r="E35">
        <v>1</v>
      </c>
      <c r="F35">
        <v>1</v>
      </c>
      <c r="G35">
        <v>1</v>
      </c>
      <c r="H35">
        <v>2</v>
      </c>
      <c r="I35" t="s">
        <v>526</v>
      </c>
      <c r="J35" t="s">
        <v>527</v>
      </c>
      <c r="K35" t="s">
        <v>528</v>
      </c>
      <c r="L35">
        <v>1368</v>
      </c>
      <c r="N35">
        <v>1011</v>
      </c>
      <c r="O35" t="s">
        <v>517</v>
      </c>
      <c r="P35" t="s">
        <v>517</v>
      </c>
      <c r="Q35">
        <v>1</v>
      </c>
      <c r="W35">
        <v>0</v>
      </c>
      <c r="X35">
        <v>1032761012</v>
      </c>
      <c r="Y35">
        <f t="shared" si="13"/>
        <v>0.02</v>
      </c>
      <c r="AA35">
        <v>0</v>
      </c>
      <c r="AB35">
        <v>572.77</v>
      </c>
      <c r="AC35">
        <v>522.73</v>
      </c>
      <c r="AD35">
        <v>0</v>
      </c>
      <c r="AE35">
        <v>0</v>
      </c>
      <c r="AF35">
        <v>572.77</v>
      </c>
      <c r="AG35">
        <v>522.73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0.02</v>
      </c>
      <c r="AU35" t="s">
        <v>3</v>
      </c>
      <c r="AV35">
        <v>1</v>
      </c>
      <c r="AW35">
        <v>2</v>
      </c>
      <c r="AX35">
        <v>43526203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11.455399999999999</v>
      </c>
      <c r="BL35">
        <v>10.454600000000001</v>
      </c>
      <c r="BM35">
        <v>0</v>
      </c>
      <c r="BN35">
        <v>0</v>
      </c>
      <c r="BO35">
        <v>0.02</v>
      </c>
      <c r="BP35">
        <v>1</v>
      </c>
      <c r="BQ35">
        <v>0</v>
      </c>
      <c r="BR35">
        <v>11.455399999999999</v>
      </c>
      <c r="BS35">
        <v>10.454600000000001</v>
      </c>
      <c r="BT35">
        <v>0</v>
      </c>
      <c r="BU35">
        <v>0</v>
      </c>
      <c r="BV35">
        <v>0.02</v>
      </c>
      <c r="BW35">
        <v>1</v>
      </c>
      <c r="CV35">
        <v>0</v>
      </c>
      <c r="CW35">
        <f>ROUND(Y35*Source!I42*DO35,7)</f>
        <v>7.7999999999999996E-3</v>
      </c>
      <c r="CX35">
        <f>ROUND(Y35*Source!I42,7)</f>
        <v>7.7999999999999996E-3</v>
      </c>
      <c r="CY35">
        <f>AB35</f>
        <v>572.77</v>
      </c>
      <c r="CZ35">
        <f>AF35</f>
        <v>572.77</v>
      </c>
      <c r="DA35">
        <f>AJ35</f>
        <v>1</v>
      </c>
      <c r="DB35">
        <f t="shared" si="14"/>
        <v>11.46</v>
      </c>
      <c r="DC35">
        <f t="shared" si="15"/>
        <v>10.45</v>
      </c>
      <c r="DD35" t="s">
        <v>3</v>
      </c>
      <c r="DE35" t="s">
        <v>3</v>
      </c>
      <c r="DF35">
        <f t="shared" si="12"/>
        <v>0</v>
      </c>
      <c r="DG35">
        <f t="shared" si="7"/>
        <v>4.47</v>
      </c>
      <c r="DH35">
        <f t="shared" si="4"/>
        <v>4.08</v>
      </c>
      <c r="DI35">
        <f t="shared" si="5"/>
        <v>0</v>
      </c>
      <c r="DJ35">
        <f>DG35+DH35</f>
        <v>8.5500000000000007</v>
      </c>
      <c r="DK35">
        <v>1</v>
      </c>
      <c r="DL35" t="s">
        <v>529</v>
      </c>
      <c r="DM35">
        <v>4</v>
      </c>
      <c r="DN35" t="s">
        <v>511</v>
      </c>
      <c r="DO35">
        <v>1</v>
      </c>
    </row>
    <row r="36" spans="1:119" x14ac:dyDescent="0.2">
      <c r="A36">
        <f>ROW(Source!A42)</f>
        <v>42</v>
      </c>
      <c r="B36">
        <v>43524653</v>
      </c>
      <c r="C36">
        <v>43526196</v>
      </c>
      <c r="D36">
        <v>36310176</v>
      </c>
      <c r="E36">
        <v>112</v>
      </c>
      <c r="F36">
        <v>1</v>
      </c>
      <c r="G36">
        <v>1</v>
      </c>
      <c r="H36">
        <v>3</v>
      </c>
      <c r="I36" t="s">
        <v>58</v>
      </c>
      <c r="J36" t="s">
        <v>3</v>
      </c>
      <c r="K36" t="s">
        <v>59</v>
      </c>
      <c r="L36">
        <v>3277935</v>
      </c>
      <c r="N36">
        <v>1013</v>
      </c>
      <c r="O36" t="s">
        <v>60</v>
      </c>
      <c r="P36" t="s">
        <v>60</v>
      </c>
      <c r="Q36">
        <v>1</v>
      </c>
      <c r="W36">
        <v>0</v>
      </c>
      <c r="X36">
        <v>274903907</v>
      </c>
      <c r="Y36">
        <f t="shared" si="13"/>
        <v>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2</v>
      </c>
      <c r="AU36" t="s">
        <v>3</v>
      </c>
      <c r="AV36">
        <v>0</v>
      </c>
      <c r="AW36">
        <v>2</v>
      </c>
      <c r="AX36">
        <v>43526204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ROUND(Y36*Source!I42,7)</f>
        <v>0.78</v>
      </c>
      <c r="CY36">
        <f>AA36</f>
        <v>0</v>
      </c>
      <c r="CZ36">
        <f>AE36</f>
        <v>0</v>
      </c>
      <c r="DA36">
        <f>AI36</f>
        <v>1</v>
      </c>
      <c r="DB36">
        <f t="shared" si="14"/>
        <v>0</v>
      </c>
      <c r="DC36">
        <f t="shared" si="15"/>
        <v>0</v>
      </c>
      <c r="DD36" t="s">
        <v>3</v>
      </c>
      <c r="DE36" t="s">
        <v>3</v>
      </c>
      <c r="DF36">
        <f t="shared" si="12"/>
        <v>0</v>
      </c>
      <c r="DG36">
        <f t="shared" si="7"/>
        <v>0</v>
      </c>
      <c r="DH36">
        <f t="shared" si="4"/>
        <v>0</v>
      </c>
      <c r="DI36">
        <f t="shared" si="5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ROW(Source!A44)</f>
        <v>44</v>
      </c>
      <c r="B37">
        <v>43524653</v>
      </c>
      <c r="C37">
        <v>43526206</v>
      </c>
      <c r="D37">
        <v>40010883</v>
      </c>
      <c r="E37">
        <v>114</v>
      </c>
      <c r="F37">
        <v>1</v>
      </c>
      <c r="G37">
        <v>1</v>
      </c>
      <c r="H37">
        <v>1</v>
      </c>
      <c r="I37" t="s">
        <v>524</v>
      </c>
      <c r="J37" t="s">
        <v>3</v>
      </c>
      <c r="K37" t="s">
        <v>525</v>
      </c>
      <c r="L37">
        <v>1191</v>
      </c>
      <c r="N37">
        <v>1013</v>
      </c>
      <c r="O37" t="s">
        <v>511</v>
      </c>
      <c r="P37" t="s">
        <v>511</v>
      </c>
      <c r="Q37">
        <v>1</v>
      </c>
      <c r="W37">
        <v>0</v>
      </c>
      <c r="X37">
        <v>44848675</v>
      </c>
      <c r="Y37">
        <f t="shared" si="13"/>
        <v>11.2</v>
      </c>
      <c r="AA37">
        <v>0</v>
      </c>
      <c r="AB37">
        <v>0</v>
      </c>
      <c r="AC37">
        <v>0</v>
      </c>
      <c r="AD37">
        <v>511.03</v>
      </c>
      <c r="AE37">
        <v>0</v>
      </c>
      <c r="AF37">
        <v>0</v>
      </c>
      <c r="AG37">
        <v>0</v>
      </c>
      <c r="AH37">
        <v>511.03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11.2</v>
      </c>
      <c r="AU37" t="s">
        <v>3</v>
      </c>
      <c r="AV37">
        <v>1</v>
      </c>
      <c r="AW37">
        <v>2</v>
      </c>
      <c r="AX37">
        <v>43526216</v>
      </c>
      <c r="AY37">
        <v>2</v>
      </c>
      <c r="AZ37">
        <v>131072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5723.5359999999991</v>
      </c>
      <c r="BN37">
        <v>11.2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5723.5359999999991</v>
      </c>
      <c r="BU37">
        <v>11.2</v>
      </c>
      <c r="BV37">
        <v>0</v>
      </c>
      <c r="BW37">
        <v>1</v>
      </c>
      <c r="CU37">
        <f>ROUND(AT37*Source!I44*AH37*AL37,2)</f>
        <v>11447.07</v>
      </c>
      <c r="CV37">
        <f>ROUND(Y37*Source!I44,7)</f>
        <v>22.4</v>
      </c>
      <c r="CW37">
        <v>0</v>
      </c>
      <c r="CX37">
        <f>ROUND(Y37*Source!I44,7)</f>
        <v>22.4</v>
      </c>
      <c r="CY37">
        <f>AD37</f>
        <v>511.03</v>
      </c>
      <c r="CZ37">
        <f>AH37</f>
        <v>511.03</v>
      </c>
      <c r="DA37">
        <f>AL37</f>
        <v>1</v>
      </c>
      <c r="DB37">
        <f t="shared" si="14"/>
        <v>5723.54</v>
      </c>
      <c r="DC37">
        <f t="shared" si="15"/>
        <v>0</v>
      </c>
      <c r="DD37" t="s">
        <v>3</v>
      </c>
      <c r="DE37" t="s">
        <v>3</v>
      </c>
      <c r="DF37">
        <f t="shared" si="12"/>
        <v>0</v>
      </c>
      <c r="DG37">
        <f t="shared" si="7"/>
        <v>0</v>
      </c>
      <c r="DH37">
        <f t="shared" si="4"/>
        <v>0</v>
      </c>
      <c r="DI37">
        <f t="shared" si="5"/>
        <v>11447.07</v>
      </c>
      <c r="DJ37">
        <f>DI37</f>
        <v>11447.07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ROW(Source!A44)</f>
        <v>44</v>
      </c>
      <c r="B38">
        <v>43524653</v>
      </c>
      <c r="C38">
        <v>43526206</v>
      </c>
      <c r="D38">
        <v>40011060</v>
      </c>
      <c r="E38">
        <v>114</v>
      </c>
      <c r="F38">
        <v>1</v>
      </c>
      <c r="G38">
        <v>1</v>
      </c>
      <c r="H38">
        <v>1</v>
      </c>
      <c r="I38" t="s">
        <v>512</v>
      </c>
      <c r="J38" t="s">
        <v>3</v>
      </c>
      <c r="K38" t="s">
        <v>513</v>
      </c>
      <c r="L38">
        <v>1191</v>
      </c>
      <c r="N38">
        <v>1013</v>
      </c>
      <c r="O38" t="s">
        <v>511</v>
      </c>
      <c r="P38" t="s">
        <v>511</v>
      </c>
      <c r="Q38">
        <v>1</v>
      </c>
      <c r="W38">
        <v>0</v>
      </c>
      <c r="X38">
        <v>-1417349443</v>
      </c>
      <c r="Y38">
        <f t="shared" si="13"/>
        <v>0.02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0.02</v>
      </c>
      <c r="AU38" t="s">
        <v>3</v>
      </c>
      <c r="AV38">
        <v>2</v>
      </c>
      <c r="AW38">
        <v>2</v>
      </c>
      <c r="AX38">
        <v>43526217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ROUND(Y38*Source!I44,7)</f>
        <v>0.04</v>
      </c>
      <c r="CY38">
        <f>AD38</f>
        <v>0</v>
      </c>
      <c r="CZ38">
        <f>AH38</f>
        <v>0</v>
      </c>
      <c r="DA38">
        <f>AL38</f>
        <v>1</v>
      </c>
      <c r="DB38">
        <f t="shared" si="14"/>
        <v>0</v>
      </c>
      <c r="DC38">
        <f t="shared" si="15"/>
        <v>0</v>
      </c>
      <c r="DD38" t="s">
        <v>3</v>
      </c>
      <c r="DE38" t="s">
        <v>3</v>
      </c>
      <c r="DF38">
        <f t="shared" si="12"/>
        <v>0</v>
      </c>
      <c r="DG38">
        <f t="shared" si="7"/>
        <v>0</v>
      </c>
      <c r="DH38">
        <f t="shared" si="4"/>
        <v>0</v>
      </c>
      <c r="DI38">
        <f t="shared" si="5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ROW(Source!A44)</f>
        <v>44</v>
      </c>
      <c r="B39">
        <v>43524653</v>
      </c>
      <c r="C39">
        <v>43526206</v>
      </c>
      <c r="D39">
        <v>40135505</v>
      </c>
      <c r="E39">
        <v>1</v>
      </c>
      <c r="F39">
        <v>1</v>
      </c>
      <c r="G39">
        <v>1</v>
      </c>
      <c r="H39">
        <v>2</v>
      </c>
      <c r="I39" t="s">
        <v>532</v>
      </c>
      <c r="J39" t="s">
        <v>533</v>
      </c>
      <c r="K39" t="s">
        <v>534</v>
      </c>
      <c r="L39">
        <v>1368</v>
      </c>
      <c r="N39">
        <v>1011</v>
      </c>
      <c r="O39" t="s">
        <v>517</v>
      </c>
      <c r="P39" t="s">
        <v>517</v>
      </c>
      <c r="Q39">
        <v>1</v>
      </c>
      <c r="W39">
        <v>0</v>
      </c>
      <c r="X39">
        <v>-468861091</v>
      </c>
      <c r="Y39">
        <f t="shared" si="13"/>
        <v>0.01</v>
      </c>
      <c r="AA39">
        <v>0</v>
      </c>
      <c r="AB39">
        <v>1488.78</v>
      </c>
      <c r="AC39">
        <v>702.18</v>
      </c>
      <c r="AD39">
        <v>0</v>
      </c>
      <c r="AE39">
        <v>0</v>
      </c>
      <c r="AF39">
        <v>1488.78</v>
      </c>
      <c r="AG39">
        <v>702.18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0.01</v>
      </c>
      <c r="AU39" t="s">
        <v>3</v>
      </c>
      <c r="AV39">
        <v>1</v>
      </c>
      <c r="AW39">
        <v>2</v>
      </c>
      <c r="AX39">
        <v>43526218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14.8878</v>
      </c>
      <c r="BL39">
        <v>7.0217999999999998</v>
      </c>
      <c r="BM39">
        <v>0</v>
      </c>
      <c r="BN39">
        <v>0</v>
      </c>
      <c r="BO39">
        <v>0.01</v>
      </c>
      <c r="BP39">
        <v>1</v>
      </c>
      <c r="BQ39">
        <v>0</v>
      </c>
      <c r="BR39">
        <v>14.8878</v>
      </c>
      <c r="BS39">
        <v>7.0217999999999998</v>
      </c>
      <c r="BT39">
        <v>0</v>
      </c>
      <c r="BU39">
        <v>0</v>
      </c>
      <c r="BV39">
        <v>0.01</v>
      </c>
      <c r="BW39">
        <v>1</v>
      </c>
      <c r="CV39">
        <v>0</v>
      </c>
      <c r="CW39">
        <f>ROUND(Y39*Source!I44*DO39,7)</f>
        <v>0.02</v>
      </c>
      <c r="CX39">
        <f>ROUND(Y39*Source!I44,7)</f>
        <v>0.02</v>
      </c>
      <c r="CY39">
        <f>AB39</f>
        <v>1488.78</v>
      </c>
      <c r="CZ39">
        <f>AF39</f>
        <v>1488.78</v>
      </c>
      <c r="DA39">
        <f>AJ39</f>
        <v>1</v>
      </c>
      <c r="DB39">
        <f t="shared" si="14"/>
        <v>14.89</v>
      </c>
      <c r="DC39">
        <f t="shared" si="15"/>
        <v>7.02</v>
      </c>
      <c r="DD39" t="s">
        <v>3</v>
      </c>
      <c r="DE39" t="s">
        <v>3</v>
      </c>
      <c r="DF39">
        <f t="shared" si="12"/>
        <v>0</v>
      </c>
      <c r="DG39">
        <f t="shared" si="7"/>
        <v>29.78</v>
      </c>
      <c r="DH39">
        <f t="shared" si="4"/>
        <v>14.04</v>
      </c>
      <c r="DI39">
        <f t="shared" si="5"/>
        <v>0</v>
      </c>
      <c r="DJ39">
        <f>DG39+DH39</f>
        <v>43.82</v>
      </c>
      <c r="DK39">
        <v>1</v>
      </c>
      <c r="DL39" t="s">
        <v>535</v>
      </c>
      <c r="DM39">
        <v>6</v>
      </c>
      <c r="DN39" t="s">
        <v>511</v>
      </c>
      <c r="DO39">
        <v>1</v>
      </c>
    </row>
    <row r="40" spans="1:119" x14ac:dyDescent="0.2">
      <c r="A40">
        <f>ROW(Source!A44)</f>
        <v>44</v>
      </c>
      <c r="B40">
        <v>43524653</v>
      </c>
      <c r="C40">
        <v>43526206</v>
      </c>
      <c r="D40">
        <v>40136396</v>
      </c>
      <c r="E40">
        <v>1</v>
      </c>
      <c r="F40">
        <v>1</v>
      </c>
      <c r="G40">
        <v>1</v>
      </c>
      <c r="H40">
        <v>2</v>
      </c>
      <c r="I40" t="s">
        <v>526</v>
      </c>
      <c r="J40" t="s">
        <v>527</v>
      </c>
      <c r="K40" t="s">
        <v>528</v>
      </c>
      <c r="L40">
        <v>1368</v>
      </c>
      <c r="N40">
        <v>1011</v>
      </c>
      <c r="O40" t="s">
        <v>517</v>
      </c>
      <c r="P40" t="s">
        <v>517</v>
      </c>
      <c r="Q40">
        <v>1</v>
      </c>
      <c r="W40">
        <v>0</v>
      </c>
      <c r="X40">
        <v>-1152394969</v>
      </c>
      <c r="Y40">
        <f t="shared" si="13"/>
        <v>0.01</v>
      </c>
      <c r="AA40">
        <v>0</v>
      </c>
      <c r="AB40">
        <v>572.77</v>
      </c>
      <c r="AC40">
        <v>522.73</v>
      </c>
      <c r="AD40">
        <v>0</v>
      </c>
      <c r="AE40">
        <v>0</v>
      </c>
      <c r="AF40">
        <v>572.77</v>
      </c>
      <c r="AG40">
        <v>522.73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0.01</v>
      </c>
      <c r="AU40" t="s">
        <v>3</v>
      </c>
      <c r="AV40">
        <v>1</v>
      </c>
      <c r="AW40">
        <v>2</v>
      </c>
      <c r="AX40">
        <v>43526219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5.7276999999999996</v>
      </c>
      <c r="BL40">
        <v>5.2273000000000005</v>
      </c>
      <c r="BM40">
        <v>0</v>
      </c>
      <c r="BN40">
        <v>0</v>
      </c>
      <c r="BO40">
        <v>0.01</v>
      </c>
      <c r="BP40">
        <v>1</v>
      </c>
      <c r="BQ40">
        <v>0</v>
      </c>
      <c r="BR40">
        <v>5.7276999999999996</v>
      </c>
      <c r="BS40">
        <v>5.2273000000000005</v>
      </c>
      <c r="BT40">
        <v>0</v>
      </c>
      <c r="BU40">
        <v>0</v>
      </c>
      <c r="BV40">
        <v>0.01</v>
      </c>
      <c r="BW40">
        <v>1</v>
      </c>
      <c r="CV40">
        <v>0</v>
      </c>
      <c r="CW40">
        <f>ROUND(Y40*Source!I44*DO40,7)</f>
        <v>0.02</v>
      </c>
      <c r="CX40">
        <f>ROUND(Y40*Source!I44,7)</f>
        <v>0.02</v>
      </c>
      <c r="CY40">
        <f>AB40</f>
        <v>572.77</v>
      </c>
      <c r="CZ40">
        <f>AF40</f>
        <v>572.77</v>
      </c>
      <c r="DA40">
        <f>AJ40</f>
        <v>1</v>
      </c>
      <c r="DB40">
        <f t="shared" si="14"/>
        <v>5.73</v>
      </c>
      <c r="DC40">
        <f t="shared" si="15"/>
        <v>5.23</v>
      </c>
      <c r="DD40" t="s">
        <v>3</v>
      </c>
      <c r="DE40" t="s">
        <v>3</v>
      </c>
      <c r="DF40">
        <f t="shared" si="12"/>
        <v>0</v>
      </c>
      <c r="DG40">
        <f t="shared" si="7"/>
        <v>11.46</v>
      </c>
      <c r="DH40">
        <f t="shared" si="4"/>
        <v>10.45</v>
      </c>
      <c r="DI40">
        <f t="shared" si="5"/>
        <v>0</v>
      </c>
      <c r="DJ40">
        <f>DG40+DH40</f>
        <v>21.91</v>
      </c>
      <c r="DK40">
        <v>1</v>
      </c>
      <c r="DL40" t="s">
        <v>529</v>
      </c>
      <c r="DM40">
        <v>4</v>
      </c>
      <c r="DN40" t="s">
        <v>511</v>
      </c>
      <c r="DO40">
        <v>1</v>
      </c>
    </row>
    <row r="41" spans="1:119" x14ac:dyDescent="0.2">
      <c r="A41">
        <f>ROW(Source!A44)</f>
        <v>44</v>
      </c>
      <c r="B41">
        <v>43524653</v>
      </c>
      <c r="C41">
        <v>43526206</v>
      </c>
      <c r="D41">
        <v>40080391</v>
      </c>
      <c r="E41">
        <v>1</v>
      </c>
      <c r="F41">
        <v>1</v>
      </c>
      <c r="G41">
        <v>1</v>
      </c>
      <c r="H41">
        <v>3</v>
      </c>
      <c r="I41" t="s">
        <v>554</v>
      </c>
      <c r="J41" t="s">
        <v>555</v>
      </c>
      <c r="K41" t="s">
        <v>556</v>
      </c>
      <c r="L41">
        <v>1348</v>
      </c>
      <c r="N41">
        <v>1009</v>
      </c>
      <c r="O41" t="s">
        <v>99</v>
      </c>
      <c r="P41" t="s">
        <v>99</v>
      </c>
      <c r="Q41">
        <v>1000</v>
      </c>
      <c r="W41">
        <v>0</v>
      </c>
      <c r="X41">
        <v>-172655202</v>
      </c>
      <c r="Y41">
        <f t="shared" si="13"/>
        <v>8.0000000000000004E-4</v>
      </c>
      <c r="AA41">
        <v>133916.03</v>
      </c>
      <c r="AB41">
        <v>0</v>
      </c>
      <c r="AC41">
        <v>0</v>
      </c>
      <c r="AD41">
        <v>0</v>
      </c>
      <c r="AE41">
        <v>116448.72</v>
      </c>
      <c r="AF41">
        <v>0</v>
      </c>
      <c r="AG41">
        <v>0</v>
      </c>
      <c r="AH41">
        <v>0</v>
      </c>
      <c r="AI41">
        <v>1.1499999999999999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8.0000000000000004E-4</v>
      </c>
      <c r="AU41" t="s">
        <v>3</v>
      </c>
      <c r="AV41">
        <v>0</v>
      </c>
      <c r="AW41">
        <v>2</v>
      </c>
      <c r="AX41">
        <v>43526220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93.15897600000001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93.15897600000001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ROUND(Y41*Source!I44,7)</f>
        <v>1.6000000000000001E-3</v>
      </c>
      <c r="CY41">
        <f>AA41</f>
        <v>133916.03</v>
      </c>
      <c r="CZ41">
        <f>AE41</f>
        <v>116448.72</v>
      </c>
      <c r="DA41">
        <f>AI41</f>
        <v>1.1499999999999999</v>
      </c>
      <c r="DB41">
        <f t="shared" si="14"/>
        <v>93.16</v>
      </c>
      <c r="DC41">
        <f t="shared" si="15"/>
        <v>0</v>
      </c>
      <c r="DD41" t="s">
        <v>3</v>
      </c>
      <c r="DE41" t="s">
        <v>3</v>
      </c>
      <c r="DF41">
        <f>ROUND(ROUND(AE41*AI41,2)*CX41,2)</f>
        <v>214.27</v>
      </c>
      <c r="DG41">
        <f t="shared" si="7"/>
        <v>0</v>
      </c>
      <c r="DH41">
        <f t="shared" si="4"/>
        <v>0</v>
      </c>
      <c r="DI41">
        <f t="shared" si="5"/>
        <v>0</v>
      </c>
      <c r="DJ41">
        <f>DF41</f>
        <v>214.27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ROW(Source!A44)</f>
        <v>44</v>
      </c>
      <c r="B42">
        <v>43524653</v>
      </c>
      <c r="C42">
        <v>43526206</v>
      </c>
      <c r="D42">
        <v>40080405</v>
      </c>
      <c r="E42">
        <v>1</v>
      </c>
      <c r="F42">
        <v>1</v>
      </c>
      <c r="G42">
        <v>1</v>
      </c>
      <c r="H42">
        <v>3</v>
      </c>
      <c r="I42" t="s">
        <v>557</v>
      </c>
      <c r="J42" t="s">
        <v>558</v>
      </c>
      <c r="K42" t="s">
        <v>559</v>
      </c>
      <c r="L42">
        <v>1348</v>
      </c>
      <c r="N42">
        <v>1009</v>
      </c>
      <c r="O42" t="s">
        <v>99</v>
      </c>
      <c r="P42" t="s">
        <v>99</v>
      </c>
      <c r="Q42">
        <v>1000</v>
      </c>
      <c r="W42">
        <v>0</v>
      </c>
      <c r="X42">
        <v>-548258161</v>
      </c>
      <c r="Y42">
        <f t="shared" si="13"/>
        <v>2.0000000000000002E-5</v>
      </c>
      <c r="AA42">
        <v>138287.97</v>
      </c>
      <c r="AB42">
        <v>0</v>
      </c>
      <c r="AC42">
        <v>0</v>
      </c>
      <c r="AD42">
        <v>0</v>
      </c>
      <c r="AE42">
        <v>81827.199999999997</v>
      </c>
      <c r="AF42">
        <v>0</v>
      </c>
      <c r="AG42">
        <v>0</v>
      </c>
      <c r="AH42">
        <v>0</v>
      </c>
      <c r="AI42">
        <v>1.69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2.0000000000000002E-5</v>
      </c>
      <c r="AU42" t="s">
        <v>3</v>
      </c>
      <c r="AV42">
        <v>0</v>
      </c>
      <c r="AW42">
        <v>2</v>
      </c>
      <c r="AX42">
        <v>43526221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1.636544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1.636544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ROUND(Y42*Source!I44,7)</f>
        <v>4.0000000000000003E-5</v>
      </c>
      <c r="CY42">
        <f>AA42</f>
        <v>138287.97</v>
      </c>
      <c r="CZ42">
        <f>AE42</f>
        <v>81827.199999999997</v>
      </c>
      <c r="DA42">
        <f>AI42</f>
        <v>1.69</v>
      </c>
      <c r="DB42">
        <f t="shared" si="14"/>
        <v>1.64</v>
      </c>
      <c r="DC42">
        <f t="shared" si="15"/>
        <v>0</v>
      </c>
      <c r="DD42" t="s">
        <v>3</v>
      </c>
      <c r="DE42" t="s">
        <v>3</v>
      </c>
      <c r="DF42">
        <f>ROUND(ROUND(AE42*AI42,2)*CX42,2)</f>
        <v>5.53</v>
      </c>
      <c r="DG42">
        <f t="shared" si="7"/>
        <v>0</v>
      </c>
      <c r="DH42">
        <f t="shared" si="4"/>
        <v>0</v>
      </c>
      <c r="DI42">
        <f t="shared" si="5"/>
        <v>0</v>
      </c>
      <c r="DJ42">
        <f>DF42</f>
        <v>5.53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43524653</v>
      </c>
      <c r="C43">
        <v>43526206</v>
      </c>
      <c r="D43">
        <v>40082764</v>
      </c>
      <c r="E43">
        <v>1</v>
      </c>
      <c r="F43">
        <v>1</v>
      </c>
      <c r="G43">
        <v>1</v>
      </c>
      <c r="H43">
        <v>3</v>
      </c>
      <c r="I43" t="s">
        <v>542</v>
      </c>
      <c r="J43" t="s">
        <v>543</v>
      </c>
      <c r="K43" t="s">
        <v>544</v>
      </c>
      <c r="L43">
        <v>1302</v>
      </c>
      <c r="N43">
        <v>1003</v>
      </c>
      <c r="O43" t="s">
        <v>387</v>
      </c>
      <c r="P43" t="s">
        <v>387</v>
      </c>
      <c r="Q43">
        <v>10</v>
      </c>
      <c r="W43">
        <v>0</v>
      </c>
      <c r="X43">
        <v>-205675478</v>
      </c>
      <c r="Y43">
        <f t="shared" si="13"/>
        <v>2.4E-2</v>
      </c>
      <c r="AA43">
        <v>57.7</v>
      </c>
      <c r="AB43">
        <v>0</v>
      </c>
      <c r="AC43">
        <v>0</v>
      </c>
      <c r="AD43">
        <v>0</v>
      </c>
      <c r="AE43">
        <v>37.71</v>
      </c>
      <c r="AF43">
        <v>0</v>
      </c>
      <c r="AG43">
        <v>0</v>
      </c>
      <c r="AH43">
        <v>0</v>
      </c>
      <c r="AI43">
        <v>1.53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2.4E-2</v>
      </c>
      <c r="AU43" t="s">
        <v>3</v>
      </c>
      <c r="AV43">
        <v>0</v>
      </c>
      <c r="AW43">
        <v>2</v>
      </c>
      <c r="AX43">
        <v>43526222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0.90504000000000007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0.90504000000000007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ROUND(Y43*Source!I44,7)</f>
        <v>4.8000000000000001E-2</v>
      </c>
      <c r="CY43">
        <f>AA43</f>
        <v>57.7</v>
      </c>
      <c r="CZ43">
        <f>AE43</f>
        <v>37.71</v>
      </c>
      <c r="DA43">
        <f>AI43</f>
        <v>1.53</v>
      </c>
      <c r="DB43">
        <f t="shared" si="14"/>
        <v>0.91</v>
      </c>
      <c r="DC43">
        <f t="shared" si="15"/>
        <v>0</v>
      </c>
      <c r="DD43" t="s">
        <v>3</v>
      </c>
      <c r="DE43" t="s">
        <v>3</v>
      </c>
      <c r="DF43">
        <f>ROUND(ROUND(AE43*AI43,2)*CX43,2)</f>
        <v>2.77</v>
      </c>
      <c r="DG43">
        <f t="shared" si="7"/>
        <v>0</v>
      </c>
      <c r="DH43">
        <f t="shared" si="4"/>
        <v>0</v>
      </c>
      <c r="DI43">
        <f t="shared" si="5"/>
        <v>0</v>
      </c>
      <c r="DJ43">
        <f>DF43</f>
        <v>2.77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43524653</v>
      </c>
      <c r="C44">
        <v>43526206</v>
      </c>
      <c r="D44">
        <v>40109135</v>
      </c>
      <c r="E44">
        <v>1</v>
      </c>
      <c r="F44">
        <v>1</v>
      </c>
      <c r="G44">
        <v>1</v>
      </c>
      <c r="H44">
        <v>3</v>
      </c>
      <c r="I44" t="s">
        <v>560</v>
      </c>
      <c r="J44" t="s">
        <v>561</v>
      </c>
      <c r="K44" t="s">
        <v>562</v>
      </c>
      <c r="L44">
        <v>1425</v>
      </c>
      <c r="N44">
        <v>1013</v>
      </c>
      <c r="O44" t="s">
        <v>116</v>
      </c>
      <c r="P44" t="s">
        <v>116</v>
      </c>
      <c r="Q44">
        <v>1</v>
      </c>
      <c r="W44">
        <v>0</v>
      </c>
      <c r="X44">
        <v>-560684467</v>
      </c>
      <c r="Y44">
        <f t="shared" si="13"/>
        <v>3.1E-2</v>
      </c>
      <c r="AA44">
        <v>36051.879999999997</v>
      </c>
      <c r="AB44">
        <v>0</v>
      </c>
      <c r="AC44">
        <v>0</v>
      </c>
      <c r="AD44">
        <v>0</v>
      </c>
      <c r="AE44">
        <v>28612.6</v>
      </c>
      <c r="AF44">
        <v>0</v>
      </c>
      <c r="AG44">
        <v>0</v>
      </c>
      <c r="AH44">
        <v>0</v>
      </c>
      <c r="AI44">
        <v>1.26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3.1E-2</v>
      </c>
      <c r="AU44" t="s">
        <v>3</v>
      </c>
      <c r="AV44">
        <v>0</v>
      </c>
      <c r="AW44">
        <v>2</v>
      </c>
      <c r="AX44">
        <v>43526223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886.99059999999997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886.99059999999997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ROUND(Y44*Source!I44,7)</f>
        <v>6.2E-2</v>
      </c>
      <c r="CY44">
        <f>AA44</f>
        <v>36051.879999999997</v>
      </c>
      <c r="CZ44">
        <f>AE44</f>
        <v>28612.6</v>
      </c>
      <c r="DA44">
        <f>AI44</f>
        <v>1.26</v>
      </c>
      <c r="DB44">
        <f t="shared" si="14"/>
        <v>886.99</v>
      </c>
      <c r="DC44">
        <f t="shared" si="15"/>
        <v>0</v>
      </c>
      <c r="DD44" t="s">
        <v>3</v>
      </c>
      <c r="DE44" t="s">
        <v>3</v>
      </c>
      <c r="DF44">
        <f>ROUND(ROUND(AE44*AI44,2)*CX44,2)</f>
        <v>2235.2199999999998</v>
      </c>
      <c r="DG44">
        <f t="shared" si="7"/>
        <v>0</v>
      </c>
      <c r="DH44">
        <f t="shared" si="4"/>
        <v>0</v>
      </c>
      <c r="DI44">
        <f t="shared" si="5"/>
        <v>0</v>
      </c>
      <c r="DJ44">
        <f>DF44</f>
        <v>2235.2199999999998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43524653</v>
      </c>
      <c r="C45">
        <v>43526206</v>
      </c>
      <c r="D45">
        <v>40016750</v>
      </c>
      <c r="E45">
        <v>114</v>
      </c>
      <c r="F45">
        <v>1</v>
      </c>
      <c r="G45">
        <v>1</v>
      </c>
      <c r="H45">
        <v>3</v>
      </c>
      <c r="I45" t="s">
        <v>58</v>
      </c>
      <c r="J45" t="s">
        <v>3</v>
      </c>
      <c r="K45" t="s">
        <v>59</v>
      </c>
      <c r="L45">
        <v>3277935</v>
      </c>
      <c r="N45">
        <v>1013</v>
      </c>
      <c r="O45" t="s">
        <v>60</v>
      </c>
      <c r="P45" t="s">
        <v>60</v>
      </c>
      <c r="Q45">
        <v>1</v>
      </c>
      <c r="W45">
        <v>0</v>
      </c>
      <c r="X45">
        <v>274903907</v>
      </c>
      <c r="Y45">
        <f t="shared" si="13"/>
        <v>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2</v>
      </c>
      <c r="AU45" t="s">
        <v>3</v>
      </c>
      <c r="AV45">
        <v>0</v>
      </c>
      <c r="AW45">
        <v>2</v>
      </c>
      <c r="AX45">
        <v>43526224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ROUND(Y45*Source!I44,7)</f>
        <v>4</v>
      </c>
      <c r="CY45">
        <f>AA45</f>
        <v>0</v>
      </c>
      <c r="CZ45">
        <f>AE45</f>
        <v>0</v>
      </c>
      <c r="DA45">
        <f>AI45</f>
        <v>1</v>
      </c>
      <c r="DB45">
        <f t="shared" si="14"/>
        <v>0</v>
      </c>
      <c r="DC45">
        <f t="shared" si="15"/>
        <v>0</v>
      </c>
      <c r="DD45" t="s">
        <v>3</v>
      </c>
      <c r="DE45" t="s">
        <v>3</v>
      </c>
      <c r="DF45">
        <f>ROUND(ROUND(AE45,2)*CX45,2)</f>
        <v>0</v>
      </c>
      <c r="DG45">
        <f t="shared" si="7"/>
        <v>0</v>
      </c>
      <c r="DH45">
        <f t="shared" si="4"/>
        <v>0</v>
      </c>
      <c r="DI45">
        <f t="shared" si="5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ROW(Source!A46)</f>
        <v>46</v>
      </c>
      <c r="B46">
        <v>43524653</v>
      </c>
      <c r="C46">
        <v>43526226</v>
      </c>
      <c r="D46">
        <v>36304335</v>
      </c>
      <c r="E46">
        <v>112</v>
      </c>
      <c r="F46">
        <v>1</v>
      </c>
      <c r="G46">
        <v>1</v>
      </c>
      <c r="H46">
        <v>1</v>
      </c>
      <c r="I46" t="s">
        <v>524</v>
      </c>
      <c r="J46" t="s">
        <v>3</v>
      </c>
      <c r="K46" t="s">
        <v>525</v>
      </c>
      <c r="L46">
        <v>1191</v>
      </c>
      <c r="N46">
        <v>1013</v>
      </c>
      <c r="O46" t="s">
        <v>511</v>
      </c>
      <c r="P46" t="s">
        <v>511</v>
      </c>
      <c r="Q46">
        <v>1</v>
      </c>
      <c r="W46">
        <v>0</v>
      </c>
      <c r="X46">
        <v>44848675</v>
      </c>
      <c r="Y46">
        <f t="shared" si="13"/>
        <v>0.51</v>
      </c>
      <c r="AA46">
        <v>0</v>
      </c>
      <c r="AB46">
        <v>0</v>
      </c>
      <c r="AC46">
        <v>0</v>
      </c>
      <c r="AD46">
        <v>511.03</v>
      </c>
      <c r="AE46">
        <v>0</v>
      </c>
      <c r="AF46">
        <v>0</v>
      </c>
      <c r="AG46">
        <v>0</v>
      </c>
      <c r="AH46">
        <v>511.03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0.51</v>
      </c>
      <c r="AU46" t="s">
        <v>3</v>
      </c>
      <c r="AV46">
        <v>1</v>
      </c>
      <c r="AW46">
        <v>2</v>
      </c>
      <c r="AX46">
        <v>43526232</v>
      </c>
      <c r="AY46">
        <v>2</v>
      </c>
      <c r="AZ46">
        <v>131072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260.62529999999998</v>
      </c>
      <c r="BN46">
        <v>0.51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260.62529999999998</v>
      </c>
      <c r="BU46">
        <v>0.51</v>
      </c>
      <c r="BV46">
        <v>0</v>
      </c>
      <c r="BW46">
        <v>1</v>
      </c>
      <c r="CU46">
        <f>ROUND(AT46*Source!I46*AH46*AL46,2)</f>
        <v>781.88</v>
      </c>
      <c r="CV46">
        <f>ROUND(Y46*Source!I46,7)</f>
        <v>1.53</v>
      </c>
      <c r="CW46">
        <v>0</v>
      </c>
      <c r="CX46">
        <f>ROUND(Y46*Source!I46,7)</f>
        <v>1.53</v>
      </c>
      <c r="CY46">
        <f>AD46</f>
        <v>511.03</v>
      </c>
      <c r="CZ46">
        <f>AH46</f>
        <v>511.03</v>
      </c>
      <c r="DA46">
        <f>AL46</f>
        <v>1</v>
      </c>
      <c r="DB46">
        <f t="shared" si="14"/>
        <v>260.63</v>
      </c>
      <c r="DC46">
        <f t="shared" si="15"/>
        <v>0</v>
      </c>
      <c r="DD46" t="s">
        <v>3</v>
      </c>
      <c r="DE46" t="s">
        <v>3</v>
      </c>
      <c r="DF46">
        <f>ROUND(ROUND(AE46,2)*CX46,2)</f>
        <v>0</v>
      </c>
      <c r="DG46">
        <f t="shared" si="7"/>
        <v>0</v>
      </c>
      <c r="DH46">
        <f t="shared" si="4"/>
        <v>0</v>
      </c>
      <c r="DI46">
        <f t="shared" si="5"/>
        <v>781.88</v>
      </c>
      <c r="DJ46">
        <f>DI46</f>
        <v>781.88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ROW(Source!A46)</f>
        <v>46</v>
      </c>
      <c r="B47">
        <v>43524653</v>
      </c>
      <c r="C47">
        <v>43526226</v>
      </c>
      <c r="D47">
        <v>36383614</v>
      </c>
      <c r="E47">
        <v>1</v>
      </c>
      <c r="F47">
        <v>1</v>
      </c>
      <c r="G47">
        <v>1</v>
      </c>
      <c r="H47">
        <v>3</v>
      </c>
      <c r="I47" t="s">
        <v>563</v>
      </c>
      <c r="J47" t="s">
        <v>564</v>
      </c>
      <c r="K47" t="s">
        <v>565</v>
      </c>
      <c r="L47">
        <v>1348</v>
      </c>
      <c r="N47">
        <v>1009</v>
      </c>
      <c r="O47" t="s">
        <v>99</v>
      </c>
      <c r="P47" t="s">
        <v>99</v>
      </c>
      <c r="Q47">
        <v>1000</v>
      </c>
      <c r="W47">
        <v>0</v>
      </c>
      <c r="X47">
        <v>-1547460450</v>
      </c>
      <c r="Y47">
        <f t="shared" si="13"/>
        <v>1.06E-3</v>
      </c>
      <c r="AA47">
        <v>51495.86</v>
      </c>
      <c r="AB47">
        <v>0</v>
      </c>
      <c r="AC47">
        <v>0</v>
      </c>
      <c r="AD47">
        <v>0</v>
      </c>
      <c r="AE47">
        <v>51495.86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1.06E-3</v>
      </c>
      <c r="AU47" t="s">
        <v>3</v>
      </c>
      <c r="AV47">
        <v>0</v>
      </c>
      <c r="AW47">
        <v>2</v>
      </c>
      <c r="AX47">
        <v>43526233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54.5856116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54.5856116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ROUND(Y47*Source!I46,7)</f>
        <v>3.1800000000000001E-3</v>
      </c>
      <c r="CY47">
        <f>AA47</f>
        <v>51495.86</v>
      </c>
      <c r="CZ47">
        <f>AE47</f>
        <v>51495.86</v>
      </c>
      <c r="DA47">
        <f>AI47</f>
        <v>1</v>
      </c>
      <c r="DB47">
        <f t="shared" si="14"/>
        <v>54.59</v>
      </c>
      <c r="DC47">
        <f t="shared" si="15"/>
        <v>0</v>
      </c>
      <c r="DD47" t="s">
        <v>3</v>
      </c>
      <c r="DE47" t="s">
        <v>3</v>
      </c>
      <c r="DF47">
        <f>ROUND(ROUND(AE47,2)*CX47,2)</f>
        <v>163.76</v>
      </c>
      <c r="DG47">
        <f t="shared" si="7"/>
        <v>0</v>
      </c>
      <c r="DH47">
        <f t="shared" si="4"/>
        <v>0</v>
      </c>
      <c r="DI47">
        <f t="shared" si="5"/>
        <v>0</v>
      </c>
      <c r="DJ47">
        <f>DF47</f>
        <v>163.76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ROW(Source!A46)</f>
        <v>46</v>
      </c>
      <c r="B48">
        <v>43524653</v>
      </c>
      <c r="C48">
        <v>43526226</v>
      </c>
      <c r="D48">
        <v>36383868</v>
      </c>
      <c r="E48">
        <v>1</v>
      </c>
      <c r="F48">
        <v>1</v>
      </c>
      <c r="G48">
        <v>1</v>
      </c>
      <c r="H48">
        <v>3</v>
      </c>
      <c r="I48" t="s">
        <v>102</v>
      </c>
      <c r="J48" t="s">
        <v>104</v>
      </c>
      <c r="K48" t="s">
        <v>103</v>
      </c>
      <c r="L48">
        <v>1348</v>
      </c>
      <c r="N48">
        <v>1009</v>
      </c>
      <c r="O48" t="s">
        <v>99</v>
      </c>
      <c r="P48" t="s">
        <v>99</v>
      </c>
      <c r="Q48">
        <v>1000</v>
      </c>
      <c r="W48">
        <v>0</v>
      </c>
      <c r="X48">
        <v>1249983453</v>
      </c>
      <c r="Y48">
        <f t="shared" si="13"/>
        <v>-5.0899999999999999E-3</v>
      </c>
      <c r="AA48">
        <v>49795.86</v>
      </c>
      <c r="AB48">
        <v>0</v>
      </c>
      <c r="AC48">
        <v>0</v>
      </c>
      <c r="AD48">
        <v>0</v>
      </c>
      <c r="AE48">
        <v>49795.86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-5.0899999999999999E-3</v>
      </c>
      <c r="AU48" t="s">
        <v>3</v>
      </c>
      <c r="AV48">
        <v>0</v>
      </c>
      <c r="AW48">
        <v>2</v>
      </c>
      <c r="AX48">
        <v>43526234</v>
      </c>
      <c r="AY48">
        <v>1</v>
      </c>
      <c r="AZ48">
        <v>6144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ROUND(Y48*Source!I46,7)</f>
        <v>-1.5270000000000001E-2</v>
      </c>
      <c r="CY48">
        <f>AA48</f>
        <v>49795.86</v>
      </c>
      <c r="CZ48">
        <f>AE48</f>
        <v>49795.86</v>
      </c>
      <c r="DA48">
        <f>AI48</f>
        <v>1</v>
      </c>
      <c r="DB48">
        <f t="shared" si="14"/>
        <v>-253.46</v>
      </c>
      <c r="DC48">
        <f t="shared" si="15"/>
        <v>0</v>
      </c>
      <c r="DD48" t="s">
        <v>3</v>
      </c>
      <c r="DE48" t="s">
        <v>3</v>
      </c>
      <c r="DF48">
        <f>ROUND(ROUND(AE48,2)*CX48,2)</f>
        <v>-760.38</v>
      </c>
      <c r="DG48">
        <f t="shared" si="7"/>
        <v>0</v>
      </c>
      <c r="DH48">
        <f t="shared" si="4"/>
        <v>0</v>
      </c>
      <c r="DI48">
        <f t="shared" si="5"/>
        <v>0</v>
      </c>
      <c r="DJ48">
        <f>DF48</f>
        <v>-760.38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ROW(Source!A46)</f>
        <v>46</v>
      </c>
      <c r="B49">
        <v>43524653</v>
      </c>
      <c r="C49">
        <v>43526226</v>
      </c>
      <c r="D49">
        <v>36393440</v>
      </c>
      <c r="E49">
        <v>1</v>
      </c>
      <c r="F49">
        <v>1</v>
      </c>
      <c r="G49">
        <v>1</v>
      </c>
      <c r="H49">
        <v>3</v>
      </c>
      <c r="I49" t="s">
        <v>97</v>
      </c>
      <c r="J49" t="s">
        <v>100</v>
      </c>
      <c r="K49" t="s">
        <v>98</v>
      </c>
      <c r="L49">
        <v>1348</v>
      </c>
      <c r="N49">
        <v>1009</v>
      </c>
      <c r="O49" t="s">
        <v>99</v>
      </c>
      <c r="P49" t="s">
        <v>99</v>
      </c>
      <c r="Q49">
        <v>1000</v>
      </c>
      <c r="W49">
        <v>0</v>
      </c>
      <c r="X49">
        <v>1252496031</v>
      </c>
      <c r="Y49">
        <f t="shared" si="13"/>
        <v>-2.0000000000000001E-4</v>
      </c>
      <c r="AA49">
        <v>460986.94</v>
      </c>
      <c r="AB49">
        <v>0</v>
      </c>
      <c r="AC49">
        <v>0</v>
      </c>
      <c r="AD49">
        <v>0</v>
      </c>
      <c r="AE49">
        <v>360146.05</v>
      </c>
      <c r="AF49">
        <v>0</v>
      </c>
      <c r="AG49">
        <v>0</v>
      </c>
      <c r="AH49">
        <v>0</v>
      </c>
      <c r="AI49">
        <v>1.28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-2.0000000000000001E-4</v>
      </c>
      <c r="AU49" t="s">
        <v>3</v>
      </c>
      <c r="AV49">
        <v>0</v>
      </c>
      <c r="AW49">
        <v>2</v>
      </c>
      <c r="AX49">
        <v>43526235</v>
      </c>
      <c r="AY49">
        <v>1</v>
      </c>
      <c r="AZ49">
        <v>6144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ROUND(Y49*Source!I46,7)</f>
        <v>-5.9999999999999995E-4</v>
      </c>
      <c r="CY49">
        <f>AA49</f>
        <v>460986.94</v>
      </c>
      <c r="CZ49">
        <f>AE49</f>
        <v>360146.05</v>
      </c>
      <c r="DA49">
        <f>AI49</f>
        <v>1.28</v>
      </c>
      <c r="DB49">
        <f t="shared" si="14"/>
        <v>-72.03</v>
      </c>
      <c r="DC49">
        <f t="shared" si="15"/>
        <v>0</v>
      </c>
      <c r="DD49" t="s">
        <v>3</v>
      </c>
      <c r="DE49" t="s">
        <v>3</v>
      </c>
      <c r="DF49">
        <f>ROUND(ROUND(AE49*AI49,2)*CX49,2)</f>
        <v>-276.58999999999997</v>
      </c>
      <c r="DG49">
        <f t="shared" si="7"/>
        <v>0</v>
      </c>
      <c r="DH49">
        <f t="shared" si="4"/>
        <v>0</v>
      </c>
      <c r="DI49">
        <f t="shared" si="5"/>
        <v>0</v>
      </c>
      <c r="DJ49">
        <f>DF49</f>
        <v>-276.58999999999997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ROW(Source!A46)</f>
        <v>46</v>
      </c>
      <c r="B50">
        <v>43524653</v>
      </c>
      <c r="C50">
        <v>43526226</v>
      </c>
      <c r="D50">
        <v>36310176</v>
      </c>
      <c r="E50">
        <v>112</v>
      </c>
      <c r="F50">
        <v>1</v>
      </c>
      <c r="G50">
        <v>1</v>
      </c>
      <c r="H50">
        <v>3</v>
      </c>
      <c r="I50" t="s">
        <v>58</v>
      </c>
      <c r="J50" t="s">
        <v>3</v>
      </c>
      <c r="K50" t="s">
        <v>59</v>
      </c>
      <c r="L50">
        <v>3277935</v>
      </c>
      <c r="N50">
        <v>1013</v>
      </c>
      <c r="O50" t="s">
        <v>60</v>
      </c>
      <c r="P50" t="s">
        <v>60</v>
      </c>
      <c r="Q50">
        <v>1</v>
      </c>
      <c r="W50">
        <v>0</v>
      </c>
      <c r="X50">
        <v>274903907</v>
      </c>
      <c r="Y50">
        <f t="shared" si="13"/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43526236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ROUND(Y50*Source!I46,7)</f>
        <v>6</v>
      </c>
      <c r="CY50">
        <f>AA50</f>
        <v>0</v>
      </c>
      <c r="CZ50">
        <f>AE50</f>
        <v>0</v>
      </c>
      <c r="DA50">
        <f>AI50</f>
        <v>1</v>
      </c>
      <c r="DB50">
        <f t="shared" si="14"/>
        <v>0</v>
      </c>
      <c r="DC50">
        <f t="shared" si="15"/>
        <v>0</v>
      </c>
      <c r="DD50" t="s">
        <v>3</v>
      </c>
      <c r="DE50" t="s">
        <v>3</v>
      </c>
      <c r="DF50">
        <f>ROUND(ROUND(AE50,2)*CX50,2)</f>
        <v>0</v>
      </c>
      <c r="DG50">
        <f t="shared" si="7"/>
        <v>0</v>
      </c>
      <c r="DH50">
        <f t="shared" si="4"/>
        <v>0</v>
      </c>
      <c r="DI50">
        <f t="shared" si="5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ROW(Source!A50)</f>
        <v>50</v>
      </c>
      <c r="B51">
        <v>43524653</v>
      </c>
      <c r="C51">
        <v>43526240</v>
      </c>
      <c r="D51">
        <v>40010869</v>
      </c>
      <c r="E51">
        <v>114</v>
      </c>
      <c r="F51">
        <v>1</v>
      </c>
      <c r="G51">
        <v>1</v>
      </c>
      <c r="H51">
        <v>1</v>
      </c>
      <c r="I51" t="s">
        <v>566</v>
      </c>
      <c r="J51" t="s">
        <v>3</v>
      </c>
      <c r="K51" t="s">
        <v>567</v>
      </c>
      <c r="L51">
        <v>1191</v>
      </c>
      <c r="N51">
        <v>1013</v>
      </c>
      <c r="O51" t="s">
        <v>511</v>
      </c>
      <c r="P51" t="s">
        <v>511</v>
      </c>
      <c r="Q51">
        <v>1</v>
      </c>
      <c r="W51">
        <v>0</v>
      </c>
      <c r="X51">
        <v>1958912953</v>
      </c>
      <c r="Y51">
        <f t="shared" si="13"/>
        <v>0.95</v>
      </c>
      <c r="AA51">
        <v>0</v>
      </c>
      <c r="AB51">
        <v>0</v>
      </c>
      <c r="AC51">
        <v>0</v>
      </c>
      <c r="AD51">
        <v>475.92</v>
      </c>
      <c r="AE51">
        <v>0</v>
      </c>
      <c r="AF51">
        <v>0</v>
      </c>
      <c r="AG51">
        <v>0</v>
      </c>
      <c r="AH51">
        <v>475.92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0.95</v>
      </c>
      <c r="AU51" t="s">
        <v>3</v>
      </c>
      <c r="AV51">
        <v>1</v>
      </c>
      <c r="AW51">
        <v>2</v>
      </c>
      <c r="AX51">
        <v>43526245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452.12399999999997</v>
      </c>
      <c r="BN51">
        <v>0.95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452.12399999999997</v>
      </c>
      <c r="BU51">
        <v>0.95</v>
      </c>
      <c r="BV51">
        <v>0</v>
      </c>
      <c r="BW51">
        <v>1</v>
      </c>
      <c r="CU51">
        <f>ROUND(AT51*Source!I50*AH51*AL51,2)</f>
        <v>3616.99</v>
      </c>
      <c r="CV51">
        <f>ROUND(Y51*Source!I50,7)</f>
        <v>7.6</v>
      </c>
      <c r="CW51">
        <v>0</v>
      </c>
      <c r="CX51">
        <f>ROUND(Y51*Source!I50,7)</f>
        <v>7.6</v>
      </c>
      <c r="CY51">
        <f>AD51</f>
        <v>475.92</v>
      </c>
      <c r="CZ51">
        <f>AH51</f>
        <v>475.92</v>
      </c>
      <c r="DA51">
        <f>AL51</f>
        <v>1</v>
      </c>
      <c r="DB51">
        <f t="shared" si="14"/>
        <v>452.12</v>
      </c>
      <c r="DC51">
        <f t="shared" si="15"/>
        <v>0</v>
      </c>
      <c r="DD51" t="s">
        <v>3</v>
      </c>
      <c r="DE51" t="s">
        <v>3</v>
      </c>
      <c r="DF51">
        <f>ROUND(ROUND(AE51,2)*CX51,2)</f>
        <v>0</v>
      </c>
      <c r="DG51">
        <f t="shared" si="7"/>
        <v>0</v>
      </c>
      <c r="DH51">
        <f t="shared" si="4"/>
        <v>0</v>
      </c>
      <c r="DI51">
        <f t="shared" si="5"/>
        <v>3616.99</v>
      </c>
      <c r="DJ51">
        <f>DI51</f>
        <v>3616.99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ROW(Source!A50)</f>
        <v>50</v>
      </c>
      <c r="B52">
        <v>43524653</v>
      </c>
      <c r="C52">
        <v>43526240</v>
      </c>
      <c r="D52">
        <v>40084138</v>
      </c>
      <c r="E52">
        <v>1</v>
      </c>
      <c r="F52">
        <v>1</v>
      </c>
      <c r="G52">
        <v>1</v>
      </c>
      <c r="H52">
        <v>3</v>
      </c>
      <c r="I52" t="s">
        <v>568</v>
      </c>
      <c r="J52" t="s">
        <v>569</v>
      </c>
      <c r="K52" t="s">
        <v>570</v>
      </c>
      <c r="L52">
        <v>1425</v>
      </c>
      <c r="N52">
        <v>1013</v>
      </c>
      <c r="O52" t="s">
        <v>116</v>
      </c>
      <c r="P52" t="s">
        <v>116</v>
      </c>
      <c r="Q52">
        <v>1</v>
      </c>
      <c r="W52">
        <v>0</v>
      </c>
      <c r="X52">
        <v>-372675031</v>
      </c>
      <c r="Y52">
        <f t="shared" si="13"/>
        <v>0.02</v>
      </c>
      <c r="AA52">
        <v>768.04</v>
      </c>
      <c r="AB52">
        <v>0</v>
      </c>
      <c r="AC52">
        <v>0</v>
      </c>
      <c r="AD52">
        <v>0</v>
      </c>
      <c r="AE52">
        <v>595.38</v>
      </c>
      <c r="AF52">
        <v>0</v>
      </c>
      <c r="AG52">
        <v>0</v>
      </c>
      <c r="AH52">
        <v>0</v>
      </c>
      <c r="AI52">
        <v>1.29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0.02</v>
      </c>
      <c r="AU52" t="s">
        <v>3</v>
      </c>
      <c r="AV52">
        <v>0</v>
      </c>
      <c r="AW52">
        <v>2</v>
      </c>
      <c r="AX52">
        <v>43526246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11.9076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11.9076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ROUND(Y52*Source!I50,7)</f>
        <v>0.16</v>
      </c>
      <c r="CY52">
        <f>AA52</f>
        <v>768.04</v>
      </c>
      <c r="CZ52">
        <f>AE52</f>
        <v>595.38</v>
      </c>
      <c r="DA52">
        <f>AI52</f>
        <v>1.29</v>
      </c>
      <c r="DB52">
        <f t="shared" si="14"/>
        <v>11.91</v>
      </c>
      <c r="DC52">
        <f t="shared" si="15"/>
        <v>0</v>
      </c>
      <c r="DD52" t="s">
        <v>3</v>
      </c>
      <c r="DE52" t="s">
        <v>3</v>
      </c>
      <c r="DF52">
        <f>ROUND(ROUND(AE52*AI52,2)*CX52,2)</f>
        <v>122.89</v>
      </c>
      <c r="DG52">
        <f t="shared" si="7"/>
        <v>0</v>
      </c>
      <c r="DH52">
        <f t="shared" si="4"/>
        <v>0</v>
      </c>
      <c r="DI52">
        <f t="shared" si="5"/>
        <v>0</v>
      </c>
      <c r="DJ52">
        <f>DF52</f>
        <v>122.89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ROW(Source!A50)</f>
        <v>50</v>
      </c>
      <c r="B53">
        <v>43524653</v>
      </c>
      <c r="C53">
        <v>43526240</v>
      </c>
      <c r="D53">
        <v>40015736</v>
      </c>
      <c r="E53">
        <v>114</v>
      </c>
      <c r="F53">
        <v>1</v>
      </c>
      <c r="G53">
        <v>1</v>
      </c>
      <c r="H53">
        <v>3</v>
      </c>
      <c r="I53" t="s">
        <v>112</v>
      </c>
      <c r="J53" t="s">
        <v>3</v>
      </c>
      <c r="K53" t="s">
        <v>113</v>
      </c>
      <c r="L53">
        <v>1371</v>
      </c>
      <c r="N53">
        <v>1013</v>
      </c>
      <c r="O53" t="s">
        <v>89</v>
      </c>
      <c r="P53" t="s">
        <v>89</v>
      </c>
      <c r="Q53">
        <v>1</v>
      </c>
      <c r="W53">
        <v>0</v>
      </c>
      <c r="X53">
        <v>2026089296</v>
      </c>
      <c r="Y53">
        <f t="shared" si="13"/>
        <v>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1</v>
      </c>
      <c r="AU53" t="s">
        <v>3</v>
      </c>
      <c r="AV53">
        <v>0</v>
      </c>
      <c r="AW53">
        <v>2</v>
      </c>
      <c r="AX53">
        <v>43526244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ROUND(Y53*Source!I50,7)</f>
        <v>8</v>
      </c>
      <c r="CY53">
        <f>AA53</f>
        <v>0</v>
      </c>
      <c r="CZ53">
        <f>AE53</f>
        <v>0</v>
      </c>
      <c r="DA53">
        <f>AI53</f>
        <v>1</v>
      </c>
      <c r="DB53">
        <f t="shared" si="14"/>
        <v>0</v>
      </c>
      <c r="DC53">
        <f t="shared" si="15"/>
        <v>0</v>
      </c>
      <c r="DD53" t="s">
        <v>3</v>
      </c>
      <c r="DE53" t="s">
        <v>3</v>
      </c>
      <c r="DF53">
        <f t="shared" ref="DF53:DF73" si="16">ROUND(ROUND(AE53,2)*CX53,2)</f>
        <v>0</v>
      </c>
      <c r="DG53">
        <f t="shared" si="7"/>
        <v>0</v>
      </c>
      <c r="DH53">
        <f t="shared" si="4"/>
        <v>0</v>
      </c>
      <c r="DI53">
        <f t="shared" si="5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ROW(Source!A52)</f>
        <v>52</v>
      </c>
      <c r="B54">
        <v>43524653</v>
      </c>
      <c r="C54">
        <v>43526248</v>
      </c>
      <c r="D54">
        <v>40010883</v>
      </c>
      <c r="E54">
        <v>114</v>
      </c>
      <c r="F54">
        <v>1</v>
      </c>
      <c r="G54">
        <v>1</v>
      </c>
      <c r="H54">
        <v>1</v>
      </c>
      <c r="I54" t="s">
        <v>524</v>
      </c>
      <c r="J54" t="s">
        <v>3</v>
      </c>
      <c r="K54" t="s">
        <v>525</v>
      </c>
      <c r="L54">
        <v>1191</v>
      </c>
      <c r="N54">
        <v>1013</v>
      </c>
      <c r="O54" t="s">
        <v>511</v>
      </c>
      <c r="P54" t="s">
        <v>511</v>
      </c>
      <c r="Q54">
        <v>1</v>
      </c>
      <c r="W54">
        <v>0</v>
      </c>
      <c r="X54">
        <v>44848675</v>
      </c>
      <c r="Y54">
        <f t="shared" si="13"/>
        <v>22.72</v>
      </c>
      <c r="AA54">
        <v>0</v>
      </c>
      <c r="AB54">
        <v>0</v>
      </c>
      <c r="AC54">
        <v>0</v>
      </c>
      <c r="AD54">
        <v>511.03</v>
      </c>
      <c r="AE54">
        <v>0</v>
      </c>
      <c r="AF54">
        <v>0</v>
      </c>
      <c r="AG54">
        <v>0</v>
      </c>
      <c r="AH54">
        <v>511.03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22.72</v>
      </c>
      <c r="AU54" t="s">
        <v>3</v>
      </c>
      <c r="AV54">
        <v>1</v>
      </c>
      <c r="AW54">
        <v>2</v>
      </c>
      <c r="AX54">
        <v>43526251</v>
      </c>
      <c r="AY54">
        <v>2</v>
      </c>
      <c r="AZ54">
        <v>131072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11610.601599999998</v>
      </c>
      <c r="BN54">
        <v>22.72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11610.601599999998</v>
      </c>
      <c r="BU54">
        <v>22.72</v>
      </c>
      <c r="BV54">
        <v>0</v>
      </c>
      <c r="BW54">
        <v>1</v>
      </c>
      <c r="CU54">
        <f>ROUND(AT54*Source!I52*AH54*AL54,2)</f>
        <v>1857.7</v>
      </c>
      <c r="CV54">
        <f>ROUND(Y54*Source!I52,7)</f>
        <v>3.6352000000000002</v>
      </c>
      <c r="CW54">
        <v>0</v>
      </c>
      <c r="CX54">
        <f>ROUND(Y54*Source!I52,7)</f>
        <v>3.6352000000000002</v>
      </c>
      <c r="CY54">
        <f>AD54</f>
        <v>511.03</v>
      </c>
      <c r="CZ54">
        <f>AH54</f>
        <v>511.03</v>
      </c>
      <c r="DA54">
        <f>AL54</f>
        <v>1</v>
      </c>
      <c r="DB54">
        <f t="shared" si="14"/>
        <v>11610.6</v>
      </c>
      <c r="DC54">
        <f t="shared" si="15"/>
        <v>0</v>
      </c>
      <c r="DD54" t="s">
        <v>3</v>
      </c>
      <c r="DE54" t="s">
        <v>3</v>
      </c>
      <c r="DF54">
        <f t="shared" si="16"/>
        <v>0</v>
      </c>
      <c r="DG54">
        <f t="shared" si="7"/>
        <v>0</v>
      </c>
      <c r="DH54">
        <f t="shared" si="4"/>
        <v>0</v>
      </c>
      <c r="DI54">
        <f t="shared" si="5"/>
        <v>1857.7</v>
      </c>
      <c r="DJ54">
        <f>DI54</f>
        <v>1857.7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ROW(Source!A52)</f>
        <v>52</v>
      </c>
      <c r="B55">
        <v>43524653</v>
      </c>
      <c r="C55">
        <v>43526248</v>
      </c>
      <c r="D55">
        <v>40016750</v>
      </c>
      <c r="E55">
        <v>114</v>
      </c>
      <c r="F55">
        <v>1</v>
      </c>
      <c r="G55">
        <v>1</v>
      </c>
      <c r="H55">
        <v>3</v>
      </c>
      <c r="I55" t="s">
        <v>58</v>
      </c>
      <c r="J55" t="s">
        <v>3</v>
      </c>
      <c r="K55" t="s">
        <v>59</v>
      </c>
      <c r="L55">
        <v>3277935</v>
      </c>
      <c r="N55">
        <v>1013</v>
      </c>
      <c r="O55" t="s">
        <v>60</v>
      </c>
      <c r="P55" t="s">
        <v>60</v>
      </c>
      <c r="Q55">
        <v>1</v>
      </c>
      <c r="W55">
        <v>0</v>
      </c>
      <c r="X55">
        <v>274903907</v>
      </c>
      <c r="Y55">
        <f t="shared" si="13"/>
        <v>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2</v>
      </c>
      <c r="AU55" t="s">
        <v>3</v>
      </c>
      <c r="AV55">
        <v>0</v>
      </c>
      <c r="AW55">
        <v>2</v>
      </c>
      <c r="AX55">
        <v>43526252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ROUND(Y55*Source!I52,7)</f>
        <v>0.32</v>
      </c>
      <c r="CY55">
        <f>AA55</f>
        <v>0</v>
      </c>
      <c r="CZ55">
        <f>AE55</f>
        <v>0</v>
      </c>
      <c r="DA55">
        <f>AI55</f>
        <v>1</v>
      </c>
      <c r="DB55">
        <f t="shared" si="14"/>
        <v>0</v>
      </c>
      <c r="DC55">
        <f t="shared" si="15"/>
        <v>0</v>
      </c>
      <c r="DD55" t="s">
        <v>3</v>
      </c>
      <c r="DE55" t="s">
        <v>3</v>
      </c>
      <c r="DF55">
        <f t="shared" si="16"/>
        <v>0</v>
      </c>
      <c r="DG55">
        <f t="shared" si="7"/>
        <v>0</v>
      </c>
      <c r="DH55">
        <f t="shared" si="4"/>
        <v>0</v>
      </c>
      <c r="DI55">
        <f t="shared" si="5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ROW(Source!A54)</f>
        <v>54</v>
      </c>
      <c r="B56">
        <v>43524653</v>
      </c>
      <c r="C56">
        <v>43526254</v>
      </c>
      <c r="D56">
        <v>40010865</v>
      </c>
      <c r="E56">
        <v>114</v>
      </c>
      <c r="F56">
        <v>1</v>
      </c>
      <c r="G56">
        <v>1</v>
      </c>
      <c r="H56">
        <v>1</v>
      </c>
      <c r="I56" t="s">
        <v>571</v>
      </c>
      <c r="J56" t="s">
        <v>3</v>
      </c>
      <c r="K56" t="s">
        <v>572</v>
      </c>
      <c r="L56">
        <v>1191</v>
      </c>
      <c r="N56">
        <v>1013</v>
      </c>
      <c r="O56" t="s">
        <v>511</v>
      </c>
      <c r="P56" t="s">
        <v>511</v>
      </c>
      <c r="Q56">
        <v>1</v>
      </c>
      <c r="W56">
        <v>0</v>
      </c>
      <c r="X56">
        <v>-1833565283</v>
      </c>
      <c r="Y56">
        <f t="shared" si="13"/>
        <v>100</v>
      </c>
      <c r="AA56">
        <v>0</v>
      </c>
      <c r="AB56">
        <v>0</v>
      </c>
      <c r="AC56">
        <v>0</v>
      </c>
      <c r="AD56">
        <v>464.22</v>
      </c>
      <c r="AE56">
        <v>0</v>
      </c>
      <c r="AF56">
        <v>0</v>
      </c>
      <c r="AG56">
        <v>0</v>
      </c>
      <c r="AH56">
        <v>464.22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100</v>
      </c>
      <c r="AU56" t="s">
        <v>3</v>
      </c>
      <c r="AV56">
        <v>1</v>
      </c>
      <c r="AW56">
        <v>2</v>
      </c>
      <c r="AX56">
        <v>43526256</v>
      </c>
      <c r="AY56">
        <v>2</v>
      </c>
      <c r="AZ56">
        <v>131072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46422</v>
      </c>
      <c r="BN56">
        <v>100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46422</v>
      </c>
      <c r="BU56">
        <v>100</v>
      </c>
      <c r="BV56">
        <v>0</v>
      </c>
      <c r="BW56">
        <v>1</v>
      </c>
      <c r="CU56">
        <f>ROUND(AT56*Source!I54*AH56*AL56,2)</f>
        <v>9446.8799999999992</v>
      </c>
      <c r="CV56">
        <f>ROUND(Y56*Source!I54,7)</f>
        <v>20.350000000000001</v>
      </c>
      <c r="CW56">
        <v>0</v>
      </c>
      <c r="CX56">
        <f>ROUND(Y56*Source!I54,7)</f>
        <v>20.350000000000001</v>
      </c>
      <c r="CY56">
        <f>AD56</f>
        <v>464.22</v>
      </c>
      <c r="CZ56">
        <f>AH56</f>
        <v>464.22</v>
      </c>
      <c r="DA56">
        <f>AL56</f>
        <v>1</v>
      </c>
      <c r="DB56">
        <f t="shared" si="14"/>
        <v>46422</v>
      </c>
      <c r="DC56">
        <f t="shared" si="15"/>
        <v>0</v>
      </c>
      <c r="DD56" t="s">
        <v>3</v>
      </c>
      <c r="DE56" t="s">
        <v>3</v>
      </c>
      <c r="DF56">
        <f t="shared" si="16"/>
        <v>0</v>
      </c>
      <c r="DG56">
        <f t="shared" si="7"/>
        <v>0</v>
      </c>
      <c r="DH56">
        <f t="shared" si="4"/>
        <v>0</v>
      </c>
      <c r="DI56">
        <f t="shared" si="5"/>
        <v>9446.8799999999992</v>
      </c>
      <c r="DJ56">
        <f>DI56</f>
        <v>9446.8799999999992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ROW(Source!A165)</f>
        <v>165</v>
      </c>
      <c r="B57">
        <v>43524653</v>
      </c>
      <c r="C57">
        <v>43526323</v>
      </c>
      <c r="D57">
        <v>40011060</v>
      </c>
      <c r="E57">
        <v>114</v>
      </c>
      <c r="F57">
        <v>1</v>
      </c>
      <c r="G57">
        <v>1</v>
      </c>
      <c r="H57">
        <v>1</v>
      </c>
      <c r="I57" t="s">
        <v>512</v>
      </c>
      <c r="J57" t="s">
        <v>3</v>
      </c>
      <c r="K57" t="s">
        <v>513</v>
      </c>
      <c r="L57">
        <v>1191</v>
      </c>
      <c r="N57">
        <v>1013</v>
      </c>
      <c r="O57" t="s">
        <v>511</v>
      </c>
      <c r="P57" t="s">
        <v>511</v>
      </c>
      <c r="Q57">
        <v>1</v>
      </c>
      <c r="W57">
        <v>0</v>
      </c>
      <c r="X57">
        <v>-1417349443</v>
      </c>
      <c r="Y57">
        <f t="shared" si="13"/>
        <v>25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25</v>
      </c>
      <c r="AU57" t="s">
        <v>3</v>
      </c>
      <c r="AV57">
        <v>2</v>
      </c>
      <c r="AW57">
        <v>2</v>
      </c>
      <c r="AX57">
        <v>43526326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ROUND(Y57*Source!I165,7)</f>
        <v>3.15E-2</v>
      </c>
      <c r="CY57">
        <f>AD57</f>
        <v>0</v>
      </c>
      <c r="CZ57">
        <f>AH57</f>
        <v>0</v>
      </c>
      <c r="DA57">
        <f>AL57</f>
        <v>1</v>
      </c>
      <c r="DB57">
        <f t="shared" si="14"/>
        <v>0</v>
      </c>
      <c r="DC57">
        <f t="shared" si="15"/>
        <v>0</v>
      </c>
      <c r="DD57" t="s">
        <v>3</v>
      </c>
      <c r="DE57" t="s">
        <v>3</v>
      </c>
      <c r="DF57">
        <f t="shared" si="16"/>
        <v>0</v>
      </c>
      <c r="DG57">
        <f t="shared" si="7"/>
        <v>0</v>
      </c>
      <c r="DH57">
        <f t="shared" si="4"/>
        <v>0</v>
      </c>
      <c r="DI57">
        <f t="shared" si="5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ROW(Source!A165)</f>
        <v>165</v>
      </c>
      <c r="B58">
        <v>43524653</v>
      </c>
      <c r="C58">
        <v>43526323</v>
      </c>
      <c r="D58">
        <v>40135126</v>
      </c>
      <c r="E58">
        <v>1</v>
      </c>
      <c r="F58">
        <v>1</v>
      </c>
      <c r="G58">
        <v>1</v>
      </c>
      <c r="H58">
        <v>2</v>
      </c>
      <c r="I58" t="s">
        <v>573</v>
      </c>
      <c r="J58" t="s">
        <v>574</v>
      </c>
      <c r="K58" t="s">
        <v>575</v>
      </c>
      <c r="L58">
        <v>1368</v>
      </c>
      <c r="N58">
        <v>1011</v>
      </c>
      <c r="O58" t="s">
        <v>517</v>
      </c>
      <c r="P58" t="s">
        <v>517</v>
      </c>
      <c r="Q58">
        <v>1</v>
      </c>
      <c r="W58">
        <v>0</v>
      </c>
      <c r="X58">
        <v>-178025082</v>
      </c>
      <c r="Y58">
        <f t="shared" si="13"/>
        <v>25</v>
      </c>
      <c r="AA58">
        <v>0</v>
      </c>
      <c r="AB58">
        <v>1591.91</v>
      </c>
      <c r="AC58">
        <v>702.18</v>
      </c>
      <c r="AD58">
        <v>0</v>
      </c>
      <c r="AE58">
        <v>0</v>
      </c>
      <c r="AF58">
        <v>1591.91</v>
      </c>
      <c r="AG58">
        <v>702.18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25</v>
      </c>
      <c r="AU58" t="s">
        <v>3</v>
      </c>
      <c r="AV58">
        <v>1</v>
      </c>
      <c r="AW58">
        <v>2</v>
      </c>
      <c r="AX58">
        <v>43526327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39797.75</v>
      </c>
      <c r="BL58">
        <v>17554.5</v>
      </c>
      <c r="BM58">
        <v>0</v>
      </c>
      <c r="BN58">
        <v>0</v>
      </c>
      <c r="BO58">
        <v>25</v>
      </c>
      <c r="BP58">
        <v>1</v>
      </c>
      <c r="BQ58">
        <v>0</v>
      </c>
      <c r="BR58">
        <v>39797.75</v>
      </c>
      <c r="BS58">
        <v>17554.5</v>
      </c>
      <c r="BT58">
        <v>0</v>
      </c>
      <c r="BU58">
        <v>0</v>
      </c>
      <c r="BV58">
        <v>25</v>
      </c>
      <c r="BW58">
        <v>1</v>
      </c>
      <c r="CV58">
        <v>0</v>
      </c>
      <c r="CW58">
        <f>ROUND(Y58*Source!I165*DO58,7)</f>
        <v>3.15E-2</v>
      </c>
      <c r="CX58">
        <f>ROUND(Y58*Source!I165,7)</f>
        <v>3.15E-2</v>
      </c>
      <c r="CY58">
        <f>AB58</f>
        <v>1591.91</v>
      </c>
      <c r="CZ58">
        <f>AF58</f>
        <v>1591.91</v>
      </c>
      <c r="DA58">
        <f>AJ58</f>
        <v>1</v>
      </c>
      <c r="DB58">
        <f t="shared" si="14"/>
        <v>39797.75</v>
      </c>
      <c r="DC58">
        <f t="shared" si="15"/>
        <v>17554.5</v>
      </c>
      <c r="DD58" t="s">
        <v>3</v>
      </c>
      <c r="DE58" t="s">
        <v>3</v>
      </c>
      <c r="DF58">
        <f t="shared" si="16"/>
        <v>0</v>
      </c>
      <c r="DG58">
        <f t="shared" si="7"/>
        <v>50.15</v>
      </c>
      <c r="DH58">
        <f t="shared" si="4"/>
        <v>22.12</v>
      </c>
      <c r="DI58">
        <f t="shared" si="5"/>
        <v>0</v>
      </c>
      <c r="DJ58">
        <f>DG58+DH58</f>
        <v>72.27</v>
      </c>
      <c r="DK58">
        <v>1</v>
      </c>
      <c r="DL58" t="s">
        <v>535</v>
      </c>
      <c r="DM58">
        <v>6</v>
      </c>
      <c r="DN58" t="s">
        <v>511</v>
      </c>
      <c r="DO58">
        <v>1</v>
      </c>
    </row>
    <row r="59" spans="1:119" x14ac:dyDescent="0.2">
      <c r="A59">
        <f>ROW(Source!A166)</f>
        <v>166</v>
      </c>
      <c r="B59">
        <v>43524653</v>
      </c>
      <c r="C59">
        <v>43526328</v>
      </c>
      <c r="D59">
        <v>36304257</v>
      </c>
      <c r="E59">
        <v>112</v>
      </c>
      <c r="F59">
        <v>1</v>
      </c>
      <c r="G59">
        <v>1</v>
      </c>
      <c r="H59">
        <v>1</v>
      </c>
      <c r="I59" t="s">
        <v>509</v>
      </c>
      <c r="J59" t="s">
        <v>3</v>
      </c>
      <c r="K59" t="s">
        <v>510</v>
      </c>
      <c r="L59">
        <v>1191</v>
      </c>
      <c r="N59">
        <v>1013</v>
      </c>
      <c r="O59" t="s">
        <v>511</v>
      </c>
      <c r="P59" t="s">
        <v>511</v>
      </c>
      <c r="Q59">
        <v>1</v>
      </c>
      <c r="W59">
        <v>0</v>
      </c>
      <c r="X59">
        <v>370475345</v>
      </c>
      <c r="Y59">
        <f t="shared" si="13"/>
        <v>154</v>
      </c>
      <c r="AA59">
        <v>0</v>
      </c>
      <c r="AB59">
        <v>0</v>
      </c>
      <c r="AC59">
        <v>0</v>
      </c>
      <c r="AD59">
        <v>425.21</v>
      </c>
      <c r="AE59">
        <v>0</v>
      </c>
      <c r="AF59">
        <v>0</v>
      </c>
      <c r="AG59">
        <v>0</v>
      </c>
      <c r="AH59">
        <v>425.21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154</v>
      </c>
      <c r="AU59" t="s">
        <v>3</v>
      </c>
      <c r="AV59">
        <v>1</v>
      </c>
      <c r="AW59">
        <v>2</v>
      </c>
      <c r="AX59">
        <v>43526330</v>
      </c>
      <c r="AY59">
        <v>2</v>
      </c>
      <c r="AZ59">
        <v>131072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65482.34</v>
      </c>
      <c r="BN59">
        <v>154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65482.34</v>
      </c>
      <c r="BU59">
        <v>154</v>
      </c>
      <c r="BV59">
        <v>0</v>
      </c>
      <c r="BW59">
        <v>1</v>
      </c>
      <c r="CU59">
        <f>ROUND(AT59*Source!I166*AH59*AL59,2)</f>
        <v>1178.68</v>
      </c>
      <c r="CV59">
        <f>ROUND(Y59*Source!I166,7)</f>
        <v>2.7719999999999998</v>
      </c>
      <c r="CW59">
        <v>0</v>
      </c>
      <c r="CX59">
        <f>ROUND(Y59*Source!I166,7)</f>
        <v>2.7719999999999998</v>
      </c>
      <c r="CY59">
        <f>AD59</f>
        <v>425.21</v>
      </c>
      <c r="CZ59">
        <f>AH59</f>
        <v>425.21</v>
      </c>
      <c r="DA59">
        <f>AL59</f>
        <v>1</v>
      </c>
      <c r="DB59">
        <f t="shared" si="14"/>
        <v>65482.34</v>
      </c>
      <c r="DC59">
        <f t="shared" si="15"/>
        <v>0</v>
      </c>
      <c r="DD59" t="s">
        <v>3</v>
      </c>
      <c r="DE59" t="s">
        <v>3</v>
      </c>
      <c r="DF59">
        <f t="shared" si="16"/>
        <v>0</v>
      </c>
      <c r="DG59">
        <f t="shared" si="7"/>
        <v>0</v>
      </c>
      <c r="DH59">
        <f t="shared" si="4"/>
        <v>0</v>
      </c>
      <c r="DI59">
        <f t="shared" si="5"/>
        <v>1178.68</v>
      </c>
      <c r="DJ59">
        <f>DI59</f>
        <v>1178.68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ROW(Source!A167)</f>
        <v>167</v>
      </c>
      <c r="B60">
        <v>43524653</v>
      </c>
      <c r="C60">
        <v>43526331</v>
      </c>
      <c r="D60">
        <v>40011060</v>
      </c>
      <c r="E60">
        <v>114</v>
      </c>
      <c r="F60">
        <v>1</v>
      </c>
      <c r="G60">
        <v>1</v>
      </c>
      <c r="H60">
        <v>1</v>
      </c>
      <c r="I60" t="s">
        <v>512</v>
      </c>
      <c r="J60" t="s">
        <v>3</v>
      </c>
      <c r="K60" t="s">
        <v>513</v>
      </c>
      <c r="L60">
        <v>1191</v>
      </c>
      <c r="N60">
        <v>1013</v>
      </c>
      <c r="O60" t="s">
        <v>511</v>
      </c>
      <c r="P60" t="s">
        <v>511</v>
      </c>
      <c r="Q60">
        <v>1</v>
      </c>
      <c r="W60">
        <v>0</v>
      </c>
      <c r="X60">
        <v>-1417349443</v>
      </c>
      <c r="Y60">
        <f t="shared" si="13"/>
        <v>11.5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11.5</v>
      </c>
      <c r="AU60" t="s">
        <v>3</v>
      </c>
      <c r="AV60">
        <v>2</v>
      </c>
      <c r="AW60">
        <v>2</v>
      </c>
      <c r="AX60">
        <v>43526334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ROUND(Y60*Source!I167,7)</f>
        <v>4.1399999999999996E-3</v>
      </c>
      <c r="CY60">
        <f>AD60</f>
        <v>0</v>
      </c>
      <c r="CZ60">
        <f>AH60</f>
        <v>0</v>
      </c>
      <c r="DA60">
        <f>AL60</f>
        <v>1</v>
      </c>
      <c r="DB60">
        <f t="shared" si="14"/>
        <v>0</v>
      </c>
      <c r="DC60">
        <f t="shared" si="15"/>
        <v>0</v>
      </c>
      <c r="DD60" t="s">
        <v>3</v>
      </c>
      <c r="DE60" t="s">
        <v>3</v>
      </c>
      <c r="DF60">
        <f t="shared" si="16"/>
        <v>0</v>
      </c>
      <c r="DG60">
        <f t="shared" si="7"/>
        <v>0</v>
      </c>
      <c r="DH60">
        <f t="shared" si="4"/>
        <v>0</v>
      </c>
      <c r="DI60">
        <f t="shared" si="5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ROW(Source!A167)</f>
        <v>167</v>
      </c>
      <c r="B61">
        <v>43524653</v>
      </c>
      <c r="C61">
        <v>43526331</v>
      </c>
      <c r="D61">
        <v>40135078</v>
      </c>
      <c r="E61">
        <v>1</v>
      </c>
      <c r="F61">
        <v>1</v>
      </c>
      <c r="G61">
        <v>1</v>
      </c>
      <c r="H61">
        <v>2</v>
      </c>
      <c r="I61" t="s">
        <v>519</v>
      </c>
      <c r="J61" t="s">
        <v>520</v>
      </c>
      <c r="K61" t="s">
        <v>521</v>
      </c>
      <c r="L61">
        <v>1368</v>
      </c>
      <c r="N61">
        <v>1011</v>
      </c>
      <c r="O61" t="s">
        <v>517</v>
      </c>
      <c r="P61" t="s">
        <v>517</v>
      </c>
      <c r="Q61">
        <v>1</v>
      </c>
      <c r="W61">
        <v>0</v>
      </c>
      <c r="X61">
        <v>-1472991007</v>
      </c>
      <c r="Y61">
        <f t="shared" si="13"/>
        <v>11.5</v>
      </c>
      <c r="AA61">
        <v>0</v>
      </c>
      <c r="AB61">
        <v>1101.45</v>
      </c>
      <c r="AC61">
        <v>578.04999999999995</v>
      </c>
      <c r="AD61">
        <v>0</v>
      </c>
      <c r="AE61">
        <v>0</v>
      </c>
      <c r="AF61">
        <v>828.16</v>
      </c>
      <c r="AG61">
        <v>578.04999999999995</v>
      </c>
      <c r="AH61">
        <v>0</v>
      </c>
      <c r="AI61">
        <v>1</v>
      </c>
      <c r="AJ61">
        <v>1.33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11.5</v>
      </c>
      <c r="AU61" t="s">
        <v>3</v>
      </c>
      <c r="AV61">
        <v>1</v>
      </c>
      <c r="AW61">
        <v>2</v>
      </c>
      <c r="AX61">
        <v>43526335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9523.84</v>
      </c>
      <c r="BL61">
        <v>6647.5749999999998</v>
      </c>
      <c r="BM61">
        <v>0</v>
      </c>
      <c r="BN61">
        <v>0</v>
      </c>
      <c r="BO61">
        <v>11.5</v>
      </c>
      <c r="BP61">
        <v>1</v>
      </c>
      <c r="BQ61">
        <v>0</v>
      </c>
      <c r="BR61">
        <v>9523.84</v>
      </c>
      <c r="BS61">
        <v>6647.5749999999998</v>
      </c>
      <c r="BT61">
        <v>0</v>
      </c>
      <c r="BU61">
        <v>0</v>
      </c>
      <c r="BV61">
        <v>11.5</v>
      </c>
      <c r="BW61">
        <v>1</v>
      </c>
      <c r="CV61">
        <v>0</v>
      </c>
      <c r="CW61">
        <f>ROUND(Y61*Source!I167*DO61,7)</f>
        <v>4.1399999999999996E-3</v>
      </c>
      <c r="CX61">
        <f>ROUND(Y61*Source!I167,7)</f>
        <v>4.1399999999999996E-3</v>
      </c>
      <c r="CY61">
        <f>AB61</f>
        <v>1101.45</v>
      </c>
      <c r="CZ61">
        <f>AF61</f>
        <v>828.16</v>
      </c>
      <c r="DA61">
        <f>AJ61</f>
        <v>1.33</v>
      </c>
      <c r="DB61">
        <f t="shared" si="14"/>
        <v>9523.84</v>
      </c>
      <c r="DC61">
        <f t="shared" si="15"/>
        <v>6647.58</v>
      </c>
      <c r="DD61" t="s">
        <v>3</v>
      </c>
      <c r="DE61" t="s">
        <v>3</v>
      </c>
      <c r="DF61">
        <f t="shared" si="16"/>
        <v>0</v>
      </c>
      <c r="DG61">
        <f>ROUND(ROUND(AF61*AJ61,2)*CX61,2)</f>
        <v>4.5599999999999996</v>
      </c>
      <c r="DH61">
        <f t="shared" si="4"/>
        <v>2.39</v>
      </c>
      <c r="DI61">
        <f t="shared" si="5"/>
        <v>0</v>
      </c>
      <c r="DJ61">
        <f>DG61+DH61</f>
        <v>6.9499999999999993</v>
      </c>
      <c r="DK61">
        <v>0</v>
      </c>
      <c r="DL61" t="s">
        <v>518</v>
      </c>
      <c r="DM61">
        <v>5</v>
      </c>
      <c r="DN61" t="s">
        <v>511</v>
      </c>
      <c r="DO61">
        <v>1</v>
      </c>
    </row>
    <row r="62" spans="1:119" x14ac:dyDescent="0.2">
      <c r="A62">
        <f>ROW(Source!A168)</f>
        <v>168</v>
      </c>
      <c r="B62">
        <v>43524653</v>
      </c>
      <c r="C62">
        <v>43526336</v>
      </c>
      <c r="D62">
        <v>36304242</v>
      </c>
      <c r="E62">
        <v>112</v>
      </c>
      <c r="F62">
        <v>1</v>
      </c>
      <c r="G62">
        <v>1</v>
      </c>
      <c r="H62">
        <v>1</v>
      </c>
      <c r="I62" t="s">
        <v>522</v>
      </c>
      <c r="J62" t="s">
        <v>3</v>
      </c>
      <c r="K62" t="s">
        <v>523</v>
      </c>
      <c r="L62">
        <v>1191</v>
      </c>
      <c r="N62">
        <v>1013</v>
      </c>
      <c r="O62" t="s">
        <v>511</v>
      </c>
      <c r="P62" t="s">
        <v>511</v>
      </c>
      <c r="Q62">
        <v>1</v>
      </c>
      <c r="W62">
        <v>0</v>
      </c>
      <c r="X62">
        <v>-267883188</v>
      </c>
      <c r="Y62">
        <f t="shared" si="13"/>
        <v>88.5</v>
      </c>
      <c r="AA62">
        <v>0</v>
      </c>
      <c r="AB62">
        <v>0</v>
      </c>
      <c r="AC62">
        <v>0</v>
      </c>
      <c r="AD62">
        <v>407.65</v>
      </c>
      <c r="AE62">
        <v>0</v>
      </c>
      <c r="AF62">
        <v>0</v>
      </c>
      <c r="AG62">
        <v>0</v>
      </c>
      <c r="AH62">
        <v>407.65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88.5</v>
      </c>
      <c r="AU62" t="s">
        <v>3</v>
      </c>
      <c r="AV62">
        <v>1</v>
      </c>
      <c r="AW62">
        <v>2</v>
      </c>
      <c r="AX62">
        <v>43526338</v>
      </c>
      <c r="AY62">
        <v>2</v>
      </c>
      <c r="AZ62">
        <v>131072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36077.025000000001</v>
      </c>
      <c r="BN62">
        <v>88.5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36077.025000000001</v>
      </c>
      <c r="BU62">
        <v>88.5</v>
      </c>
      <c r="BV62">
        <v>0</v>
      </c>
      <c r="BW62">
        <v>1</v>
      </c>
      <c r="CU62">
        <f>ROUND(AT62*Source!I168*AH62*AL62,2)</f>
        <v>432.92</v>
      </c>
      <c r="CV62">
        <f>ROUND(Y62*Source!I168,7)</f>
        <v>1.0620000000000001</v>
      </c>
      <c r="CW62">
        <v>0</v>
      </c>
      <c r="CX62">
        <f>ROUND(Y62*Source!I168,7)</f>
        <v>1.0620000000000001</v>
      </c>
      <c r="CY62">
        <f>AD62</f>
        <v>407.65</v>
      </c>
      <c r="CZ62">
        <f>AH62</f>
        <v>407.65</v>
      </c>
      <c r="DA62">
        <f>AL62</f>
        <v>1</v>
      </c>
      <c r="DB62">
        <f t="shared" si="14"/>
        <v>36077.03</v>
      </c>
      <c r="DC62">
        <f t="shared" si="15"/>
        <v>0</v>
      </c>
      <c r="DD62" t="s">
        <v>3</v>
      </c>
      <c r="DE62" t="s">
        <v>3</v>
      </c>
      <c r="DF62">
        <f t="shared" si="16"/>
        <v>0</v>
      </c>
      <c r="DG62">
        <f>ROUND(ROUND(AF62,2)*CX62,2)</f>
        <v>0</v>
      </c>
      <c r="DH62">
        <f t="shared" si="4"/>
        <v>0</v>
      </c>
      <c r="DI62">
        <f t="shared" si="5"/>
        <v>432.92</v>
      </c>
      <c r="DJ62">
        <f>DI62</f>
        <v>432.92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ROW(Source!A169)</f>
        <v>169</v>
      </c>
      <c r="B63">
        <v>43524653</v>
      </c>
      <c r="C63">
        <v>43526339</v>
      </c>
      <c r="D63">
        <v>40011060</v>
      </c>
      <c r="E63">
        <v>114</v>
      </c>
      <c r="F63">
        <v>1</v>
      </c>
      <c r="G63">
        <v>1</v>
      </c>
      <c r="H63">
        <v>1</v>
      </c>
      <c r="I63" t="s">
        <v>512</v>
      </c>
      <c r="J63" t="s">
        <v>3</v>
      </c>
      <c r="K63" t="s">
        <v>513</v>
      </c>
      <c r="L63">
        <v>1191</v>
      </c>
      <c r="N63">
        <v>1013</v>
      </c>
      <c r="O63" t="s">
        <v>511</v>
      </c>
      <c r="P63" t="s">
        <v>511</v>
      </c>
      <c r="Q63">
        <v>1</v>
      </c>
      <c r="W63">
        <v>0</v>
      </c>
      <c r="X63">
        <v>-1417349443</v>
      </c>
      <c r="Y63">
        <f t="shared" si="13"/>
        <v>6.91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6.91</v>
      </c>
      <c r="AU63" t="s">
        <v>3</v>
      </c>
      <c r="AV63">
        <v>2</v>
      </c>
      <c r="AW63">
        <v>2</v>
      </c>
      <c r="AX63">
        <v>43526342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ROUND(Y63*Source!I169,7)</f>
        <v>8.7066000000000001E-3</v>
      </c>
      <c r="CY63">
        <f>AD63</f>
        <v>0</v>
      </c>
      <c r="CZ63">
        <f>AH63</f>
        <v>0</v>
      </c>
      <c r="DA63">
        <f>AL63</f>
        <v>1</v>
      </c>
      <c r="DB63">
        <f t="shared" si="14"/>
        <v>0</v>
      </c>
      <c r="DC63">
        <f t="shared" si="15"/>
        <v>0</v>
      </c>
      <c r="DD63" t="s">
        <v>3</v>
      </c>
      <c r="DE63" t="s">
        <v>3</v>
      </c>
      <c r="DF63">
        <f t="shared" si="16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ROW(Source!A169)</f>
        <v>169</v>
      </c>
      <c r="B64">
        <v>43524653</v>
      </c>
      <c r="C64">
        <v>43526339</v>
      </c>
      <c r="D64">
        <v>40135078</v>
      </c>
      <c r="E64">
        <v>1</v>
      </c>
      <c r="F64">
        <v>1</v>
      </c>
      <c r="G64">
        <v>1</v>
      </c>
      <c r="H64">
        <v>2</v>
      </c>
      <c r="I64" t="s">
        <v>519</v>
      </c>
      <c r="J64" t="s">
        <v>520</v>
      </c>
      <c r="K64" t="s">
        <v>521</v>
      </c>
      <c r="L64">
        <v>1368</v>
      </c>
      <c r="N64">
        <v>1011</v>
      </c>
      <c r="O64" t="s">
        <v>517</v>
      </c>
      <c r="P64" t="s">
        <v>517</v>
      </c>
      <c r="Q64">
        <v>1</v>
      </c>
      <c r="W64">
        <v>0</v>
      </c>
      <c r="X64">
        <v>-1472991007</v>
      </c>
      <c r="Y64">
        <f t="shared" si="13"/>
        <v>6.91</v>
      </c>
      <c r="AA64">
        <v>0</v>
      </c>
      <c r="AB64">
        <v>1101.45</v>
      </c>
      <c r="AC64">
        <v>578.04999999999995</v>
      </c>
      <c r="AD64">
        <v>0</v>
      </c>
      <c r="AE64">
        <v>0</v>
      </c>
      <c r="AF64">
        <v>828.16</v>
      </c>
      <c r="AG64">
        <v>578.04999999999995</v>
      </c>
      <c r="AH64">
        <v>0</v>
      </c>
      <c r="AI64">
        <v>1</v>
      </c>
      <c r="AJ64">
        <v>1.33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6.91</v>
      </c>
      <c r="AU64" t="s">
        <v>3</v>
      </c>
      <c r="AV64">
        <v>1</v>
      </c>
      <c r="AW64">
        <v>2</v>
      </c>
      <c r="AX64">
        <v>43526343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5722.5856000000003</v>
      </c>
      <c r="BL64">
        <v>3994.3254999999999</v>
      </c>
      <c r="BM64">
        <v>0</v>
      </c>
      <c r="BN64">
        <v>0</v>
      </c>
      <c r="BO64">
        <v>6.91</v>
      </c>
      <c r="BP64">
        <v>1</v>
      </c>
      <c r="BQ64">
        <v>0</v>
      </c>
      <c r="BR64">
        <v>5722.5856000000003</v>
      </c>
      <c r="BS64">
        <v>3994.3254999999999</v>
      </c>
      <c r="BT64">
        <v>0</v>
      </c>
      <c r="BU64">
        <v>0</v>
      </c>
      <c r="BV64">
        <v>6.91</v>
      </c>
      <c r="BW64">
        <v>1</v>
      </c>
      <c r="CV64">
        <v>0</v>
      </c>
      <c r="CW64">
        <f>ROUND(Y64*Source!I169*DO64,7)</f>
        <v>8.7066000000000001E-3</v>
      </c>
      <c r="CX64">
        <f>ROUND(Y64*Source!I169,7)</f>
        <v>8.7066000000000001E-3</v>
      </c>
      <c r="CY64">
        <f>AB64</f>
        <v>1101.45</v>
      </c>
      <c r="CZ64">
        <f>AF64</f>
        <v>828.16</v>
      </c>
      <c r="DA64">
        <f>AJ64</f>
        <v>1.33</v>
      </c>
      <c r="DB64">
        <f t="shared" si="14"/>
        <v>5722.59</v>
      </c>
      <c r="DC64">
        <f t="shared" si="15"/>
        <v>3994.33</v>
      </c>
      <c r="DD64" t="s">
        <v>3</v>
      </c>
      <c r="DE64" t="s">
        <v>3</v>
      </c>
      <c r="DF64">
        <f t="shared" si="16"/>
        <v>0</v>
      </c>
      <c r="DG64">
        <f>ROUND(ROUND(AF64*AJ64,2)*CX64,2)</f>
        <v>9.59</v>
      </c>
      <c r="DH64">
        <f t="shared" si="4"/>
        <v>5.03</v>
      </c>
      <c r="DI64">
        <f t="shared" si="5"/>
        <v>0</v>
      </c>
      <c r="DJ64">
        <f>DG64+DH64</f>
        <v>14.620000000000001</v>
      </c>
      <c r="DK64">
        <v>0</v>
      </c>
      <c r="DL64" t="s">
        <v>518</v>
      </c>
      <c r="DM64">
        <v>5</v>
      </c>
      <c r="DN64" t="s">
        <v>511</v>
      </c>
      <c r="DO64">
        <v>1</v>
      </c>
    </row>
    <row r="65" spans="1:119" x14ac:dyDescent="0.2">
      <c r="A65">
        <f>ROW(Source!A170)</f>
        <v>170</v>
      </c>
      <c r="B65">
        <v>43524653</v>
      </c>
      <c r="C65">
        <v>43526344</v>
      </c>
      <c r="D65">
        <v>40010893</v>
      </c>
      <c r="E65">
        <v>114</v>
      </c>
      <c r="F65">
        <v>1</v>
      </c>
      <c r="G65">
        <v>1</v>
      </c>
      <c r="H65">
        <v>1</v>
      </c>
      <c r="I65" t="s">
        <v>576</v>
      </c>
      <c r="J65" t="s">
        <v>3</v>
      </c>
      <c r="K65" t="s">
        <v>577</v>
      </c>
      <c r="L65">
        <v>1191</v>
      </c>
      <c r="N65">
        <v>1013</v>
      </c>
      <c r="O65" t="s">
        <v>511</v>
      </c>
      <c r="P65" t="s">
        <v>511</v>
      </c>
      <c r="Q65">
        <v>1</v>
      </c>
      <c r="W65">
        <v>0</v>
      </c>
      <c r="X65">
        <v>174150515</v>
      </c>
      <c r="Y65">
        <f t="shared" ref="Y65:Y96" si="17">AT65</f>
        <v>280</v>
      </c>
      <c r="AA65">
        <v>0</v>
      </c>
      <c r="AB65">
        <v>0</v>
      </c>
      <c r="AC65">
        <v>0</v>
      </c>
      <c r="AD65">
        <v>530.54</v>
      </c>
      <c r="AE65">
        <v>0</v>
      </c>
      <c r="AF65">
        <v>0</v>
      </c>
      <c r="AG65">
        <v>0</v>
      </c>
      <c r="AH65">
        <v>530.54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280</v>
      </c>
      <c r="AU65" t="s">
        <v>3</v>
      </c>
      <c r="AV65">
        <v>1</v>
      </c>
      <c r="AW65">
        <v>2</v>
      </c>
      <c r="AX65">
        <v>43526358</v>
      </c>
      <c r="AY65">
        <v>2</v>
      </c>
      <c r="AZ65">
        <v>131072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148551.19999999998</v>
      </c>
      <c r="BN65">
        <v>280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148551.19999999998</v>
      </c>
      <c r="BU65">
        <v>280</v>
      </c>
      <c r="BV65">
        <v>0</v>
      </c>
      <c r="BW65">
        <v>1</v>
      </c>
      <c r="CU65">
        <f>ROUND(AT65*Source!I170*AH65*AL65,2)</f>
        <v>11884.1</v>
      </c>
      <c r="CV65">
        <f>ROUND(Y65*Source!I170,7)</f>
        <v>22.4</v>
      </c>
      <c r="CW65">
        <v>0</v>
      </c>
      <c r="CX65">
        <f>ROUND(Y65*Source!I170,7)</f>
        <v>22.4</v>
      </c>
      <c r="CY65">
        <f>AD65</f>
        <v>530.54</v>
      </c>
      <c r="CZ65">
        <f>AH65</f>
        <v>530.54</v>
      </c>
      <c r="DA65">
        <f>AL65</f>
        <v>1</v>
      </c>
      <c r="DB65">
        <f t="shared" ref="DB65:DB96" si="18">ROUND(ROUND(AT65*CZ65,2),6)</f>
        <v>148551.20000000001</v>
      </c>
      <c r="DC65">
        <f t="shared" ref="DC65:DC96" si="19">ROUND(ROUND(AT65*AG65,2),6)</f>
        <v>0</v>
      </c>
      <c r="DD65" t="s">
        <v>3</v>
      </c>
      <c r="DE65" t="s">
        <v>3</v>
      </c>
      <c r="DF65">
        <f t="shared" si="16"/>
        <v>0</v>
      </c>
      <c r="DG65">
        <f>ROUND(ROUND(AF65,2)*CX65,2)</f>
        <v>0</v>
      </c>
      <c r="DH65">
        <f t="shared" ref="DH65:DH128" si="20">ROUND(ROUND(AG65,2)*CX65,2)</f>
        <v>0</v>
      </c>
      <c r="DI65">
        <f t="shared" ref="DI65:DI128" si="21">ROUND(ROUND(AH65,2)*CX65,2)</f>
        <v>11884.1</v>
      </c>
      <c r="DJ65">
        <f>DI65</f>
        <v>11884.1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ROW(Source!A170)</f>
        <v>170</v>
      </c>
      <c r="B66">
        <v>43524653</v>
      </c>
      <c r="C66">
        <v>43526344</v>
      </c>
      <c r="D66">
        <v>40011060</v>
      </c>
      <c r="E66">
        <v>114</v>
      </c>
      <c r="F66">
        <v>1</v>
      </c>
      <c r="G66">
        <v>1</v>
      </c>
      <c r="H66">
        <v>1</v>
      </c>
      <c r="I66" t="s">
        <v>512</v>
      </c>
      <c r="J66" t="s">
        <v>3</v>
      </c>
      <c r="K66" t="s">
        <v>513</v>
      </c>
      <c r="L66">
        <v>1191</v>
      </c>
      <c r="N66">
        <v>1013</v>
      </c>
      <c r="O66" t="s">
        <v>511</v>
      </c>
      <c r="P66" t="s">
        <v>511</v>
      </c>
      <c r="Q66">
        <v>1</v>
      </c>
      <c r="W66">
        <v>0</v>
      </c>
      <c r="X66">
        <v>-1417349443</v>
      </c>
      <c r="Y66">
        <f t="shared" si="17"/>
        <v>309.52999999999997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309.52999999999997</v>
      </c>
      <c r="AU66" t="s">
        <v>3</v>
      </c>
      <c r="AV66">
        <v>2</v>
      </c>
      <c r="AW66">
        <v>2</v>
      </c>
      <c r="AX66">
        <v>43526359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ROUND(Y66*Source!I170,7)</f>
        <v>24.7624</v>
      </c>
      <c r="CY66">
        <f>AD66</f>
        <v>0</v>
      </c>
      <c r="CZ66">
        <f>AH66</f>
        <v>0</v>
      </c>
      <c r="DA66">
        <f>AL66</f>
        <v>1</v>
      </c>
      <c r="DB66">
        <f t="shared" si="18"/>
        <v>0</v>
      </c>
      <c r="DC66">
        <f t="shared" si="19"/>
        <v>0</v>
      </c>
      <c r="DD66" t="s">
        <v>3</v>
      </c>
      <c r="DE66" t="s">
        <v>3</v>
      </c>
      <c r="DF66">
        <f t="shared" si="16"/>
        <v>0</v>
      </c>
      <c r="DG66">
        <f>ROUND(ROUND(AF66,2)*CX66,2)</f>
        <v>0</v>
      </c>
      <c r="DH66">
        <f t="shared" si="20"/>
        <v>0</v>
      </c>
      <c r="DI66">
        <f t="shared" si="21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ROW(Source!A170)</f>
        <v>170</v>
      </c>
      <c r="B67">
        <v>43524653</v>
      </c>
      <c r="C67">
        <v>43526344</v>
      </c>
      <c r="D67">
        <v>40135505</v>
      </c>
      <c r="E67">
        <v>1</v>
      </c>
      <c r="F67">
        <v>1</v>
      </c>
      <c r="G67">
        <v>1</v>
      </c>
      <c r="H67">
        <v>2</v>
      </c>
      <c r="I67" t="s">
        <v>532</v>
      </c>
      <c r="J67" t="s">
        <v>533</v>
      </c>
      <c r="K67" t="s">
        <v>534</v>
      </c>
      <c r="L67">
        <v>1368</v>
      </c>
      <c r="N67">
        <v>1011</v>
      </c>
      <c r="O67" t="s">
        <v>517</v>
      </c>
      <c r="P67" t="s">
        <v>517</v>
      </c>
      <c r="Q67">
        <v>1</v>
      </c>
      <c r="W67">
        <v>0</v>
      </c>
      <c r="X67">
        <v>-468861091</v>
      </c>
      <c r="Y67">
        <f t="shared" si="17"/>
        <v>5.8</v>
      </c>
      <c r="AA67">
        <v>0</v>
      </c>
      <c r="AB67">
        <v>1488.78</v>
      </c>
      <c r="AC67">
        <v>702.18</v>
      </c>
      <c r="AD67">
        <v>0</v>
      </c>
      <c r="AE67">
        <v>0</v>
      </c>
      <c r="AF67">
        <v>1488.78</v>
      </c>
      <c r="AG67">
        <v>702.18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5.8</v>
      </c>
      <c r="AU67" t="s">
        <v>3</v>
      </c>
      <c r="AV67">
        <v>1</v>
      </c>
      <c r="AW67">
        <v>2</v>
      </c>
      <c r="AX67">
        <v>43526360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8634.9239999999991</v>
      </c>
      <c r="BL67">
        <v>4072.6439999999998</v>
      </c>
      <c r="BM67">
        <v>0</v>
      </c>
      <c r="BN67">
        <v>0</v>
      </c>
      <c r="BO67">
        <v>5.8</v>
      </c>
      <c r="BP67">
        <v>1</v>
      </c>
      <c r="BQ67">
        <v>0</v>
      </c>
      <c r="BR67">
        <v>8634.9239999999991</v>
      </c>
      <c r="BS67">
        <v>4072.6439999999998</v>
      </c>
      <c r="BT67">
        <v>0</v>
      </c>
      <c r="BU67">
        <v>0</v>
      </c>
      <c r="BV67">
        <v>5.8</v>
      </c>
      <c r="BW67">
        <v>1</v>
      </c>
      <c r="CV67">
        <v>0</v>
      </c>
      <c r="CW67">
        <f>ROUND(Y67*Source!I170*DO67,7)</f>
        <v>0.46400000000000002</v>
      </c>
      <c r="CX67">
        <f>ROUND(Y67*Source!I170,7)</f>
        <v>0.46400000000000002</v>
      </c>
      <c r="CY67">
        <f t="shared" ref="CY67:CY72" si="22">AB67</f>
        <v>1488.78</v>
      </c>
      <c r="CZ67">
        <f t="shared" ref="CZ67:CZ72" si="23">AF67</f>
        <v>1488.78</v>
      </c>
      <c r="DA67">
        <f t="shared" ref="DA67:DA72" si="24">AJ67</f>
        <v>1</v>
      </c>
      <c r="DB67">
        <f t="shared" si="18"/>
        <v>8634.92</v>
      </c>
      <c r="DC67">
        <f t="shared" si="19"/>
        <v>4072.64</v>
      </c>
      <c r="DD67" t="s">
        <v>3</v>
      </c>
      <c r="DE67" t="s">
        <v>3</v>
      </c>
      <c r="DF67">
        <f t="shared" si="16"/>
        <v>0</v>
      </c>
      <c r="DG67">
        <f>ROUND(ROUND(AF67,2)*CX67,2)</f>
        <v>690.79</v>
      </c>
      <c r="DH67">
        <f t="shared" si="20"/>
        <v>325.81</v>
      </c>
      <c r="DI67">
        <f t="shared" si="21"/>
        <v>0</v>
      </c>
      <c r="DJ67">
        <f t="shared" ref="DJ67:DJ72" si="25">DG67+DH67</f>
        <v>1016.5999999999999</v>
      </c>
      <c r="DK67">
        <v>1</v>
      </c>
      <c r="DL67" t="s">
        <v>535</v>
      </c>
      <c r="DM67">
        <v>6</v>
      </c>
      <c r="DN67" t="s">
        <v>511</v>
      </c>
      <c r="DO67">
        <v>1</v>
      </c>
    </row>
    <row r="68" spans="1:119" x14ac:dyDescent="0.2">
      <c r="A68">
        <f>ROW(Source!A170)</f>
        <v>170</v>
      </c>
      <c r="B68">
        <v>43524653</v>
      </c>
      <c r="C68">
        <v>43526344</v>
      </c>
      <c r="D68">
        <v>40135593</v>
      </c>
      <c r="E68">
        <v>1</v>
      </c>
      <c r="F68">
        <v>1</v>
      </c>
      <c r="G68">
        <v>1</v>
      </c>
      <c r="H68">
        <v>2</v>
      </c>
      <c r="I68" t="s">
        <v>578</v>
      </c>
      <c r="J68" t="s">
        <v>579</v>
      </c>
      <c r="K68" t="s">
        <v>580</v>
      </c>
      <c r="L68">
        <v>1368</v>
      </c>
      <c r="N68">
        <v>1011</v>
      </c>
      <c r="O68" t="s">
        <v>517</v>
      </c>
      <c r="P68" t="s">
        <v>517</v>
      </c>
      <c r="Q68">
        <v>1</v>
      </c>
      <c r="W68">
        <v>0</v>
      </c>
      <c r="X68">
        <v>1822155889</v>
      </c>
      <c r="Y68">
        <f t="shared" si="17"/>
        <v>79.91</v>
      </c>
      <c r="AA68">
        <v>0</v>
      </c>
      <c r="AB68">
        <v>67.72</v>
      </c>
      <c r="AC68">
        <v>446.68</v>
      </c>
      <c r="AD68">
        <v>0</v>
      </c>
      <c r="AE68">
        <v>0</v>
      </c>
      <c r="AF68">
        <v>47.36</v>
      </c>
      <c r="AG68">
        <v>446.68</v>
      </c>
      <c r="AH68">
        <v>0</v>
      </c>
      <c r="AI68">
        <v>1</v>
      </c>
      <c r="AJ68">
        <v>1.43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79.91</v>
      </c>
      <c r="AU68" t="s">
        <v>3</v>
      </c>
      <c r="AV68">
        <v>1</v>
      </c>
      <c r="AW68">
        <v>2</v>
      </c>
      <c r="AX68">
        <v>43526361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3784.5375999999997</v>
      </c>
      <c r="BL68">
        <v>35694.198799999998</v>
      </c>
      <c r="BM68">
        <v>0</v>
      </c>
      <c r="BN68">
        <v>0</v>
      </c>
      <c r="BO68">
        <v>79.91</v>
      </c>
      <c r="BP68">
        <v>1</v>
      </c>
      <c r="BQ68">
        <v>0</v>
      </c>
      <c r="BR68">
        <v>3784.5375999999997</v>
      </c>
      <c r="BS68">
        <v>35694.198799999998</v>
      </c>
      <c r="BT68">
        <v>0</v>
      </c>
      <c r="BU68">
        <v>0</v>
      </c>
      <c r="BV68">
        <v>79.91</v>
      </c>
      <c r="BW68">
        <v>1</v>
      </c>
      <c r="CV68">
        <v>0</v>
      </c>
      <c r="CW68">
        <f>ROUND(Y68*Source!I170*DO68,7)</f>
        <v>6.3928000000000003</v>
      </c>
      <c r="CX68">
        <f>ROUND(Y68*Source!I170,7)</f>
        <v>6.3928000000000003</v>
      </c>
      <c r="CY68">
        <f t="shared" si="22"/>
        <v>67.72</v>
      </c>
      <c r="CZ68">
        <f t="shared" si="23"/>
        <v>47.36</v>
      </c>
      <c r="DA68">
        <f t="shared" si="24"/>
        <v>1.43</v>
      </c>
      <c r="DB68">
        <f t="shared" si="18"/>
        <v>3784.54</v>
      </c>
      <c r="DC68">
        <f t="shared" si="19"/>
        <v>35694.199999999997</v>
      </c>
      <c r="DD68" t="s">
        <v>3</v>
      </c>
      <c r="DE68" t="s">
        <v>3</v>
      </c>
      <c r="DF68">
        <f t="shared" si="16"/>
        <v>0</v>
      </c>
      <c r="DG68">
        <f>ROUND(ROUND(AF68*AJ68,2)*CX68,2)</f>
        <v>432.92</v>
      </c>
      <c r="DH68">
        <f t="shared" si="20"/>
        <v>2855.54</v>
      </c>
      <c r="DI68">
        <f t="shared" si="21"/>
        <v>0</v>
      </c>
      <c r="DJ68">
        <f t="shared" si="25"/>
        <v>3288.46</v>
      </c>
      <c r="DK68">
        <v>0</v>
      </c>
      <c r="DL68" t="s">
        <v>581</v>
      </c>
      <c r="DM68">
        <v>3</v>
      </c>
      <c r="DN68" t="s">
        <v>511</v>
      </c>
      <c r="DO68">
        <v>1</v>
      </c>
    </row>
    <row r="69" spans="1:119" x14ac:dyDescent="0.2">
      <c r="A69">
        <f>ROW(Source!A170)</f>
        <v>170</v>
      </c>
      <c r="B69">
        <v>43524653</v>
      </c>
      <c r="C69">
        <v>43526344</v>
      </c>
      <c r="D69">
        <v>40136159</v>
      </c>
      <c r="E69">
        <v>1</v>
      </c>
      <c r="F69">
        <v>1</v>
      </c>
      <c r="G69">
        <v>1</v>
      </c>
      <c r="H69">
        <v>2</v>
      </c>
      <c r="I69" t="s">
        <v>582</v>
      </c>
      <c r="J69" t="s">
        <v>583</v>
      </c>
      <c r="K69" t="s">
        <v>584</v>
      </c>
      <c r="L69">
        <v>1368</v>
      </c>
      <c r="N69">
        <v>1011</v>
      </c>
      <c r="O69" t="s">
        <v>517</v>
      </c>
      <c r="P69" t="s">
        <v>517</v>
      </c>
      <c r="Q69">
        <v>1</v>
      </c>
      <c r="W69">
        <v>0</v>
      </c>
      <c r="X69">
        <v>1434421658</v>
      </c>
      <c r="Y69">
        <f t="shared" si="17"/>
        <v>70.2</v>
      </c>
      <c r="AA69">
        <v>0</v>
      </c>
      <c r="AB69">
        <v>194.13</v>
      </c>
      <c r="AC69">
        <v>675.65</v>
      </c>
      <c r="AD69">
        <v>0</v>
      </c>
      <c r="AE69">
        <v>0</v>
      </c>
      <c r="AF69">
        <v>164.52</v>
      </c>
      <c r="AG69">
        <v>675.65</v>
      </c>
      <c r="AH69">
        <v>0</v>
      </c>
      <c r="AI69">
        <v>1</v>
      </c>
      <c r="AJ69">
        <v>1.18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70.2</v>
      </c>
      <c r="AU69" t="s">
        <v>3</v>
      </c>
      <c r="AV69">
        <v>1</v>
      </c>
      <c r="AW69">
        <v>2</v>
      </c>
      <c r="AX69">
        <v>43526362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11549.304000000002</v>
      </c>
      <c r="BL69">
        <v>47430.63</v>
      </c>
      <c r="BM69">
        <v>0</v>
      </c>
      <c r="BN69">
        <v>0</v>
      </c>
      <c r="BO69">
        <v>70.2</v>
      </c>
      <c r="BP69">
        <v>1</v>
      </c>
      <c r="BQ69">
        <v>0</v>
      </c>
      <c r="BR69">
        <v>11549.304000000002</v>
      </c>
      <c r="BS69">
        <v>47430.63</v>
      </c>
      <c r="BT69">
        <v>0</v>
      </c>
      <c r="BU69">
        <v>0</v>
      </c>
      <c r="BV69">
        <v>70.2</v>
      </c>
      <c r="BW69">
        <v>1</v>
      </c>
      <c r="CV69">
        <v>0</v>
      </c>
      <c r="CW69">
        <f>ROUND(Y69*Source!I170*DO69,7)</f>
        <v>5.6159999999999997</v>
      </c>
      <c r="CX69">
        <f>ROUND(Y69*Source!I170,7)</f>
        <v>5.6159999999999997</v>
      </c>
      <c r="CY69">
        <f t="shared" si="22"/>
        <v>194.13</v>
      </c>
      <c r="CZ69">
        <f t="shared" si="23"/>
        <v>164.52</v>
      </c>
      <c r="DA69">
        <f t="shared" si="24"/>
        <v>1.18</v>
      </c>
      <c r="DB69">
        <f t="shared" si="18"/>
        <v>11549.3</v>
      </c>
      <c r="DC69">
        <f t="shared" si="19"/>
        <v>47430.63</v>
      </c>
      <c r="DD69" t="s">
        <v>3</v>
      </c>
      <c r="DE69" t="s">
        <v>3</v>
      </c>
      <c r="DF69">
        <f t="shared" si="16"/>
        <v>0</v>
      </c>
      <c r="DG69">
        <f>ROUND(ROUND(AF69*AJ69,2)*CX69,2)</f>
        <v>1090.23</v>
      </c>
      <c r="DH69">
        <f t="shared" si="20"/>
        <v>3794.45</v>
      </c>
      <c r="DI69">
        <f t="shared" si="21"/>
        <v>0</v>
      </c>
      <c r="DJ69">
        <f t="shared" si="25"/>
        <v>4884.68</v>
      </c>
      <c r="DK69">
        <v>0</v>
      </c>
      <c r="DL69" t="s">
        <v>535</v>
      </c>
      <c r="DM69">
        <v>6</v>
      </c>
      <c r="DN69" t="s">
        <v>511</v>
      </c>
      <c r="DO69">
        <v>1</v>
      </c>
    </row>
    <row r="70" spans="1:119" x14ac:dyDescent="0.2">
      <c r="A70">
        <f>ROW(Source!A170)</f>
        <v>170</v>
      </c>
      <c r="B70">
        <v>43524653</v>
      </c>
      <c r="C70">
        <v>43526344</v>
      </c>
      <c r="D70">
        <v>40136488</v>
      </c>
      <c r="E70">
        <v>1</v>
      </c>
      <c r="F70">
        <v>1</v>
      </c>
      <c r="G70">
        <v>1</v>
      </c>
      <c r="H70">
        <v>2</v>
      </c>
      <c r="I70" t="s">
        <v>585</v>
      </c>
      <c r="J70" t="s">
        <v>586</v>
      </c>
      <c r="K70" t="s">
        <v>587</v>
      </c>
      <c r="L70">
        <v>1368</v>
      </c>
      <c r="N70">
        <v>1011</v>
      </c>
      <c r="O70" t="s">
        <v>517</v>
      </c>
      <c r="P70" t="s">
        <v>517</v>
      </c>
      <c r="Q70">
        <v>1</v>
      </c>
      <c r="W70">
        <v>0</v>
      </c>
      <c r="X70">
        <v>915778082</v>
      </c>
      <c r="Y70">
        <f t="shared" si="17"/>
        <v>153.62</v>
      </c>
      <c r="AA70">
        <v>0</v>
      </c>
      <c r="AB70">
        <v>459.36</v>
      </c>
      <c r="AC70">
        <v>600.75</v>
      </c>
      <c r="AD70">
        <v>0</v>
      </c>
      <c r="AE70">
        <v>0</v>
      </c>
      <c r="AF70">
        <v>459.36</v>
      </c>
      <c r="AG70">
        <v>600.75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153.62</v>
      </c>
      <c r="AU70" t="s">
        <v>3</v>
      </c>
      <c r="AV70">
        <v>1</v>
      </c>
      <c r="AW70">
        <v>2</v>
      </c>
      <c r="AX70">
        <v>43526363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70566.883200000011</v>
      </c>
      <c r="BL70">
        <v>92287.214999999997</v>
      </c>
      <c r="BM70">
        <v>0</v>
      </c>
      <c r="BN70">
        <v>0</v>
      </c>
      <c r="BO70">
        <v>153.62</v>
      </c>
      <c r="BP70">
        <v>1</v>
      </c>
      <c r="BQ70">
        <v>0</v>
      </c>
      <c r="BR70">
        <v>70566.883200000011</v>
      </c>
      <c r="BS70">
        <v>92287.214999999997</v>
      </c>
      <c r="BT70">
        <v>0</v>
      </c>
      <c r="BU70">
        <v>0</v>
      </c>
      <c r="BV70">
        <v>153.62</v>
      </c>
      <c r="BW70">
        <v>1</v>
      </c>
      <c r="CV70">
        <v>0</v>
      </c>
      <c r="CW70">
        <f>ROUND(Y70*Source!I170*DO70,7)</f>
        <v>12.2896</v>
      </c>
      <c r="CX70">
        <f>ROUND(Y70*Source!I170,7)</f>
        <v>12.2896</v>
      </c>
      <c r="CY70">
        <f t="shared" si="22"/>
        <v>459.36</v>
      </c>
      <c r="CZ70">
        <f t="shared" si="23"/>
        <v>459.36</v>
      </c>
      <c r="DA70">
        <f t="shared" si="24"/>
        <v>1</v>
      </c>
      <c r="DB70">
        <f t="shared" si="18"/>
        <v>70566.880000000005</v>
      </c>
      <c r="DC70">
        <f t="shared" si="19"/>
        <v>92287.22</v>
      </c>
      <c r="DD70" t="s">
        <v>3</v>
      </c>
      <c r="DE70" t="s">
        <v>3</v>
      </c>
      <c r="DF70">
        <f t="shared" si="16"/>
        <v>0</v>
      </c>
      <c r="DG70">
        <f>ROUND(ROUND(AF70,2)*CX70,2)</f>
        <v>5645.35</v>
      </c>
      <c r="DH70">
        <f t="shared" si="20"/>
        <v>7382.98</v>
      </c>
      <c r="DI70">
        <f t="shared" si="21"/>
        <v>0</v>
      </c>
      <c r="DJ70">
        <f t="shared" si="25"/>
        <v>13028.33</v>
      </c>
      <c r="DK70">
        <v>1</v>
      </c>
      <c r="DL70" t="s">
        <v>518</v>
      </c>
      <c r="DM70">
        <v>5</v>
      </c>
      <c r="DN70" t="s">
        <v>511</v>
      </c>
      <c r="DO70">
        <v>1</v>
      </c>
    </row>
    <row r="71" spans="1:119" x14ac:dyDescent="0.2">
      <c r="A71">
        <f>ROW(Source!A170)</f>
        <v>170</v>
      </c>
      <c r="B71">
        <v>43524653</v>
      </c>
      <c r="C71">
        <v>43526344</v>
      </c>
      <c r="D71">
        <v>40136549</v>
      </c>
      <c r="E71">
        <v>1</v>
      </c>
      <c r="F71">
        <v>1</v>
      </c>
      <c r="G71">
        <v>1</v>
      </c>
      <c r="H71">
        <v>2</v>
      </c>
      <c r="I71" t="s">
        <v>588</v>
      </c>
      <c r="J71" t="s">
        <v>589</v>
      </c>
      <c r="K71" t="s">
        <v>590</v>
      </c>
      <c r="L71">
        <v>1368</v>
      </c>
      <c r="N71">
        <v>1011</v>
      </c>
      <c r="O71" t="s">
        <v>517</v>
      </c>
      <c r="P71" t="s">
        <v>517</v>
      </c>
      <c r="Q71">
        <v>1</v>
      </c>
      <c r="W71">
        <v>0</v>
      </c>
      <c r="X71">
        <v>635398480</v>
      </c>
      <c r="Y71">
        <f t="shared" si="17"/>
        <v>34.200000000000003</v>
      </c>
      <c r="AA71">
        <v>0</v>
      </c>
      <c r="AB71">
        <v>93.23</v>
      </c>
      <c r="AC71">
        <v>0</v>
      </c>
      <c r="AD71">
        <v>0</v>
      </c>
      <c r="AE71">
        <v>0</v>
      </c>
      <c r="AF71">
        <v>93.23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34.200000000000003</v>
      </c>
      <c r="AU71" t="s">
        <v>3</v>
      </c>
      <c r="AV71">
        <v>1</v>
      </c>
      <c r="AW71">
        <v>2</v>
      </c>
      <c r="AX71">
        <v>43526364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3188.4660000000003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3188.4660000000003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ROUND(Y71*Source!I170*DO71,7)</f>
        <v>0</v>
      </c>
      <c r="CX71">
        <f>ROUND(Y71*Source!I170,7)</f>
        <v>2.7360000000000002</v>
      </c>
      <c r="CY71">
        <f t="shared" si="22"/>
        <v>93.23</v>
      </c>
      <c r="CZ71">
        <f t="shared" si="23"/>
        <v>93.23</v>
      </c>
      <c r="DA71">
        <f t="shared" si="24"/>
        <v>1</v>
      </c>
      <c r="DB71">
        <f t="shared" si="18"/>
        <v>3188.47</v>
      </c>
      <c r="DC71">
        <f t="shared" si="19"/>
        <v>0</v>
      </c>
      <c r="DD71" t="s">
        <v>3</v>
      </c>
      <c r="DE71" t="s">
        <v>3</v>
      </c>
      <c r="DF71">
        <f t="shared" si="16"/>
        <v>0</v>
      </c>
      <c r="DG71">
        <f>ROUND(ROUND(AF71,2)*CX71,2)</f>
        <v>255.08</v>
      </c>
      <c r="DH71">
        <f t="shared" si="20"/>
        <v>0</v>
      </c>
      <c r="DI71">
        <f t="shared" si="21"/>
        <v>0</v>
      </c>
      <c r="DJ71">
        <f t="shared" si="25"/>
        <v>255.08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ROW(Source!A170)</f>
        <v>170</v>
      </c>
      <c r="B72">
        <v>43524653</v>
      </c>
      <c r="C72">
        <v>43526344</v>
      </c>
      <c r="D72">
        <v>40136553</v>
      </c>
      <c r="E72">
        <v>1</v>
      </c>
      <c r="F72">
        <v>1</v>
      </c>
      <c r="G72">
        <v>1</v>
      </c>
      <c r="H72">
        <v>2</v>
      </c>
      <c r="I72" t="s">
        <v>591</v>
      </c>
      <c r="J72" t="s">
        <v>592</v>
      </c>
      <c r="K72" t="s">
        <v>593</v>
      </c>
      <c r="L72">
        <v>1368</v>
      </c>
      <c r="N72">
        <v>1011</v>
      </c>
      <c r="O72" t="s">
        <v>517</v>
      </c>
      <c r="P72" t="s">
        <v>517</v>
      </c>
      <c r="Q72">
        <v>1</v>
      </c>
      <c r="W72">
        <v>0</v>
      </c>
      <c r="X72">
        <v>10777318</v>
      </c>
      <c r="Y72">
        <f t="shared" si="17"/>
        <v>1.3</v>
      </c>
      <c r="AA72">
        <v>0</v>
      </c>
      <c r="AB72">
        <v>5.35</v>
      </c>
      <c r="AC72">
        <v>0</v>
      </c>
      <c r="AD72">
        <v>0</v>
      </c>
      <c r="AE72">
        <v>0</v>
      </c>
      <c r="AF72">
        <v>4.3499999999999996</v>
      </c>
      <c r="AG72">
        <v>0</v>
      </c>
      <c r="AH72">
        <v>0</v>
      </c>
      <c r="AI72">
        <v>1</v>
      </c>
      <c r="AJ72">
        <v>1.23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1.3</v>
      </c>
      <c r="AU72" t="s">
        <v>3</v>
      </c>
      <c r="AV72">
        <v>1</v>
      </c>
      <c r="AW72">
        <v>2</v>
      </c>
      <c r="AX72">
        <v>43526365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5.6549999999999994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5.6549999999999994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ROUND(Y72*Source!I170*DO72,7)</f>
        <v>0</v>
      </c>
      <c r="CX72">
        <f>ROUND(Y72*Source!I170,7)</f>
        <v>0.104</v>
      </c>
      <c r="CY72">
        <f t="shared" si="22"/>
        <v>5.35</v>
      </c>
      <c r="CZ72">
        <f t="shared" si="23"/>
        <v>4.3499999999999996</v>
      </c>
      <c r="DA72">
        <f t="shared" si="24"/>
        <v>1.23</v>
      </c>
      <c r="DB72">
        <f t="shared" si="18"/>
        <v>5.66</v>
      </c>
      <c r="DC72">
        <f t="shared" si="19"/>
        <v>0</v>
      </c>
      <c r="DD72" t="s">
        <v>3</v>
      </c>
      <c r="DE72" t="s">
        <v>3</v>
      </c>
      <c r="DF72">
        <f t="shared" si="16"/>
        <v>0</v>
      </c>
      <c r="DG72">
        <f>ROUND(ROUND(AF72*AJ72,2)*CX72,2)</f>
        <v>0.56000000000000005</v>
      </c>
      <c r="DH72">
        <f t="shared" si="20"/>
        <v>0</v>
      </c>
      <c r="DI72">
        <f t="shared" si="21"/>
        <v>0</v>
      </c>
      <c r="DJ72">
        <f t="shared" si="25"/>
        <v>0.56000000000000005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ROW(Source!A170)</f>
        <v>170</v>
      </c>
      <c r="B73">
        <v>43524653</v>
      </c>
      <c r="C73">
        <v>43526344</v>
      </c>
      <c r="D73">
        <v>40080453</v>
      </c>
      <c r="E73">
        <v>1</v>
      </c>
      <c r="F73">
        <v>1</v>
      </c>
      <c r="G73">
        <v>1</v>
      </c>
      <c r="H73">
        <v>3</v>
      </c>
      <c r="I73" t="s">
        <v>594</v>
      </c>
      <c r="J73" t="s">
        <v>595</v>
      </c>
      <c r="K73" t="s">
        <v>596</v>
      </c>
      <c r="L73">
        <v>1339</v>
      </c>
      <c r="N73">
        <v>1007</v>
      </c>
      <c r="O73" t="s">
        <v>69</v>
      </c>
      <c r="P73" t="s">
        <v>69</v>
      </c>
      <c r="Q73">
        <v>1</v>
      </c>
      <c r="W73">
        <v>0</v>
      </c>
      <c r="X73">
        <v>1997520280</v>
      </c>
      <c r="Y73">
        <f t="shared" si="17"/>
        <v>0.47</v>
      </c>
      <c r="AA73">
        <v>550.61</v>
      </c>
      <c r="AB73">
        <v>0</v>
      </c>
      <c r="AC73">
        <v>0</v>
      </c>
      <c r="AD73">
        <v>0</v>
      </c>
      <c r="AE73">
        <v>550.61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0.47</v>
      </c>
      <c r="AU73" t="s">
        <v>3</v>
      </c>
      <c r="AV73">
        <v>0</v>
      </c>
      <c r="AW73">
        <v>2</v>
      </c>
      <c r="AX73">
        <v>43526366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258.7867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258.7867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ROUND(Y73*Source!I170,7)</f>
        <v>3.7600000000000001E-2</v>
      </c>
      <c r="CY73">
        <f>AA73</f>
        <v>550.61</v>
      </c>
      <c r="CZ73">
        <f>AE73</f>
        <v>550.61</v>
      </c>
      <c r="DA73">
        <f>AI73</f>
        <v>1</v>
      </c>
      <c r="DB73">
        <f t="shared" si="18"/>
        <v>258.79000000000002</v>
      </c>
      <c r="DC73">
        <f t="shared" si="19"/>
        <v>0</v>
      </c>
      <c r="DD73" t="s">
        <v>3</v>
      </c>
      <c r="DE73" t="s">
        <v>3</v>
      </c>
      <c r="DF73">
        <f t="shared" si="16"/>
        <v>20.7</v>
      </c>
      <c r="DG73">
        <f t="shared" ref="DG73:DG86" si="26">ROUND(ROUND(AF73,2)*CX73,2)</f>
        <v>0</v>
      </c>
      <c r="DH73">
        <f t="shared" si="20"/>
        <v>0</v>
      </c>
      <c r="DI73">
        <f t="shared" si="21"/>
        <v>0</v>
      </c>
      <c r="DJ73">
        <f>DF73</f>
        <v>20.7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ROW(Source!A170)</f>
        <v>170</v>
      </c>
      <c r="B74">
        <v>43524653</v>
      </c>
      <c r="C74">
        <v>43526344</v>
      </c>
      <c r="D74">
        <v>40080469</v>
      </c>
      <c r="E74">
        <v>1</v>
      </c>
      <c r="F74">
        <v>1</v>
      </c>
      <c r="G74">
        <v>1</v>
      </c>
      <c r="H74">
        <v>3</v>
      </c>
      <c r="I74" t="s">
        <v>597</v>
      </c>
      <c r="J74" t="s">
        <v>598</v>
      </c>
      <c r="K74" t="s">
        <v>599</v>
      </c>
      <c r="L74">
        <v>1339</v>
      </c>
      <c r="N74">
        <v>1007</v>
      </c>
      <c r="O74" t="s">
        <v>69</v>
      </c>
      <c r="P74" t="s">
        <v>69</v>
      </c>
      <c r="Q74">
        <v>1</v>
      </c>
      <c r="W74">
        <v>0</v>
      </c>
      <c r="X74">
        <v>245356557</v>
      </c>
      <c r="Y74">
        <f t="shared" si="17"/>
        <v>1.23</v>
      </c>
      <c r="AA74">
        <v>90.57</v>
      </c>
      <c r="AB74">
        <v>0</v>
      </c>
      <c r="AC74">
        <v>0</v>
      </c>
      <c r="AD74">
        <v>0</v>
      </c>
      <c r="AE74">
        <v>114.64</v>
      </c>
      <c r="AF74">
        <v>0</v>
      </c>
      <c r="AG74">
        <v>0</v>
      </c>
      <c r="AH74">
        <v>0</v>
      </c>
      <c r="AI74">
        <v>0.79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1.23</v>
      </c>
      <c r="AU74" t="s">
        <v>3</v>
      </c>
      <c r="AV74">
        <v>0</v>
      </c>
      <c r="AW74">
        <v>2</v>
      </c>
      <c r="AX74">
        <v>43526367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141.00720000000001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141.00720000000001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ROUND(Y74*Source!I170,7)</f>
        <v>9.8400000000000001E-2</v>
      </c>
      <c r="CY74">
        <f>AA74</f>
        <v>90.57</v>
      </c>
      <c r="CZ74">
        <f>AE74</f>
        <v>114.64</v>
      </c>
      <c r="DA74">
        <f>AI74</f>
        <v>0.79</v>
      </c>
      <c r="DB74">
        <f t="shared" si="18"/>
        <v>141.01</v>
      </c>
      <c r="DC74">
        <f t="shared" si="19"/>
        <v>0</v>
      </c>
      <c r="DD74" t="s">
        <v>3</v>
      </c>
      <c r="DE74" t="s">
        <v>3</v>
      </c>
      <c r="DF74">
        <f>ROUND(ROUND(AE74*AI74,2)*CX74,2)</f>
        <v>8.91</v>
      </c>
      <c r="DG74">
        <f t="shared" si="26"/>
        <v>0</v>
      </c>
      <c r="DH74">
        <f t="shared" si="20"/>
        <v>0</v>
      </c>
      <c r="DI74">
        <f t="shared" si="21"/>
        <v>0</v>
      </c>
      <c r="DJ74">
        <f>DF74</f>
        <v>8.91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ROW(Source!A170)</f>
        <v>170</v>
      </c>
      <c r="B75">
        <v>43524653</v>
      </c>
      <c r="C75">
        <v>43526344</v>
      </c>
      <c r="D75">
        <v>40083347</v>
      </c>
      <c r="E75">
        <v>1</v>
      </c>
      <c r="F75">
        <v>1</v>
      </c>
      <c r="G75">
        <v>1</v>
      </c>
      <c r="H75">
        <v>3</v>
      </c>
      <c r="I75" t="s">
        <v>600</v>
      </c>
      <c r="J75" t="s">
        <v>601</v>
      </c>
      <c r="K75" t="s">
        <v>602</v>
      </c>
      <c r="L75">
        <v>1346</v>
      </c>
      <c r="N75">
        <v>1009</v>
      </c>
      <c r="O75" t="s">
        <v>293</v>
      </c>
      <c r="P75" t="s">
        <v>293</v>
      </c>
      <c r="Q75">
        <v>1</v>
      </c>
      <c r="W75">
        <v>0</v>
      </c>
      <c r="X75">
        <v>212334824</v>
      </c>
      <c r="Y75">
        <f t="shared" si="17"/>
        <v>23.6</v>
      </c>
      <c r="AA75">
        <v>141.62</v>
      </c>
      <c r="AB75">
        <v>0</v>
      </c>
      <c r="AC75">
        <v>0</v>
      </c>
      <c r="AD75">
        <v>0</v>
      </c>
      <c r="AE75">
        <v>155.63</v>
      </c>
      <c r="AF75">
        <v>0</v>
      </c>
      <c r="AG75">
        <v>0</v>
      </c>
      <c r="AH75">
        <v>0</v>
      </c>
      <c r="AI75">
        <v>0.91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23.6</v>
      </c>
      <c r="AU75" t="s">
        <v>3</v>
      </c>
      <c r="AV75">
        <v>0</v>
      </c>
      <c r="AW75">
        <v>2</v>
      </c>
      <c r="AX75">
        <v>43526368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3672.8679999999999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3672.8679999999999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ROUND(Y75*Source!I170,7)</f>
        <v>1.8879999999999999</v>
      </c>
      <c r="CY75">
        <f>AA75</f>
        <v>141.62</v>
      </c>
      <c r="CZ75">
        <f>AE75</f>
        <v>155.63</v>
      </c>
      <c r="DA75">
        <f>AI75</f>
        <v>0.91</v>
      </c>
      <c r="DB75">
        <f t="shared" si="18"/>
        <v>3672.87</v>
      </c>
      <c r="DC75">
        <f t="shared" si="19"/>
        <v>0</v>
      </c>
      <c r="DD75" t="s">
        <v>3</v>
      </c>
      <c r="DE75" t="s">
        <v>3</v>
      </c>
      <c r="DF75">
        <f>ROUND(ROUND(AE75*AI75,2)*CX75,2)</f>
        <v>267.38</v>
      </c>
      <c r="DG75">
        <f t="shared" si="26"/>
        <v>0</v>
      </c>
      <c r="DH75">
        <f t="shared" si="20"/>
        <v>0</v>
      </c>
      <c r="DI75">
        <f t="shared" si="21"/>
        <v>0</v>
      </c>
      <c r="DJ75">
        <f>DF75</f>
        <v>267.38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ROW(Source!A170)</f>
        <v>170</v>
      </c>
      <c r="B76">
        <v>43524653</v>
      </c>
      <c r="C76">
        <v>43526344</v>
      </c>
      <c r="D76">
        <v>40016099</v>
      </c>
      <c r="E76">
        <v>114</v>
      </c>
      <c r="F76">
        <v>1</v>
      </c>
      <c r="G76">
        <v>1</v>
      </c>
      <c r="H76">
        <v>3</v>
      </c>
      <c r="I76" t="s">
        <v>223</v>
      </c>
      <c r="J76" t="s">
        <v>3</v>
      </c>
      <c r="K76" t="s">
        <v>224</v>
      </c>
      <c r="L76">
        <v>1301</v>
      </c>
      <c r="N76">
        <v>1003</v>
      </c>
      <c r="O76" t="s">
        <v>192</v>
      </c>
      <c r="P76" t="s">
        <v>192</v>
      </c>
      <c r="Q76">
        <v>1</v>
      </c>
      <c r="W76">
        <v>0</v>
      </c>
      <c r="X76">
        <v>-1173297154</v>
      </c>
      <c r="Y76">
        <f t="shared" si="17"/>
        <v>100.4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100.4</v>
      </c>
      <c r="AU76" t="s">
        <v>3</v>
      </c>
      <c r="AV76">
        <v>0</v>
      </c>
      <c r="AW76">
        <v>2</v>
      </c>
      <c r="AX76">
        <v>43526369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ROUND(Y76*Source!I170,7)</f>
        <v>8.032</v>
      </c>
      <c r="CY76">
        <f>AA76</f>
        <v>0</v>
      </c>
      <c r="CZ76">
        <f>AE76</f>
        <v>0</v>
      </c>
      <c r="DA76">
        <f>AI76</f>
        <v>1</v>
      </c>
      <c r="DB76">
        <f t="shared" si="18"/>
        <v>0</v>
      </c>
      <c r="DC76">
        <f t="shared" si="19"/>
        <v>0</v>
      </c>
      <c r="DD76" t="s">
        <v>3</v>
      </c>
      <c r="DE76" t="s">
        <v>3</v>
      </c>
      <c r="DF76">
        <f>ROUND(ROUND(AE76,2)*CX76,2)</f>
        <v>0</v>
      </c>
      <c r="DG76">
        <f t="shared" si="26"/>
        <v>0</v>
      </c>
      <c r="DH76">
        <f t="shared" si="20"/>
        <v>0</v>
      </c>
      <c r="DI76">
        <f t="shared" si="21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ROW(Source!A170)</f>
        <v>170</v>
      </c>
      <c r="B77">
        <v>43524653</v>
      </c>
      <c r="C77">
        <v>43526344</v>
      </c>
      <c r="D77">
        <v>40016209</v>
      </c>
      <c r="E77">
        <v>114</v>
      </c>
      <c r="F77">
        <v>1</v>
      </c>
      <c r="G77">
        <v>1</v>
      </c>
      <c r="H77">
        <v>3</v>
      </c>
      <c r="I77" t="s">
        <v>225</v>
      </c>
      <c r="J77" t="s">
        <v>3</v>
      </c>
      <c r="K77" t="s">
        <v>226</v>
      </c>
      <c r="L77">
        <v>1348</v>
      </c>
      <c r="N77">
        <v>1009</v>
      </c>
      <c r="O77" t="s">
        <v>99</v>
      </c>
      <c r="P77" t="s">
        <v>99</v>
      </c>
      <c r="Q77">
        <v>1000</v>
      </c>
      <c r="W77">
        <v>0</v>
      </c>
      <c r="X77">
        <v>-1116282204</v>
      </c>
      <c r="Y77">
        <f t="shared" si="17"/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1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0</v>
      </c>
      <c r="AU77" t="s">
        <v>3</v>
      </c>
      <c r="AV77">
        <v>0</v>
      </c>
      <c r="AW77">
        <v>2</v>
      </c>
      <c r="AX77">
        <v>43526370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ROUND(Y77*Source!I170,7)</f>
        <v>0</v>
      </c>
      <c r="CY77">
        <f>AA77</f>
        <v>0</v>
      </c>
      <c r="CZ77">
        <f>AE77</f>
        <v>0</v>
      </c>
      <c r="DA77">
        <f>AI77</f>
        <v>1</v>
      </c>
      <c r="DB77">
        <f t="shared" si="18"/>
        <v>0</v>
      </c>
      <c r="DC77">
        <f t="shared" si="19"/>
        <v>0</v>
      </c>
      <c r="DD77" t="s">
        <v>3</v>
      </c>
      <c r="DE77" t="s">
        <v>3</v>
      </c>
      <c r="DF77">
        <f>ROUND(ROUND(AE77,2)*CX77,2)</f>
        <v>0</v>
      </c>
      <c r="DG77">
        <f t="shared" si="26"/>
        <v>0</v>
      </c>
      <c r="DH77">
        <f t="shared" si="20"/>
        <v>0</v>
      </c>
      <c r="DI77">
        <f t="shared" si="21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ROW(Source!A173)</f>
        <v>173</v>
      </c>
      <c r="B78">
        <v>43524653</v>
      </c>
      <c r="C78">
        <v>43526373</v>
      </c>
      <c r="D78">
        <v>36304302</v>
      </c>
      <c r="E78">
        <v>112</v>
      </c>
      <c r="F78">
        <v>1</v>
      </c>
      <c r="G78">
        <v>1</v>
      </c>
      <c r="H78">
        <v>1</v>
      </c>
      <c r="I78" t="s">
        <v>603</v>
      </c>
      <c r="J78" t="s">
        <v>3</v>
      </c>
      <c r="K78" t="s">
        <v>604</v>
      </c>
      <c r="L78">
        <v>1191</v>
      </c>
      <c r="N78">
        <v>1013</v>
      </c>
      <c r="O78" t="s">
        <v>511</v>
      </c>
      <c r="P78" t="s">
        <v>511</v>
      </c>
      <c r="Q78">
        <v>1</v>
      </c>
      <c r="W78">
        <v>0</v>
      </c>
      <c r="X78">
        <v>1014935341</v>
      </c>
      <c r="Y78">
        <f t="shared" si="17"/>
        <v>133</v>
      </c>
      <c r="AA78">
        <v>0</v>
      </c>
      <c r="AB78">
        <v>0</v>
      </c>
      <c r="AC78">
        <v>0</v>
      </c>
      <c r="AD78">
        <v>460.32</v>
      </c>
      <c r="AE78">
        <v>0</v>
      </c>
      <c r="AF78">
        <v>0</v>
      </c>
      <c r="AG78">
        <v>0</v>
      </c>
      <c r="AH78">
        <v>460.32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133</v>
      </c>
      <c r="AU78" t="s">
        <v>3</v>
      </c>
      <c r="AV78">
        <v>1</v>
      </c>
      <c r="AW78">
        <v>2</v>
      </c>
      <c r="AX78">
        <v>43526379</v>
      </c>
      <c r="AY78">
        <v>2</v>
      </c>
      <c r="AZ78">
        <v>131072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61222.559999999998</v>
      </c>
      <c r="BN78">
        <v>133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61222.559999999998</v>
      </c>
      <c r="BU78">
        <v>133</v>
      </c>
      <c r="BV78">
        <v>0</v>
      </c>
      <c r="BW78">
        <v>1</v>
      </c>
      <c r="CU78">
        <f>ROUND(AT78*Source!I173*AH78*AL78,2)</f>
        <v>489.78</v>
      </c>
      <c r="CV78">
        <f>ROUND(Y78*Source!I173,7)</f>
        <v>1.0640000000000001</v>
      </c>
      <c r="CW78">
        <v>0</v>
      </c>
      <c r="CX78">
        <f>ROUND(Y78*Source!I173,7)</f>
        <v>1.0640000000000001</v>
      </c>
      <c r="CY78">
        <f>AD78</f>
        <v>460.32</v>
      </c>
      <c r="CZ78">
        <f>AH78</f>
        <v>460.32</v>
      </c>
      <c r="DA78">
        <f>AL78</f>
        <v>1</v>
      </c>
      <c r="DB78">
        <f t="shared" si="18"/>
        <v>61222.559999999998</v>
      </c>
      <c r="DC78">
        <f t="shared" si="19"/>
        <v>0</v>
      </c>
      <c r="DD78" t="s">
        <v>3</v>
      </c>
      <c r="DE78" t="s">
        <v>3</v>
      </c>
      <c r="DF78">
        <f>ROUND(ROUND(AE78,2)*CX78,2)</f>
        <v>0</v>
      </c>
      <c r="DG78">
        <f t="shared" si="26"/>
        <v>0</v>
      </c>
      <c r="DH78">
        <f t="shared" si="20"/>
        <v>0</v>
      </c>
      <c r="DI78">
        <f t="shared" si="21"/>
        <v>489.78</v>
      </c>
      <c r="DJ78">
        <f>DI78</f>
        <v>489.78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ROW(Source!A173)</f>
        <v>173</v>
      </c>
      <c r="B79">
        <v>43524653</v>
      </c>
      <c r="C79">
        <v>43526373</v>
      </c>
      <c r="D79">
        <v>36373538</v>
      </c>
      <c r="E79">
        <v>1</v>
      </c>
      <c r="F79">
        <v>1</v>
      </c>
      <c r="G79">
        <v>1</v>
      </c>
      <c r="H79">
        <v>3</v>
      </c>
      <c r="I79" t="s">
        <v>605</v>
      </c>
      <c r="J79" t="s">
        <v>606</v>
      </c>
      <c r="K79" t="s">
        <v>607</v>
      </c>
      <c r="L79">
        <v>1348</v>
      </c>
      <c r="N79">
        <v>1009</v>
      </c>
      <c r="O79" t="s">
        <v>99</v>
      </c>
      <c r="P79" t="s">
        <v>99</v>
      </c>
      <c r="Q79">
        <v>1000</v>
      </c>
      <c r="W79">
        <v>0</v>
      </c>
      <c r="X79">
        <v>-1724832390</v>
      </c>
      <c r="Y79">
        <f t="shared" si="17"/>
        <v>8.0000000000000004E-4</v>
      </c>
      <c r="AA79">
        <v>54233.8</v>
      </c>
      <c r="AB79">
        <v>0</v>
      </c>
      <c r="AC79">
        <v>0</v>
      </c>
      <c r="AD79">
        <v>0</v>
      </c>
      <c r="AE79">
        <v>54233.8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8.0000000000000004E-4</v>
      </c>
      <c r="AU79" t="s">
        <v>3</v>
      </c>
      <c r="AV79">
        <v>0</v>
      </c>
      <c r="AW79">
        <v>2</v>
      </c>
      <c r="AX79">
        <v>43526380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43.387040000000006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43.387040000000006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ROUND(Y79*Source!I173,7)</f>
        <v>6.3999999999999997E-6</v>
      </c>
      <c r="CY79">
        <f>AA79</f>
        <v>54233.8</v>
      </c>
      <c r="CZ79">
        <f>AE79</f>
        <v>54233.8</v>
      </c>
      <c r="DA79">
        <f>AI79</f>
        <v>1</v>
      </c>
      <c r="DB79">
        <f t="shared" si="18"/>
        <v>43.39</v>
      </c>
      <c r="DC79">
        <f t="shared" si="19"/>
        <v>0</v>
      </c>
      <c r="DD79" t="s">
        <v>3</v>
      </c>
      <c r="DE79" t="s">
        <v>3</v>
      </c>
      <c r="DF79">
        <f>ROUND(ROUND(AE79,2)*CX79,2)</f>
        <v>0.35</v>
      </c>
      <c r="DG79">
        <f t="shared" si="26"/>
        <v>0</v>
      </c>
      <c r="DH79">
        <f t="shared" si="20"/>
        <v>0</v>
      </c>
      <c r="DI79">
        <f t="shared" si="21"/>
        <v>0</v>
      </c>
      <c r="DJ79">
        <f>DF79</f>
        <v>0.35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ROW(Source!A173)</f>
        <v>173</v>
      </c>
      <c r="B80">
        <v>43524653</v>
      </c>
      <c r="C80">
        <v>43526373</v>
      </c>
      <c r="D80">
        <v>36385703</v>
      </c>
      <c r="E80">
        <v>1</v>
      </c>
      <c r="F80">
        <v>1</v>
      </c>
      <c r="G80">
        <v>1</v>
      </c>
      <c r="H80">
        <v>3</v>
      </c>
      <c r="I80" t="s">
        <v>608</v>
      </c>
      <c r="J80" t="s">
        <v>609</v>
      </c>
      <c r="K80" t="s">
        <v>610</v>
      </c>
      <c r="L80">
        <v>1339</v>
      </c>
      <c r="N80">
        <v>1007</v>
      </c>
      <c r="O80" t="s">
        <v>69</v>
      </c>
      <c r="P80" t="s">
        <v>69</v>
      </c>
      <c r="Q80">
        <v>1</v>
      </c>
      <c r="W80">
        <v>0</v>
      </c>
      <c r="X80">
        <v>-923614400</v>
      </c>
      <c r="Y80">
        <f t="shared" si="17"/>
        <v>0.08</v>
      </c>
      <c r="AA80">
        <v>13657.1</v>
      </c>
      <c r="AB80">
        <v>0</v>
      </c>
      <c r="AC80">
        <v>0</v>
      </c>
      <c r="AD80">
        <v>0</v>
      </c>
      <c r="AE80">
        <v>16655</v>
      </c>
      <c r="AF80">
        <v>0</v>
      </c>
      <c r="AG80">
        <v>0</v>
      </c>
      <c r="AH80">
        <v>0</v>
      </c>
      <c r="AI80">
        <v>0.82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0.08</v>
      </c>
      <c r="AU80" t="s">
        <v>3</v>
      </c>
      <c r="AV80">
        <v>0</v>
      </c>
      <c r="AW80">
        <v>2</v>
      </c>
      <c r="AX80">
        <v>43526381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1332.4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1332.4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ROUND(Y80*Source!I173,7)</f>
        <v>6.4000000000000005E-4</v>
      </c>
      <c r="CY80">
        <f>AA80</f>
        <v>13657.1</v>
      </c>
      <c r="CZ80">
        <f>AE80</f>
        <v>16655</v>
      </c>
      <c r="DA80">
        <f>AI80</f>
        <v>0.82</v>
      </c>
      <c r="DB80">
        <f t="shared" si="18"/>
        <v>1332.4</v>
      </c>
      <c r="DC80">
        <f t="shared" si="19"/>
        <v>0</v>
      </c>
      <c r="DD80" t="s">
        <v>3</v>
      </c>
      <c r="DE80" t="s">
        <v>3</v>
      </c>
      <c r="DF80">
        <f>ROUND(ROUND(AE80*AI80,2)*CX80,2)</f>
        <v>8.74</v>
      </c>
      <c r="DG80">
        <f t="shared" si="26"/>
        <v>0</v>
      </c>
      <c r="DH80">
        <f t="shared" si="20"/>
        <v>0</v>
      </c>
      <c r="DI80">
        <f t="shared" si="21"/>
        <v>0</v>
      </c>
      <c r="DJ80">
        <f>DF80</f>
        <v>8.74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ROW(Source!A173)</f>
        <v>173</v>
      </c>
      <c r="B81">
        <v>43524653</v>
      </c>
      <c r="C81">
        <v>43526373</v>
      </c>
      <c r="D81">
        <v>36309831</v>
      </c>
      <c r="E81">
        <v>112</v>
      </c>
      <c r="F81">
        <v>1</v>
      </c>
      <c r="G81">
        <v>1</v>
      </c>
      <c r="H81">
        <v>3</v>
      </c>
      <c r="I81" t="s">
        <v>238</v>
      </c>
      <c r="J81" t="s">
        <v>3</v>
      </c>
      <c r="K81" t="s">
        <v>239</v>
      </c>
      <c r="L81">
        <v>1301</v>
      </c>
      <c r="N81">
        <v>1003</v>
      </c>
      <c r="O81" t="s">
        <v>192</v>
      </c>
      <c r="P81" t="s">
        <v>192</v>
      </c>
      <c r="Q81">
        <v>1</v>
      </c>
      <c r="W81">
        <v>0</v>
      </c>
      <c r="X81">
        <v>-344066947</v>
      </c>
      <c r="Y81">
        <f t="shared" si="17"/>
        <v>1000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1000</v>
      </c>
      <c r="AU81" t="s">
        <v>3</v>
      </c>
      <c r="AV81">
        <v>0</v>
      </c>
      <c r="AW81">
        <v>2</v>
      </c>
      <c r="AX81">
        <v>43526382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ROUND(Y81*Source!I173,7)</f>
        <v>8</v>
      </c>
      <c r="CY81">
        <f>AA81</f>
        <v>0</v>
      </c>
      <c r="CZ81">
        <f>AE81</f>
        <v>0</v>
      </c>
      <c r="DA81">
        <f>AI81</f>
        <v>1</v>
      </c>
      <c r="DB81">
        <f t="shared" si="18"/>
        <v>0</v>
      </c>
      <c r="DC81">
        <f t="shared" si="19"/>
        <v>0</v>
      </c>
      <c r="DD81" t="s">
        <v>3</v>
      </c>
      <c r="DE81" t="s">
        <v>3</v>
      </c>
      <c r="DF81">
        <f>ROUND(ROUND(AE81,2)*CX81,2)</f>
        <v>0</v>
      </c>
      <c r="DG81">
        <f t="shared" si="26"/>
        <v>0</v>
      </c>
      <c r="DH81">
        <f t="shared" si="20"/>
        <v>0</v>
      </c>
      <c r="DI81">
        <f t="shared" si="21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ROW(Source!A173)</f>
        <v>173</v>
      </c>
      <c r="B82">
        <v>43524653</v>
      </c>
      <c r="C82">
        <v>43526373</v>
      </c>
      <c r="D82">
        <v>40124866</v>
      </c>
      <c r="E82">
        <v>1</v>
      </c>
      <c r="F82">
        <v>1</v>
      </c>
      <c r="G82">
        <v>1</v>
      </c>
      <c r="H82">
        <v>3</v>
      </c>
      <c r="I82" t="s">
        <v>241</v>
      </c>
      <c r="J82" t="s">
        <v>243</v>
      </c>
      <c r="K82" t="s">
        <v>242</v>
      </c>
      <c r="L82">
        <v>1301</v>
      </c>
      <c r="N82">
        <v>1003</v>
      </c>
      <c r="O82" t="s">
        <v>192</v>
      </c>
      <c r="P82" t="s">
        <v>192</v>
      </c>
      <c r="Q82">
        <v>1</v>
      </c>
      <c r="W82">
        <v>0</v>
      </c>
      <c r="X82">
        <v>224872748</v>
      </c>
      <c r="Y82">
        <f t="shared" si="17"/>
        <v>1000</v>
      </c>
      <c r="AA82">
        <v>857.9</v>
      </c>
      <c r="AB82">
        <v>0</v>
      </c>
      <c r="AC82">
        <v>0</v>
      </c>
      <c r="AD82">
        <v>0</v>
      </c>
      <c r="AE82">
        <v>932.5</v>
      </c>
      <c r="AF82">
        <v>0</v>
      </c>
      <c r="AG82">
        <v>0</v>
      </c>
      <c r="AH82">
        <v>0</v>
      </c>
      <c r="AI82">
        <v>0.92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1000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ROUND(Y82*Source!I173,7)</f>
        <v>8</v>
      </c>
      <c r="CY82">
        <f>AA82</f>
        <v>857.9</v>
      </c>
      <c r="CZ82">
        <f>AE82</f>
        <v>932.5</v>
      </c>
      <c r="DA82">
        <f>AI82</f>
        <v>0.92</v>
      </c>
      <c r="DB82">
        <f t="shared" si="18"/>
        <v>932500</v>
      </c>
      <c r="DC82">
        <f t="shared" si="19"/>
        <v>0</v>
      </c>
      <c r="DD82" t="s">
        <v>3</v>
      </c>
      <c r="DE82" t="s">
        <v>3</v>
      </c>
      <c r="DF82">
        <f>ROUND(ROUND(AE82*AI82,2)*CX82,2)</f>
        <v>6863.2</v>
      </c>
      <c r="DG82">
        <f t="shared" si="26"/>
        <v>0</v>
      </c>
      <c r="DH82">
        <f t="shared" si="20"/>
        <v>0</v>
      </c>
      <c r="DI82">
        <f t="shared" si="21"/>
        <v>0</v>
      </c>
      <c r="DJ82">
        <f>DF82</f>
        <v>6863.2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ROW(Source!A176)</f>
        <v>176</v>
      </c>
      <c r="B83">
        <v>43524653</v>
      </c>
      <c r="C83">
        <v>43526385</v>
      </c>
      <c r="D83">
        <v>41307243</v>
      </c>
      <c r="E83">
        <v>115</v>
      </c>
      <c r="F83">
        <v>1</v>
      </c>
      <c r="G83">
        <v>1</v>
      </c>
      <c r="H83">
        <v>1</v>
      </c>
      <c r="I83" t="s">
        <v>524</v>
      </c>
      <c r="J83" t="s">
        <v>3</v>
      </c>
      <c r="K83" t="s">
        <v>525</v>
      </c>
      <c r="L83">
        <v>1191</v>
      </c>
      <c r="N83">
        <v>1013</v>
      </c>
      <c r="O83" t="s">
        <v>511</v>
      </c>
      <c r="P83" t="s">
        <v>511</v>
      </c>
      <c r="Q83">
        <v>1</v>
      </c>
      <c r="W83">
        <v>0</v>
      </c>
      <c r="X83">
        <v>44848675</v>
      </c>
      <c r="Y83">
        <f t="shared" si="17"/>
        <v>18.559999999999999</v>
      </c>
      <c r="AA83">
        <v>0</v>
      </c>
      <c r="AB83">
        <v>0</v>
      </c>
      <c r="AC83">
        <v>0</v>
      </c>
      <c r="AD83">
        <v>511.03</v>
      </c>
      <c r="AE83">
        <v>0</v>
      </c>
      <c r="AF83">
        <v>0</v>
      </c>
      <c r="AG83">
        <v>0</v>
      </c>
      <c r="AH83">
        <v>511.03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18.559999999999999</v>
      </c>
      <c r="AU83" t="s">
        <v>3</v>
      </c>
      <c r="AV83">
        <v>1</v>
      </c>
      <c r="AW83">
        <v>2</v>
      </c>
      <c r="AX83">
        <v>43708490</v>
      </c>
      <c r="AY83">
        <v>1</v>
      </c>
      <c r="AZ83">
        <v>0</v>
      </c>
      <c r="BA83">
        <v>82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9484.7167999999983</v>
      </c>
      <c r="BN83">
        <v>18.559999999999999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9484.7167999999983</v>
      </c>
      <c r="BU83">
        <v>18.559999999999999</v>
      </c>
      <c r="BV83">
        <v>0</v>
      </c>
      <c r="BW83">
        <v>1</v>
      </c>
      <c r="CU83">
        <f>ROUND(AT83*Source!I176*AH83*AL83,2)</f>
        <v>758.78</v>
      </c>
      <c r="CV83">
        <f>ROUND(Y83*Source!I176,7)</f>
        <v>1.4847999999999999</v>
      </c>
      <c r="CW83">
        <v>0</v>
      </c>
      <c r="CX83">
        <f>ROUND(Y83*Source!I176,7)</f>
        <v>1.4847999999999999</v>
      </c>
      <c r="CY83">
        <f>AD83</f>
        <v>511.03</v>
      </c>
      <c r="CZ83">
        <f>AH83</f>
        <v>511.03</v>
      </c>
      <c r="DA83">
        <f>AL83</f>
        <v>1</v>
      </c>
      <c r="DB83">
        <f t="shared" si="18"/>
        <v>9484.7199999999993</v>
      </c>
      <c r="DC83">
        <f t="shared" si="19"/>
        <v>0</v>
      </c>
      <c r="DD83" t="s">
        <v>3</v>
      </c>
      <c r="DE83" t="s">
        <v>3</v>
      </c>
      <c r="DF83">
        <f t="shared" ref="DF83:DF88" si="27">ROUND(ROUND(AE83,2)*CX83,2)</f>
        <v>0</v>
      </c>
      <c r="DG83">
        <f t="shared" si="26"/>
        <v>0</v>
      </c>
      <c r="DH83">
        <f t="shared" si="20"/>
        <v>0</v>
      </c>
      <c r="DI83">
        <f t="shared" si="21"/>
        <v>758.78</v>
      </c>
      <c r="DJ83">
        <f>DI83</f>
        <v>758.78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ROW(Source!A176)</f>
        <v>176</v>
      </c>
      <c r="B84">
        <v>43524653</v>
      </c>
      <c r="C84">
        <v>43526385</v>
      </c>
      <c r="D84">
        <v>41307419</v>
      </c>
      <c r="E84">
        <v>115</v>
      </c>
      <c r="F84">
        <v>1</v>
      </c>
      <c r="G84">
        <v>1</v>
      </c>
      <c r="H84">
        <v>1</v>
      </c>
      <c r="I84" t="s">
        <v>512</v>
      </c>
      <c r="J84" t="s">
        <v>3</v>
      </c>
      <c r="K84" t="s">
        <v>513</v>
      </c>
      <c r="L84">
        <v>1191</v>
      </c>
      <c r="N84">
        <v>1013</v>
      </c>
      <c r="O84" t="s">
        <v>511</v>
      </c>
      <c r="P84" t="s">
        <v>511</v>
      </c>
      <c r="Q84">
        <v>1</v>
      </c>
      <c r="W84">
        <v>0</v>
      </c>
      <c r="X84">
        <v>-1417349443</v>
      </c>
      <c r="Y84">
        <f t="shared" si="17"/>
        <v>0.4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</v>
      </c>
      <c r="AU84" t="s">
        <v>3</v>
      </c>
      <c r="AV84">
        <v>2</v>
      </c>
      <c r="AW84">
        <v>2</v>
      </c>
      <c r="AX84">
        <v>43708491</v>
      </c>
      <c r="AY84">
        <v>1</v>
      </c>
      <c r="AZ84">
        <v>0</v>
      </c>
      <c r="BA84">
        <v>83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ROUND(Y84*Source!I176,7)</f>
        <v>3.2000000000000001E-2</v>
      </c>
      <c r="CY84">
        <f>AD84</f>
        <v>0</v>
      </c>
      <c r="CZ84">
        <f>AH84</f>
        <v>0</v>
      </c>
      <c r="DA84">
        <f>AL84</f>
        <v>1</v>
      </c>
      <c r="DB84">
        <f t="shared" si="18"/>
        <v>0</v>
      </c>
      <c r="DC84">
        <f t="shared" si="19"/>
        <v>0</v>
      </c>
      <c r="DD84" t="s">
        <v>3</v>
      </c>
      <c r="DE84" t="s">
        <v>3</v>
      </c>
      <c r="DF84">
        <f t="shared" si="27"/>
        <v>0</v>
      </c>
      <c r="DG84">
        <f t="shared" si="26"/>
        <v>0</v>
      </c>
      <c r="DH84">
        <f t="shared" si="20"/>
        <v>0</v>
      </c>
      <c r="DI84">
        <f t="shared" si="21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ROW(Source!A176)</f>
        <v>176</v>
      </c>
      <c r="B85">
        <v>43524653</v>
      </c>
      <c r="C85">
        <v>43526385</v>
      </c>
      <c r="D85">
        <v>41427265</v>
      </c>
      <c r="E85">
        <v>1</v>
      </c>
      <c r="F85">
        <v>1</v>
      </c>
      <c r="G85">
        <v>1</v>
      </c>
      <c r="H85">
        <v>2</v>
      </c>
      <c r="I85" t="s">
        <v>532</v>
      </c>
      <c r="J85" t="s">
        <v>533</v>
      </c>
      <c r="K85" t="s">
        <v>534</v>
      </c>
      <c r="L85">
        <v>1368</v>
      </c>
      <c r="N85">
        <v>1011</v>
      </c>
      <c r="O85" t="s">
        <v>517</v>
      </c>
      <c r="P85" t="s">
        <v>517</v>
      </c>
      <c r="Q85">
        <v>1</v>
      </c>
      <c r="W85">
        <v>0</v>
      </c>
      <c r="X85">
        <v>-359817417</v>
      </c>
      <c r="Y85">
        <f t="shared" si="17"/>
        <v>0.2</v>
      </c>
      <c r="AA85">
        <v>0</v>
      </c>
      <c r="AB85">
        <v>1488.78</v>
      </c>
      <c r="AC85">
        <v>702.18</v>
      </c>
      <c r="AD85">
        <v>0</v>
      </c>
      <c r="AE85">
        <v>0</v>
      </c>
      <c r="AF85">
        <v>1488.78</v>
      </c>
      <c r="AG85">
        <v>702.18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</v>
      </c>
      <c r="AU85" t="s">
        <v>3</v>
      </c>
      <c r="AV85">
        <v>1</v>
      </c>
      <c r="AW85">
        <v>2</v>
      </c>
      <c r="AX85">
        <v>43708492</v>
      </c>
      <c r="AY85">
        <v>1</v>
      </c>
      <c r="AZ85">
        <v>0</v>
      </c>
      <c r="BA85">
        <v>84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297.75600000000003</v>
      </c>
      <c r="BL85">
        <v>140.43600000000001</v>
      </c>
      <c r="BM85">
        <v>0</v>
      </c>
      <c r="BN85">
        <v>0</v>
      </c>
      <c r="BO85">
        <v>0.2</v>
      </c>
      <c r="BP85">
        <v>1</v>
      </c>
      <c r="BQ85">
        <v>0</v>
      </c>
      <c r="BR85">
        <v>297.75600000000003</v>
      </c>
      <c r="BS85">
        <v>140.43600000000001</v>
      </c>
      <c r="BT85">
        <v>0</v>
      </c>
      <c r="BU85">
        <v>0</v>
      </c>
      <c r="BV85">
        <v>0.2</v>
      </c>
      <c r="BW85">
        <v>1</v>
      </c>
      <c r="CV85">
        <v>0</v>
      </c>
      <c r="CW85">
        <f>ROUND(Y85*Source!I176*DO85,7)</f>
        <v>1.6E-2</v>
      </c>
      <c r="CX85">
        <f>ROUND(Y85*Source!I176,7)</f>
        <v>1.6E-2</v>
      </c>
      <c r="CY85">
        <f>AB85</f>
        <v>1488.78</v>
      </c>
      <c r="CZ85">
        <f>AF85</f>
        <v>1488.78</v>
      </c>
      <c r="DA85">
        <f>AJ85</f>
        <v>1</v>
      </c>
      <c r="DB85">
        <f t="shared" si="18"/>
        <v>297.76</v>
      </c>
      <c r="DC85">
        <f t="shared" si="19"/>
        <v>140.44</v>
      </c>
      <c r="DD85" t="s">
        <v>3</v>
      </c>
      <c r="DE85" t="s">
        <v>3</v>
      </c>
      <c r="DF85">
        <f t="shared" si="27"/>
        <v>0</v>
      </c>
      <c r="DG85">
        <f t="shared" si="26"/>
        <v>23.82</v>
      </c>
      <c r="DH85">
        <f t="shared" si="20"/>
        <v>11.23</v>
      </c>
      <c r="DI85">
        <f t="shared" si="21"/>
        <v>0</v>
      </c>
      <c r="DJ85">
        <f>DG85+DH85</f>
        <v>35.049999999999997</v>
      </c>
      <c r="DK85">
        <v>1</v>
      </c>
      <c r="DL85" t="s">
        <v>535</v>
      </c>
      <c r="DM85">
        <v>6</v>
      </c>
      <c r="DN85" t="s">
        <v>511</v>
      </c>
      <c r="DO85">
        <v>1</v>
      </c>
    </row>
    <row r="86" spans="1:119" x14ac:dyDescent="0.2">
      <c r="A86">
        <f>ROW(Source!A176)</f>
        <v>176</v>
      </c>
      <c r="B86">
        <v>43524653</v>
      </c>
      <c r="C86">
        <v>43526385</v>
      </c>
      <c r="D86">
        <v>41427362</v>
      </c>
      <c r="E86">
        <v>1</v>
      </c>
      <c r="F86">
        <v>1</v>
      </c>
      <c r="G86">
        <v>1</v>
      </c>
      <c r="H86">
        <v>2</v>
      </c>
      <c r="I86" t="s">
        <v>536</v>
      </c>
      <c r="J86" t="s">
        <v>537</v>
      </c>
      <c r="K86" t="s">
        <v>538</v>
      </c>
      <c r="L86">
        <v>1368</v>
      </c>
      <c r="N86">
        <v>1011</v>
      </c>
      <c r="O86" t="s">
        <v>517</v>
      </c>
      <c r="P86" t="s">
        <v>517</v>
      </c>
      <c r="Q86">
        <v>1</v>
      </c>
      <c r="W86">
        <v>0</v>
      </c>
      <c r="X86">
        <v>582099946</v>
      </c>
      <c r="Y86">
        <f t="shared" si="17"/>
        <v>4.2699999999999996</v>
      </c>
      <c r="AA86">
        <v>0</v>
      </c>
      <c r="AB86">
        <v>2.67</v>
      </c>
      <c r="AC86">
        <v>0</v>
      </c>
      <c r="AD86">
        <v>0</v>
      </c>
      <c r="AE86">
        <v>0</v>
      </c>
      <c r="AF86">
        <v>2.67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4.2699999999999996</v>
      </c>
      <c r="AU86" t="s">
        <v>3</v>
      </c>
      <c r="AV86">
        <v>1</v>
      </c>
      <c r="AW86">
        <v>2</v>
      </c>
      <c r="AX86">
        <v>43708493</v>
      </c>
      <c r="AY86">
        <v>1</v>
      </c>
      <c r="AZ86">
        <v>0</v>
      </c>
      <c r="BA86">
        <v>85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11.400899999999998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11.400899999999998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ROUND(Y86*Source!I176*DO86,7)</f>
        <v>0</v>
      </c>
      <c r="CX86">
        <f>ROUND(Y86*Source!I176,7)</f>
        <v>0.34160000000000001</v>
      </c>
      <c r="CY86">
        <f>AB86</f>
        <v>2.67</v>
      </c>
      <c r="CZ86">
        <f>AF86</f>
        <v>2.67</v>
      </c>
      <c r="DA86">
        <f>AJ86</f>
        <v>1</v>
      </c>
      <c r="DB86">
        <f t="shared" si="18"/>
        <v>11.4</v>
      </c>
      <c r="DC86">
        <f t="shared" si="19"/>
        <v>0</v>
      </c>
      <c r="DD86" t="s">
        <v>3</v>
      </c>
      <c r="DE86" t="s">
        <v>3</v>
      </c>
      <c r="DF86">
        <f t="shared" si="27"/>
        <v>0</v>
      </c>
      <c r="DG86">
        <f t="shared" si="26"/>
        <v>0.91</v>
      </c>
      <c r="DH86">
        <f t="shared" si="20"/>
        <v>0</v>
      </c>
      <c r="DI86">
        <f t="shared" si="21"/>
        <v>0</v>
      </c>
      <c r="DJ86">
        <f>DG86+DH86</f>
        <v>0.91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ROW(Source!A176)</f>
        <v>176</v>
      </c>
      <c r="B87">
        <v>43524653</v>
      </c>
      <c r="C87">
        <v>43526385</v>
      </c>
      <c r="D87">
        <v>41427405</v>
      </c>
      <c r="E87">
        <v>1</v>
      </c>
      <c r="F87">
        <v>1</v>
      </c>
      <c r="G87">
        <v>1</v>
      </c>
      <c r="H87">
        <v>2</v>
      </c>
      <c r="I87" t="s">
        <v>539</v>
      </c>
      <c r="J87" t="s">
        <v>540</v>
      </c>
      <c r="K87" t="s">
        <v>541</v>
      </c>
      <c r="L87">
        <v>1368</v>
      </c>
      <c r="N87">
        <v>1011</v>
      </c>
      <c r="O87" t="s">
        <v>517</v>
      </c>
      <c r="P87" t="s">
        <v>517</v>
      </c>
      <c r="Q87">
        <v>1</v>
      </c>
      <c r="W87">
        <v>0</v>
      </c>
      <c r="X87">
        <v>449169852</v>
      </c>
      <c r="Y87">
        <f t="shared" si="17"/>
        <v>4.2699999999999996</v>
      </c>
      <c r="AA87">
        <v>0</v>
      </c>
      <c r="AB87">
        <v>12.55</v>
      </c>
      <c r="AC87">
        <v>0</v>
      </c>
      <c r="AD87">
        <v>0</v>
      </c>
      <c r="AE87">
        <v>0</v>
      </c>
      <c r="AF87">
        <v>8.84</v>
      </c>
      <c r="AG87">
        <v>0</v>
      </c>
      <c r="AH87">
        <v>0</v>
      </c>
      <c r="AI87">
        <v>1</v>
      </c>
      <c r="AJ87">
        <v>1.42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4.2699999999999996</v>
      </c>
      <c r="AU87" t="s">
        <v>3</v>
      </c>
      <c r="AV87">
        <v>1</v>
      </c>
      <c r="AW87">
        <v>2</v>
      </c>
      <c r="AX87">
        <v>43708494</v>
      </c>
      <c r="AY87">
        <v>1</v>
      </c>
      <c r="AZ87">
        <v>0</v>
      </c>
      <c r="BA87">
        <v>86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37.746799999999993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37.746799999999993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f>ROUND(Y87*Source!I176*DO87,7)</f>
        <v>0</v>
      </c>
      <c r="CX87">
        <f>ROUND(Y87*Source!I176,7)</f>
        <v>0.34160000000000001</v>
      </c>
      <c r="CY87">
        <f>AB87</f>
        <v>12.55</v>
      </c>
      <c r="CZ87">
        <f>AF87</f>
        <v>8.84</v>
      </c>
      <c r="DA87">
        <f>AJ87</f>
        <v>1.42</v>
      </c>
      <c r="DB87">
        <f t="shared" si="18"/>
        <v>37.75</v>
      </c>
      <c r="DC87">
        <f t="shared" si="19"/>
        <v>0</v>
      </c>
      <c r="DD87" t="s">
        <v>3</v>
      </c>
      <c r="DE87" t="s">
        <v>3</v>
      </c>
      <c r="DF87">
        <f t="shared" si="27"/>
        <v>0</v>
      </c>
      <c r="DG87">
        <f>ROUND(ROUND(AF87*AJ87,2)*CX87,2)</f>
        <v>4.29</v>
      </c>
      <c r="DH87">
        <f t="shared" si="20"/>
        <v>0</v>
      </c>
      <c r="DI87">
        <f t="shared" si="21"/>
        <v>0</v>
      </c>
      <c r="DJ87">
        <f>DG87+DH87</f>
        <v>4.29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ROW(Source!A176)</f>
        <v>176</v>
      </c>
      <c r="B88">
        <v>43524653</v>
      </c>
      <c r="C88">
        <v>43526385</v>
      </c>
      <c r="D88">
        <v>41428164</v>
      </c>
      <c r="E88">
        <v>1</v>
      </c>
      <c r="F88">
        <v>1</v>
      </c>
      <c r="G88">
        <v>1</v>
      </c>
      <c r="H88">
        <v>2</v>
      </c>
      <c r="I88" t="s">
        <v>526</v>
      </c>
      <c r="J88" t="s">
        <v>527</v>
      </c>
      <c r="K88" t="s">
        <v>528</v>
      </c>
      <c r="L88">
        <v>1368</v>
      </c>
      <c r="N88">
        <v>1011</v>
      </c>
      <c r="O88" t="s">
        <v>517</v>
      </c>
      <c r="P88" t="s">
        <v>517</v>
      </c>
      <c r="Q88">
        <v>1</v>
      </c>
      <c r="W88">
        <v>0</v>
      </c>
      <c r="X88">
        <v>-1219940357</v>
      </c>
      <c r="Y88">
        <f t="shared" si="17"/>
        <v>0.2</v>
      </c>
      <c r="AA88">
        <v>0</v>
      </c>
      <c r="AB88">
        <v>572.77</v>
      </c>
      <c r="AC88">
        <v>522.73</v>
      </c>
      <c r="AD88">
        <v>0</v>
      </c>
      <c r="AE88">
        <v>0</v>
      </c>
      <c r="AF88">
        <v>572.77</v>
      </c>
      <c r="AG88">
        <v>522.73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</v>
      </c>
      <c r="AU88" t="s">
        <v>3</v>
      </c>
      <c r="AV88">
        <v>1</v>
      </c>
      <c r="AW88">
        <v>2</v>
      </c>
      <c r="AX88">
        <v>43708495</v>
      </c>
      <c r="AY88">
        <v>1</v>
      </c>
      <c r="AZ88">
        <v>0</v>
      </c>
      <c r="BA88">
        <v>87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114.554</v>
      </c>
      <c r="BL88">
        <v>104.54600000000001</v>
      </c>
      <c r="BM88">
        <v>0</v>
      </c>
      <c r="BN88">
        <v>0</v>
      </c>
      <c r="BO88">
        <v>0.2</v>
      </c>
      <c r="BP88">
        <v>1</v>
      </c>
      <c r="BQ88">
        <v>0</v>
      </c>
      <c r="BR88">
        <v>114.554</v>
      </c>
      <c r="BS88">
        <v>104.54600000000001</v>
      </c>
      <c r="BT88">
        <v>0</v>
      </c>
      <c r="BU88">
        <v>0</v>
      </c>
      <c r="BV88">
        <v>0.2</v>
      </c>
      <c r="BW88">
        <v>1</v>
      </c>
      <c r="CV88">
        <v>0</v>
      </c>
      <c r="CW88">
        <f>ROUND(Y88*Source!I176*DO88,7)</f>
        <v>1.6E-2</v>
      </c>
      <c r="CX88">
        <f>ROUND(Y88*Source!I176,7)</f>
        <v>1.6E-2</v>
      </c>
      <c r="CY88">
        <f>AB88</f>
        <v>572.77</v>
      </c>
      <c r="CZ88">
        <f>AF88</f>
        <v>572.77</v>
      </c>
      <c r="DA88">
        <f>AJ88</f>
        <v>1</v>
      </c>
      <c r="DB88">
        <f t="shared" si="18"/>
        <v>114.55</v>
      </c>
      <c r="DC88">
        <f t="shared" si="19"/>
        <v>104.55</v>
      </c>
      <c r="DD88" t="s">
        <v>3</v>
      </c>
      <c r="DE88" t="s">
        <v>3</v>
      </c>
      <c r="DF88">
        <f t="shared" si="27"/>
        <v>0</v>
      </c>
      <c r="DG88">
        <f t="shared" ref="DG88:DG107" si="28">ROUND(ROUND(AF88,2)*CX88,2)</f>
        <v>9.16</v>
      </c>
      <c r="DH88">
        <f t="shared" si="20"/>
        <v>8.36</v>
      </c>
      <c r="DI88">
        <f t="shared" si="21"/>
        <v>0</v>
      </c>
      <c r="DJ88">
        <f>DG88+DH88</f>
        <v>17.52</v>
      </c>
      <c r="DK88">
        <v>1</v>
      </c>
      <c r="DL88" t="s">
        <v>529</v>
      </c>
      <c r="DM88">
        <v>4</v>
      </c>
      <c r="DN88" t="s">
        <v>511</v>
      </c>
      <c r="DO88">
        <v>1</v>
      </c>
    </row>
    <row r="89" spans="1:119" x14ac:dyDescent="0.2">
      <c r="A89">
        <f>ROW(Source!A176)</f>
        <v>176</v>
      </c>
      <c r="B89">
        <v>43524653</v>
      </c>
      <c r="C89">
        <v>43526385</v>
      </c>
      <c r="D89">
        <v>41379318</v>
      </c>
      <c r="E89">
        <v>1</v>
      </c>
      <c r="F89">
        <v>1</v>
      </c>
      <c r="G89">
        <v>1</v>
      </c>
      <c r="H89">
        <v>3</v>
      </c>
      <c r="I89" t="s">
        <v>542</v>
      </c>
      <c r="J89" t="s">
        <v>543</v>
      </c>
      <c r="K89" t="s">
        <v>544</v>
      </c>
      <c r="L89">
        <v>1302</v>
      </c>
      <c r="N89">
        <v>1003</v>
      </c>
      <c r="O89" t="s">
        <v>387</v>
      </c>
      <c r="P89" t="s">
        <v>387</v>
      </c>
      <c r="Q89">
        <v>10</v>
      </c>
      <c r="W89">
        <v>0</v>
      </c>
      <c r="X89">
        <v>625233258</v>
      </c>
      <c r="Y89">
        <f t="shared" si="17"/>
        <v>9.6000000000000002E-2</v>
      </c>
      <c r="AA89">
        <v>57.7</v>
      </c>
      <c r="AB89">
        <v>0</v>
      </c>
      <c r="AC89">
        <v>0</v>
      </c>
      <c r="AD89">
        <v>0</v>
      </c>
      <c r="AE89">
        <v>37.71</v>
      </c>
      <c r="AF89">
        <v>0</v>
      </c>
      <c r="AG89">
        <v>0</v>
      </c>
      <c r="AH89">
        <v>0</v>
      </c>
      <c r="AI89">
        <v>1.53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9.6000000000000002E-2</v>
      </c>
      <c r="AU89" t="s">
        <v>3</v>
      </c>
      <c r="AV89">
        <v>0</v>
      </c>
      <c r="AW89">
        <v>2</v>
      </c>
      <c r="AX89">
        <v>43708496</v>
      </c>
      <c r="AY89">
        <v>1</v>
      </c>
      <c r="AZ89">
        <v>0</v>
      </c>
      <c r="BA89">
        <v>88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3.6201600000000003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3.6201600000000003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ROUND(Y89*Source!I176,7)</f>
        <v>7.6800000000000002E-3</v>
      </c>
      <c r="CY89">
        <f>AA89</f>
        <v>57.7</v>
      </c>
      <c r="CZ89">
        <f>AE89</f>
        <v>37.71</v>
      </c>
      <c r="DA89">
        <f>AI89</f>
        <v>1.53</v>
      </c>
      <c r="DB89">
        <f t="shared" si="18"/>
        <v>3.62</v>
      </c>
      <c r="DC89">
        <f t="shared" si="19"/>
        <v>0</v>
      </c>
      <c r="DD89" t="s">
        <v>3</v>
      </c>
      <c r="DE89" t="s">
        <v>3</v>
      </c>
      <c r="DF89">
        <f>ROUND(ROUND(AE89*AI89,2)*CX89,2)</f>
        <v>0.44</v>
      </c>
      <c r="DG89">
        <f t="shared" si="28"/>
        <v>0</v>
      </c>
      <c r="DH89">
        <f t="shared" si="20"/>
        <v>0</v>
      </c>
      <c r="DI89">
        <f t="shared" si="21"/>
        <v>0</v>
      </c>
      <c r="DJ89">
        <f>DF89</f>
        <v>0.44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ROW(Source!A176)</f>
        <v>176</v>
      </c>
      <c r="B90">
        <v>43524653</v>
      </c>
      <c r="C90">
        <v>43526385</v>
      </c>
      <c r="D90">
        <v>41389619</v>
      </c>
      <c r="E90">
        <v>1</v>
      </c>
      <c r="F90">
        <v>1</v>
      </c>
      <c r="G90">
        <v>1</v>
      </c>
      <c r="H90">
        <v>3</v>
      </c>
      <c r="I90" t="s">
        <v>611</v>
      </c>
      <c r="J90" t="s">
        <v>612</v>
      </c>
      <c r="K90" t="s">
        <v>613</v>
      </c>
      <c r="L90">
        <v>1346</v>
      </c>
      <c r="N90">
        <v>1009</v>
      </c>
      <c r="O90" t="s">
        <v>293</v>
      </c>
      <c r="P90" t="s">
        <v>293</v>
      </c>
      <c r="Q90">
        <v>1</v>
      </c>
      <c r="W90">
        <v>0</v>
      </c>
      <c r="X90">
        <v>-949085693</v>
      </c>
      <c r="Y90">
        <f t="shared" si="17"/>
        <v>0.5</v>
      </c>
      <c r="AA90">
        <v>1499.09</v>
      </c>
      <c r="AB90">
        <v>0</v>
      </c>
      <c r="AC90">
        <v>0</v>
      </c>
      <c r="AD90">
        <v>0</v>
      </c>
      <c r="AE90">
        <v>931.11</v>
      </c>
      <c r="AF90">
        <v>0</v>
      </c>
      <c r="AG90">
        <v>0</v>
      </c>
      <c r="AH90">
        <v>0</v>
      </c>
      <c r="AI90">
        <v>1.61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0.5</v>
      </c>
      <c r="AU90" t="s">
        <v>3</v>
      </c>
      <c r="AV90">
        <v>0</v>
      </c>
      <c r="AW90">
        <v>2</v>
      </c>
      <c r="AX90">
        <v>43708497</v>
      </c>
      <c r="AY90">
        <v>1</v>
      </c>
      <c r="AZ90">
        <v>0</v>
      </c>
      <c r="BA90">
        <v>89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465.55500000000001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465.55500000000001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ROUND(Y90*Source!I176,7)</f>
        <v>0.04</v>
      </c>
      <c r="CY90">
        <f>AA90</f>
        <v>1499.09</v>
      </c>
      <c r="CZ90">
        <f>AE90</f>
        <v>931.11</v>
      </c>
      <c r="DA90">
        <f>AI90</f>
        <v>1.61</v>
      </c>
      <c r="DB90">
        <f t="shared" si="18"/>
        <v>465.56</v>
      </c>
      <c r="DC90">
        <f t="shared" si="19"/>
        <v>0</v>
      </c>
      <c r="DD90" t="s">
        <v>3</v>
      </c>
      <c r="DE90" t="s">
        <v>3</v>
      </c>
      <c r="DF90">
        <f>ROUND(ROUND(AE90*AI90,2)*CX90,2)</f>
        <v>59.96</v>
      </c>
      <c r="DG90">
        <f t="shared" si="28"/>
        <v>0</v>
      </c>
      <c r="DH90">
        <f t="shared" si="20"/>
        <v>0</v>
      </c>
      <c r="DI90">
        <f t="shared" si="21"/>
        <v>0</v>
      </c>
      <c r="DJ90">
        <f>DF90</f>
        <v>59.96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ROW(Source!A176)</f>
        <v>176</v>
      </c>
      <c r="B91">
        <v>43524653</v>
      </c>
      <c r="C91">
        <v>43526385</v>
      </c>
      <c r="D91">
        <v>41397798</v>
      </c>
      <c r="E91">
        <v>1</v>
      </c>
      <c r="F91">
        <v>1</v>
      </c>
      <c r="G91">
        <v>1</v>
      </c>
      <c r="H91">
        <v>3</v>
      </c>
      <c r="I91" t="s">
        <v>551</v>
      </c>
      <c r="J91" t="s">
        <v>552</v>
      </c>
      <c r="K91" t="s">
        <v>553</v>
      </c>
      <c r="L91">
        <v>1348</v>
      </c>
      <c r="N91">
        <v>1009</v>
      </c>
      <c r="O91" t="s">
        <v>99</v>
      </c>
      <c r="P91" t="s">
        <v>99</v>
      </c>
      <c r="Q91">
        <v>1000</v>
      </c>
      <c r="W91">
        <v>0</v>
      </c>
      <c r="X91">
        <v>1308151861</v>
      </c>
      <c r="Y91">
        <f t="shared" si="17"/>
        <v>6.0000000000000002E-5</v>
      </c>
      <c r="AA91">
        <v>106680.6</v>
      </c>
      <c r="AB91">
        <v>0</v>
      </c>
      <c r="AC91">
        <v>0</v>
      </c>
      <c r="AD91">
        <v>0</v>
      </c>
      <c r="AE91">
        <v>82698.14</v>
      </c>
      <c r="AF91">
        <v>0</v>
      </c>
      <c r="AG91">
        <v>0</v>
      </c>
      <c r="AH91">
        <v>0</v>
      </c>
      <c r="AI91">
        <v>1.29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6.0000000000000002E-5</v>
      </c>
      <c r="AU91" t="s">
        <v>3</v>
      </c>
      <c r="AV91">
        <v>0</v>
      </c>
      <c r="AW91">
        <v>2</v>
      </c>
      <c r="AX91">
        <v>43708498</v>
      </c>
      <c r="AY91">
        <v>1</v>
      </c>
      <c r="AZ91">
        <v>0</v>
      </c>
      <c r="BA91">
        <v>90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4.9618884000000003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4.9618884000000003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ROUND(Y91*Source!I176,7)</f>
        <v>4.7999999999999998E-6</v>
      </c>
      <c r="CY91">
        <f>AA91</f>
        <v>106680.6</v>
      </c>
      <c r="CZ91">
        <f>AE91</f>
        <v>82698.14</v>
      </c>
      <c r="DA91">
        <f>AI91</f>
        <v>1.29</v>
      </c>
      <c r="DB91">
        <f t="shared" si="18"/>
        <v>4.96</v>
      </c>
      <c r="DC91">
        <f t="shared" si="19"/>
        <v>0</v>
      </c>
      <c r="DD91" t="s">
        <v>3</v>
      </c>
      <c r="DE91" t="s">
        <v>3</v>
      </c>
      <c r="DF91">
        <f>ROUND(ROUND(AE91*AI91,2)*CX91,2)</f>
        <v>0.51</v>
      </c>
      <c r="DG91">
        <f t="shared" si="28"/>
        <v>0</v>
      </c>
      <c r="DH91">
        <f t="shared" si="20"/>
        <v>0</v>
      </c>
      <c r="DI91">
        <f t="shared" si="21"/>
        <v>0</v>
      </c>
      <c r="DJ91">
        <f>DF91</f>
        <v>0.51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ROW(Source!A176)</f>
        <v>176</v>
      </c>
      <c r="B92">
        <v>43524653</v>
      </c>
      <c r="C92">
        <v>43526385</v>
      </c>
      <c r="D92">
        <v>41313135</v>
      </c>
      <c r="E92">
        <v>115</v>
      </c>
      <c r="F92">
        <v>1</v>
      </c>
      <c r="G92">
        <v>1</v>
      </c>
      <c r="H92">
        <v>3</v>
      </c>
      <c r="I92" t="s">
        <v>58</v>
      </c>
      <c r="J92" t="s">
        <v>3</v>
      </c>
      <c r="K92" t="s">
        <v>59</v>
      </c>
      <c r="L92">
        <v>3277935</v>
      </c>
      <c r="N92">
        <v>1013</v>
      </c>
      <c r="O92" t="s">
        <v>60</v>
      </c>
      <c r="P92" t="s">
        <v>60</v>
      </c>
      <c r="Q92">
        <v>1</v>
      </c>
      <c r="W92">
        <v>0</v>
      </c>
      <c r="X92">
        <v>274903907</v>
      </c>
      <c r="Y92">
        <f t="shared" si="17"/>
        <v>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2</v>
      </c>
      <c r="AU92" t="s">
        <v>3</v>
      </c>
      <c r="AV92">
        <v>0</v>
      </c>
      <c r="AW92">
        <v>2</v>
      </c>
      <c r="AX92">
        <v>43708499</v>
      </c>
      <c r="AY92">
        <v>1</v>
      </c>
      <c r="AZ92">
        <v>0</v>
      </c>
      <c r="BA92">
        <v>91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ROUND(Y92*Source!I176,7)</f>
        <v>0.16</v>
      </c>
      <c r="CY92">
        <f>AA92</f>
        <v>0</v>
      </c>
      <c r="CZ92">
        <f>AE92</f>
        <v>0</v>
      </c>
      <c r="DA92">
        <f>AI92</f>
        <v>1</v>
      </c>
      <c r="DB92">
        <f t="shared" si="18"/>
        <v>0</v>
      </c>
      <c r="DC92">
        <f t="shared" si="19"/>
        <v>0</v>
      </c>
      <c r="DD92" t="s">
        <v>3</v>
      </c>
      <c r="DE92" t="s">
        <v>3</v>
      </c>
      <c r="DF92">
        <f>ROUND(ROUND(AE92,2)*CX92,2)</f>
        <v>0</v>
      </c>
      <c r="DG92">
        <f t="shared" si="28"/>
        <v>0</v>
      </c>
      <c r="DH92">
        <f t="shared" si="20"/>
        <v>0</v>
      </c>
      <c r="DI92">
        <f t="shared" si="21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ROW(Source!A178)</f>
        <v>178</v>
      </c>
      <c r="B93">
        <v>43524653</v>
      </c>
      <c r="C93">
        <v>43526407</v>
      </c>
      <c r="D93">
        <v>36304330</v>
      </c>
      <c r="E93">
        <v>112</v>
      </c>
      <c r="F93">
        <v>1</v>
      </c>
      <c r="G93">
        <v>1</v>
      </c>
      <c r="H93">
        <v>1</v>
      </c>
      <c r="I93" t="s">
        <v>614</v>
      </c>
      <c r="J93" t="s">
        <v>3</v>
      </c>
      <c r="K93" t="s">
        <v>615</v>
      </c>
      <c r="L93">
        <v>1191</v>
      </c>
      <c r="N93">
        <v>1013</v>
      </c>
      <c r="O93" t="s">
        <v>511</v>
      </c>
      <c r="P93" t="s">
        <v>511</v>
      </c>
      <c r="Q93">
        <v>1</v>
      </c>
      <c r="W93">
        <v>0</v>
      </c>
      <c r="X93">
        <v>-1105933552</v>
      </c>
      <c r="Y93">
        <f t="shared" si="17"/>
        <v>0.55000000000000004</v>
      </c>
      <c r="AA93">
        <v>0</v>
      </c>
      <c r="AB93">
        <v>0</v>
      </c>
      <c r="AC93">
        <v>0</v>
      </c>
      <c r="AD93">
        <v>505.18</v>
      </c>
      <c r="AE93">
        <v>0</v>
      </c>
      <c r="AF93">
        <v>0</v>
      </c>
      <c r="AG93">
        <v>0</v>
      </c>
      <c r="AH93">
        <v>505.18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0.55000000000000004</v>
      </c>
      <c r="AU93" t="s">
        <v>3</v>
      </c>
      <c r="AV93">
        <v>1</v>
      </c>
      <c r="AW93">
        <v>2</v>
      </c>
      <c r="AX93">
        <v>43526411</v>
      </c>
      <c r="AY93">
        <v>2</v>
      </c>
      <c r="AZ93">
        <v>131072</v>
      </c>
      <c r="BA93">
        <v>92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277.84900000000005</v>
      </c>
      <c r="BN93">
        <v>0.55000000000000004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277.84900000000005</v>
      </c>
      <c r="BU93">
        <v>0.55000000000000004</v>
      </c>
      <c r="BV93">
        <v>0</v>
      </c>
      <c r="BW93">
        <v>1</v>
      </c>
      <c r="CU93">
        <f>ROUND(AT93*Source!I178*AH93*AL93,2)</f>
        <v>1111.4000000000001</v>
      </c>
      <c r="CV93">
        <f>ROUND(Y93*Source!I178,7)</f>
        <v>2.2000000000000002</v>
      </c>
      <c r="CW93">
        <v>0</v>
      </c>
      <c r="CX93">
        <f>ROUND(Y93*Source!I178,7)</f>
        <v>2.2000000000000002</v>
      </c>
      <c r="CY93">
        <f>AD93</f>
        <v>505.18</v>
      </c>
      <c r="CZ93">
        <f>AH93</f>
        <v>505.18</v>
      </c>
      <c r="DA93">
        <f>AL93</f>
        <v>1</v>
      </c>
      <c r="DB93">
        <f t="shared" si="18"/>
        <v>277.85000000000002</v>
      </c>
      <c r="DC93">
        <f t="shared" si="19"/>
        <v>0</v>
      </c>
      <c r="DD93" t="s">
        <v>3</v>
      </c>
      <c r="DE93" t="s">
        <v>3</v>
      </c>
      <c r="DF93">
        <f>ROUND(ROUND(AE93,2)*CX93,2)</f>
        <v>0</v>
      </c>
      <c r="DG93">
        <f t="shared" si="28"/>
        <v>0</v>
      </c>
      <c r="DH93">
        <f t="shared" si="20"/>
        <v>0</v>
      </c>
      <c r="DI93">
        <f t="shared" si="21"/>
        <v>1111.4000000000001</v>
      </c>
      <c r="DJ93">
        <f>DI93</f>
        <v>1111.4000000000001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ROW(Source!A178)</f>
        <v>178</v>
      </c>
      <c r="B94">
        <v>43524653</v>
      </c>
      <c r="C94">
        <v>43526407</v>
      </c>
      <c r="D94">
        <v>36376326</v>
      </c>
      <c r="E94">
        <v>1</v>
      </c>
      <c r="F94">
        <v>1</v>
      </c>
      <c r="G94">
        <v>1</v>
      </c>
      <c r="H94">
        <v>3</v>
      </c>
      <c r="I94" t="s">
        <v>257</v>
      </c>
      <c r="J94" t="s">
        <v>259</v>
      </c>
      <c r="K94" t="s">
        <v>258</v>
      </c>
      <c r="L94">
        <v>1371</v>
      </c>
      <c r="N94">
        <v>1013</v>
      </c>
      <c r="O94" t="s">
        <v>89</v>
      </c>
      <c r="P94" t="s">
        <v>89</v>
      </c>
      <c r="Q94">
        <v>1</v>
      </c>
      <c r="W94">
        <v>0</v>
      </c>
      <c r="X94">
        <v>-1351925853</v>
      </c>
      <c r="Y94">
        <f t="shared" si="17"/>
        <v>-3.0769999999999999E-2</v>
      </c>
      <c r="AA94">
        <v>265.49</v>
      </c>
      <c r="AB94">
        <v>0</v>
      </c>
      <c r="AC94">
        <v>0</v>
      </c>
      <c r="AD94">
        <v>0</v>
      </c>
      <c r="AE94">
        <v>241.35</v>
      </c>
      <c r="AF94">
        <v>0</v>
      </c>
      <c r="AG94">
        <v>0</v>
      </c>
      <c r="AH94">
        <v>0</v>
      </c>
      <c r="AI94">
        <v>1.1000000000000001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-3.0769999999999999E-2</v>
      </c>
      <c r="AU94" t="s">
        <v>3</v>
      </c>
      <c r="AV94">
        <v>0</v>
      </c>
      <c r="AW94">
        <v>2</v>
      </c>
      <c r="AX94">
        <v>43526413</v>
      </c>
      <c r="AY94">
        <v>1</v>
      </c>
      <c r="AZ94">
        <v>6144</v>
      </c>
      <c r="BA94">
        <v>93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ROUND(Y94*Source!I178,7)</f>
        <v>-0.12307999999999999</v>
      </c>
      <c r="CY94">
        <f>AA94</f>
        <v>265.49</v>
      </c>
      <c r="CZ94">
        <f>AE94</f>
        <v>241.35</v>
      </c>
      <c r="DA94">
        <f>AI94</f>
        <v>1.1000000000000001</v>
      </c>
      <c r="DB94">
        <f t="shared" si="18"/>
        <v>-7.43</v>
      </c>
      <c r="DC94">
        <f t="shared" si="19"/>
        <v>0</v>
      </c>
      <c r="DD94" t="s">
        <v>3</v>
      </c>
      <c r="DE94" t="s">
        <v>3</v>
      </c>
      <c r="DF94">
        <f>ROUND(ROUND(AE94*AI94,2)*CX94,2)</f>
        <v>-32.68</v>
      </c>
      <c r="DG94">
        <f t="shared" si="28"/>
        <v>0</v>
      </c>
      <c r="DH94">
        <f t="shared" si="20"/>
        <v>0</v>
      </c>
      <c r="DI94">
        <f t="shared" si="21"/>
        <v>0</v>
      </c>
      <c r="DJ94">
        <f>DF94</f>
        <v>-32.68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ROW(Source!A178)</f>
        <v>178</v>
      </c>
      <c r="B95">
        <v>43524653</v>
      </c>
      <c r="C95">
        <v>43526407</v>
      </c>
      <c r="D95">
        <v>36310176</v>
      </c>
      <c r="E95">
        <v>112</v>
      </c>
      <c r="F95">
        <v>1</v>
      </c>
      <c r="G95">
        <v>1</v>
      </c>
      <c r="H95">
        <v>3</v>
      </c>
      <c r="I95" t="s">
        <v>58</v>
      </c>
      <c r="J95" t="s">
        <v>3</v>
      </c>
      <c r="K95" t="s">
        <v>59</v>
      </c>
      <c r="L95">
        <v>3277935</v>
      </c>
      <c r="N95">
        <v>1013</v>
      </c>
      <c r="O95" t="s">
        <v>60</v>
      </c>
      <c r="P95" t="s">
        <v>60</v>
      </c>
      <c r="Q95">
        <v>1</v>
      </c>
      <c r="W95">
        <v>0</v>
      </c>
      <c r="X95">
        <v>274903907</v>
      </c>
      <c r="Y95">
        <f t="shared" si="17"/>
        <v>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3</v>
      </c>
      <c r="AT95">
        <v>2</v>
      </c>
      <c r="AU95" t="s">
        <v>3</v>
      </c>
      <c r="AV95">
        <v>0</v>
      </c>
      <c r="AW95">
        <v>2</v>
      </c>
      <c r="AX95">
        <v>43526412</v>
      </c>
      <c r="AY95">
        <v>1</v>
      </c>
      <c r="AZ95">
        <v>0</v>
      </c>
      <c r="BA95">
        <v>94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ROUND(Y95*Source!I178,7)</f>
        <v>8</v>
      </c>
      <c r="CY95">
        <f>AA95</f>
        <v>0</v>
      </c>
      <c r="CZ95">
        <f>AE95</f>
        <v>0</v>
      </c>
      <c r="DA95">
        <f>AI95</f>
        <v>1</v>
      </c>
      <c r="DB95">
        <f t="shared" si="18"/>
        <v>0</v>
      </c>
      <c r="DC95">
        <f t="shared" si="19"/>
        <v>0</v>
      </c>
      <c r="DD95" t="s">
        <v>3</v>
      </c>
      <c r="DE95" t="s">
        <v>3</v>
      </c>
      <c r="DF95">
        <f>ROUND(ROUND(AE95,2)*CX95,2)</f>
        <v>0</v>
      </c>
      <c r="DG95">
        <f t="shared" si="28"/>
        <v>0</v>
      </c>
      <c r="DH95">
        <f t="shared" si="20"/>
        <v>0</v>
      </c>
      <c r="DI95">
        <f t="shared" si="21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ROW(Source!A181)</f>
        <v>181</v>
      </c>
      <c r="B96">
        <v>43524653</v>
      </c>
      <c r="C96">
        <v>43526416</v>
      </c>
      <c r="D96">
        <v>40010889</v>
      </c>
      <c r="E96">
        <v>114</v>
      </c>
      <c r="F96">
        <v>1</v>
      </c>
      <c r="G96">
        <v>1</v>
      </c>
      <c r="H96">
        <v>1</v>
      </c>
      <c r="I96" t="s">
        <v>616</v>
      </c>
      <c r="J96" t="s">
        <v>3</v>
      </c>
      <c r="K96" t="s">
        <v>617</v>
      </c>
      <c r="L96">
        <v>1191</v>
      </c>
      <c r="N96">
        <v>1013</v>
      </c>
      <c r="O96" t="s">
        <v>511</v>
      </c>
      <c r="P96" t="s">
        <v>511</v>
      </c>
      <c r="Q96">
        <v>1</v>
      </c>
      <c r="W96">
        <v>0</v>
      </c>
      <c r="X96">
        <v>888410196</v>
      </c>
      <c r="Y96">
        <f t="shared" si="17"/>
        <v>0.1</v>
      </c>
      <c r="AA96">
        <v>0</v>
      </c>
      <c r="AB96">
        <v>0</v>
      </c>
      <c r="AC96">
        <v>0</v>
      </c>
      <c r="AD96">
        <v>522.73</v>
      </c>
      <c r="AE96">
        <v>0</v>
      </c>
      <c r="AF96">
        <v>0</v>
      </c>
      <c r="AG96">
        <v>0</v>
      </c>
      <c r="AH96">
        <v>522.73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3</v>
      </c>
      <c r="AV96">
        <v>1</v>
      </c>
      <c r="AW96">
        <v>2</v>
      </c>
      <c r="AX96">
        <v>43526420</v>
      </c>
      <c r="AY96">
        <v>2</v>
      </c>
      <c r="AZ96">
        <v>131072</v>
      </c>
      <c r="BA96">
        <v>95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52.273000000000003</v>
      </c>
      <c r="BN96">
        <v>0.1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52.273000000000003</v>
      </c>
      <c r="BU96">
        <v>0.1</v>
      </c>
      <c r="BV96">
        <v>0</v>
      </c>
      <c r="BW96">
        <v>1</v>
      </c>
      <c r="CU96">
        <f>ROUND(AT96*Source!I181*AH96*AL96,2)</f>
        <v>52.27</v>
      </c>
      <c r="CV96">
        <f>ROUND(Y96*Source!I181,7)</f>
        <v>0.1</v>
      </c>
      <c r="CW96">
        <v>0</v>
      </c>
      <c r="CX96">
        <f>ROUND(Y96*Source!I181,7)</f>
        <v>0.1</v>
      </c>
      <c r="CY96">
        <f>AD96</f>
        <v>522.73</v>
      </c>
      <c r="CZ96">
        <f>AH96</f>
        <v>522.73</v>
      </c>
      <c r="DA96">
        <f>AL96</f>
        <v>1</v>
      </c>
      <c r="DB96">
        <f t="shared" si="18"/>
        <v>52.27</v>
      </c>
      <c r="DC96">
        <f t="shared" si="19"/>
        <v>0</v>
      </c>
      <c r="DD96" t="s">
        <v>3</v>
      </c>
      <c r="DE96" t="s">
        <v>3</v>
      </c>
      <c r="DF96">
        <f>ROUND(ROUND(AE96,2)*CX96,2)</f>
        <v>0</v>
      </c>
      <c r="DG96">
        <f t="shared" si="28"/>
        <v>0</v>
      </c>
      <c r="DH96">
        <f t="shared" si="20"/>
        <v>0</v>
      </c>
      <c r="DI96">
        <f t="shared" si="21"/>
        <v>52.27</v>
      </c>
      <c r="DJ96">
        <f>DI96</f>
        <v>52.27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ROW(Source!A181)</f>
        <v>181</v>
      </c>
      <c r="B97">
        <v>43524653</v>
      </c>
      <c r="C97">
        <v>43526416</v>
      </c>
      <c r="D97">
        <v>40083738</v>
      </c>
      <c r="E97">
        <v>1</v>
      </c>
      <c r="F97">
        <v>1</v>
      </c>
      <c r="G97">
        <v>1</v>
      </c>
      <c r="H97">
        <v>3</v>
      </c>
      <c r="I97" t="s">
        <v>257</v>
      </c>
      <c r="J97" t="s">
        <v>259</v>
      </c>
      <c r="K97" t="s">
        <v>258</v>
      </c>
      <c r="L97">
        <v>1371</v>
      </c>
      <c r="N97">
        <v>1013</v>
      </c>
      <c r="O97" t="s">
        <v>89</v>
      </c>
      <c r="P97" t="s">
        <v>89</v>
      </c>
      <c r="Q97">
        <v>1</v>
      </c>
      <c r="W97">
        <v>0</v>
      </c>
      <c r="X97">
        <v>1985675817</v>
      </c>
      <c r="Y97">
        <f t="shared" ref="Y97:Y128" si="29">AT97</f>
        <v>-3.0769999999999999E-2</v>
      </c>
      <c r="AA97">
        <v>265.49</v>
      </c>
      <c r="AB97">
        <v>0</v>
      </c>
      <c r="AC97">
        <v>0</v>
      </c>
      <c r="AD97">
        <v>0</v>
      </c>
      <c r="AE97">
        <v>241.35</v>
      </c>
      <c r="AF97">
        <v>0</v>
      </c>
      <c r="AG97">
        <v>0</v>
      </c>
      <c r="AH97">
        <v>0</v>
      </c>
      <c r="AI97">
        <v>1.1000000000000001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-3.0769999999999999E-2</v>
      </c>
      <c r="AU97" t="s">
        <v>3</v>
      </c>
      <c r="AV97">
        <v>0</v>
      </c>
      <c r="AW97">
        <v>2</v>
      </c>
      <c r="AX97">
        <v>43526421</v>
      </c>
      <c r="AY97">
        <v>1</v>
      </c>
      <c r="AZ97">
        <v>6144</v>
      </c>
      <c r="BA97">
        <v>96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ROUND(Y97*Source!I181,7)</f>
        <v>-3.0769999999999999E-2</v>
      </c>
      <c r="CY97">
        <f>AA97</f>
        <v>265.49</v>
      </c>
      <c r="CZ97">
        <f>AE97</f>
        <v>241.35</v>
      </c>
      <c r="DA97">
        <f>AI97</f>
        <v>1.1000000000000001</v>
      </c>
      <c r="DB97">
        <f t="shared" ref="DB97:DB128" si="30">ROUND(ROUND(AT97*CZ97,2),6)</f>
        <v>-7.43</v>
      </c>
      <c r="DC97">
        <f t="shared" ref="DC97:DC128" si="31">ROUND(ROUND(AT97*AG97,2),6)</f>
        <v>0</v>
      </c>
      <c r="DD97" t="s">
        <v>3</v>
      </c>
      <c r="DE97" t="s">
        <v>3</v>
      </c>
      <c r="DF97">
        <f>ROUND(ROUND(AE97*AI97,2)*CX97,2)</f>
        <v>-8.17</v>
      </c>
      <c r="DG97">
        <f t="shared" si="28"/>
        <v>0</v>
      </c>
      <c r="DH97">
        <f t="shared" si="20"/>
        <v>0</v>
      </c>
      <c r="DI97">
        <f t="shared" si="21"/>
        <v>0</v>
      </c>
      <c r="DJ97">
        <f>DF97</f>
        <v>-8.17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ROW(Source!A181)</f>
        <v>181</v>
      </c>
      <c r="B98">
        <v>43524653</v>
      </c>
      <c r="C98">
        <v>43526416</v>
      </c>
      <c r="D98">
        <v>40016750</v>
      </c>
      <c r="E98">
        <v>114</v>
      </c>
      <c r="F98">
        <v>1</v>
      </c>
      <c r="G98">
        <v>1</v>
      </c>
      <c r="H98">
        <v>3</v>
      </c>
      <c r="I98" t="s">
        <v>58</v>
      </c>
      <c r="J98" t="s">
        <v>3</v>
      </c>
      <c r="K98" t="s">
        <v>59</v>
      </c>
      <c r="L98">
        <v>3277935</v>
      </c>
      <c r="N98">
        <v>1013</v>
      </c>
      <c r="O98" t="s">
        <v>60</v>
      </c>
      <c r="P98" t="s">
        <v>60</v>
      </c>
      <c r="Q98">
        <v>1</v>
      </c>
      <c r="W98">
        <v>0</v>
      </c>
      <c r="X98">
        <v>274903907</v>
      </c>
      <c r="Y98">
        <f t="shared" si="29"/>
        <v>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2</v>
      </c>
      <c r="AU98" t="s">
        <v>3</v>
      </c>
      <c r="AV98">
        <v>0</v>
      </c>
      <c r="AW98">
        <v>2</v>
      </c>
      <c r="AX98">
        <v>43526422</v>
      </c>
      <c r="AY98">
        <v>1</v>
      </c>
      <c r="AZ98">
        <v>0</v>
      </c>
      <c r="BA98">
        <v>97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ROUND(Y98*Source!I181,7)</f>
        <v>2</v>
      </c>
      <c r="CY98">
        <f>AA98</f>
        <v>0</v>
      </c>
      <c r="CZ98">
        <f>AE98</f>
        <v>0</v>
      </c>
      <c r="DA98">
        <f>AI98</f>
        <v>1</v>
      </c>
      <c r="DB98">
        <f t="shared" si="30"/>
        <v>0</v>
      </c>
      <c r="DC98">
        <f t="shared" si="31"/>
        <v>0</v>
      </c>
      <c r="DD98" t="s">
        <v>3</v>
      </c>
      <c r="DE98" t="s">
        <v>3</v>
      </c>
      <c r="DF98">
        <f t="shared" ref="DF98:DF120" si="32">ROUND(ROUND(AE98,2)*CX98,2)</f>
        <v>0</v>
      </c>
      <c r="DG98">
        <f t="shared" si="28"/>
        <v>0</v>
      </c>
      <c r="DH98">
        <f t="shared" si="20"/>
        <v>0</v>
      </c>
      <c r="DI98">
        <f t="shared" si="21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ROW(Source!A293)</f>
        <v>293</v>
      </c>
      <c r="B99">
        <v>43524653</v>
      </c>
      <c r="C99">
        <v>43526439</v>
      </c>
      <c r="D99">
        <v>36304257</v>
      </c>
      <c r="E99">
        <v>112</v>
      </c>
      <c r="F99">
        <v>1</v>
      </c>
      <c r="G99">
        <v>1</v>
      </c>
      <c r="H99">
        <v>1</v>
      </c>
      <c r="I99" t="s">
        <v>509</v>
      </c>
      <c r="J99" t="s">
        <v>3</v>
      </c>
      <c r="K99" t="s">
        <v>510</v>
      </c>
      <c r="L99">
        <v>1191</v>
      </c>
      <c r="N99">
        <v>1013</v>
      </c>
      <c r="O99" t="s">
        <v>511</v>
      </c>
      <c r="P99" t="s">
        <v>511</v>
      </c>
      <c r="Q99">
        <v>1</v>
      </c>
      <c r="W99">
        <v>0</v>
      </c>
      <c r="X99">
        <v>370475345</v>
      </c>
      <c r="Y99">
        <f t="shared" si="29"/>
        <v>154</v>
      </c>
      <c r="AA99">
        <v>0</v>
      </c>
      <c r="AB99">
        <v>0</v>
      </c>
      <c r="AC99">
        <v>0</v>
      </c>
      <c r="AD99">
        <v>425.21</v>
      </c>
      <c r="AE99">
        <v>0</v>
      </c>
      <c r="AF99">
        <v>0</v>
      </c>
      <c r="AG99">
        <v>0</v>
      </c>
      <c r="AH99">
        <v>425.21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154</v>
      </c>
      <c r="AU99" t="s">
        <v>3</v>
      </c>
      <c r="AV99">
        <v>1</v>
      </c>
      <c r="AW99">
        <v>2</v>
      </c>
      <c r="AX99">
        <v>43526441</v>
      </c>
      <c r="AY99">
        <v>2</v>
      </c>
      <c r="AZ99">
        <v>131072</v>
      </c>
      <c r="BA99">
        <v>98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65482.34</v>
      </c>
      <c r="BN99">
        <v>154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65482.34</v>
      </c>
      <c r="BU99">
        <v>154</v>
      </c>
      <c r="BV99">
        <v>0</v>
      </c>
      <c r="BW99">
        <v>1</v>
      </c>
      <c r="CU99">
        <f>ROUND(AT99*Source!I293*AH99*AL99,2)</f>
        <v>7857.88</v>
      </c>
      <c r="CV99">
        <f>ROUND(Y99*Source!I293,7)</f>
        <v>18.48</v>
      </c>
      <c r="CW99">
        <v>0</v>
      </c>
      <c r="CX99">
        <f>ROUND(Y99*Source!I293,7)</f>
        <v>18.48</v>
      </c>
      <c r="CY99">
        <f>AD99</f>
        <v>425.21</v>
      </c>
      <c r="CZ99">
        <f>AH99</f>
        <v>425.21</v>
      </c>
      <c r="DA99">
        <f>AL99</f>
        <v>1</v>
      </c>
      <c r="DB99">
        <f t="shared" si="30"/>
        <v>65482.34</v>
      </c>
      <c r="DC99">
        <f t="shared" si="31"/>
        <v>0</v>
      </c>
      <c r="DD99" t="s">
        <v>3</v>
      </c>
      <c r="DE99" t="s">
        <v>3</v>
      </c>
      <c r="DF99">
        <f t="shared" si="32"/>
        <v>0</v>
      </c>
      <c r="DG99">
        <f t="shared" si="28"/>
        <v>0</v>
      </c>
      <c r="DH99">
        <f t="shared" si="20"/>
        <v>0</v>
      </c>
      <c r="DI99">
        <f t="shared" si="21"/>
        <v>7857.88</v>
      </c>
      <c r="DJ99">
        <f>DI99</f>
        <v>7857.88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ROW(Source!A294)</f>
        <v>294</v>
      </c>
      <c r="B100">
        <v>43524653</v>
      </c>
      <c r="C100">
        <v>43526442</v>
      </c>
      <c r="D100">
        <v>40011060</v>
      </c>
      <c r="E100">
        <v>114</v>
      </c>
      <c r="F100">
        <v>1</v>
      </c>
      <c r="G100">
        <v>1</v>
      </c>
      <c r="H100">
        <v>1</v>
      </c>
      <c r="I100" t="s">
        <v>512</v>
      </c>
      <c r="J100" t="s">
        <v>3</v>
      </c>
      <c r="K100" t="s">
        <v>513</v>
      </c>
      <c r="L100">
        <v>1191</v>
      </c>
      <c r="N100">
        <v>1013</v>
      </c>
      <c r="O100" t="s">
        <v>511</v>
      </c>
      <c r="P100" t="s">
        <v>511</v>
      </c>
      <c r="Q100">
        <v>1</v>
      </c>
      <c r="W100">
        <v>0</v>
      </c>
      <c r="X100">
        <v>-1417349443</v>
      </c>
      <c r="Y100">
        <f t="shared" si="29"/>
        <v>25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25</v>
      </c>
      <c r="AU100" t="s">
        <v>3</v>
      </c>
      <c r="AV100">
        <v>2</v>
      </c>
      <c r="AW100">
        <v>2</v>
      </c>
      <c r="AX100">
        <v>43526445</v>
      </c>
      <c r="AY100">
        <v>1</v>
      </c>
      <c r="AZ100">
        <v>0</v>
      </c>
      <c r="BA100">
        <v>99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ROUND(Y100*Source!I294,7)</f>
        <v>0.21</v>
      </c>
      <c r="CY100">
        <f>AD100</f>
        <v>0</v>
      </c>
      <c r="CZ100">
        <f>AH100</f>
        <v>0</v>
      </c>
      <c r="DA100">
        <f>AL100</f>
        <v>1</v>
      </c>
      <c r="DB100">
        <f t="shared" si="30"/>
        <v>0</v>
      </c>
      <c r="DC100">
        <f t="shared" si="31"/>
        <v>0</v>
      </c>
      <c r="DD100" t="s">
        <v>3</v>
      </c>
      <c r="DE100" t="s">
        <v>3</v>
      </c>
      <c r="DF100">
        <f t="shared" si="32"/>
        <v>0</v>
      </c>
      <c r="DG100">
        <f t="shared" si="28"/>
        <v>0</v>
      </c>
      <c r="DH100">
        <f t="shared" si="20"/>
        <v>0</v>
      </c>
      <c r="DI100">
        <f t="shared" si="21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ROW(Source!A294)</f>
        <v>294</v>
      </c>
      <c r="B101">
        <v>43524653</v>
      </c>
      <c r="C101">
        <v>43526442</v>
      </c>
      <c r="D101">
        <v>40135126</v>
      </c>
      <c r="E101">
        <v>1</v>
      </c>
      <c r="F101">
        <v>1</v>
      </c>
      <c r="G101">
        <v>1</v>
      </c>
      <c r="H101">
        <v>2</v>
      </c>
      <c r="I101" t="s">
        <v>573</v>
      </c>
      <c r="J101" t="s">
        <v>574</v>
      </c>
      <c r="K101" t="s">
        <v>575</v>
      </c>
      <c r="L101">
        <v>1368</v>
      </c>
      <c r="N101">
        <v>1011</v>
      </c>
      <c r="O101" t="s">
        <v>517</v>
      </c>
      <c r="P101" t="s">
        <v>517</v>
      </c>
      <c r="Q101">
        <v>1</v>
      </c>
      <c r="W101">
        <v>0</v>
      </c>
      <c r="X101">
        <v>-178025082</v>
      </c>
      <c r="Y101">
        <f t="shared" si="29"/>
        <v>25</v>
      </c>
      <c r="AA101">
        <v>0</v>
      </c>
      <c r="AB101">
        <v>1591.91</v>
      </c>
      <c r="AC101">
        <v>702.18</v>
      </c>
      <c r="AD101">
        <v>0</v>
      </c>
      <c r="AE101">
        <v>0</v>
      </c>
      <c r="AF101">
        <v>1591.91</v>
      </c>
      <c r="AG101">
        <v>702.18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25</v>
      </c>
      <c r="AU101" t="s">
        <v>3</v>
      </c>
      <c r="AV101">
        <v>1</v>
      </c>
      <c r="AW101">
        <v>2</v>
      </c>
      <c r="AX101">
        <v>43526446</v>
      </c>
      <c r="AY101">
        <v>1</v>
      </c>
      <c r="AZ101">
        <v>0</v>
      </c>
      <c r="BA101">
        <v>100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39797.75</v>
      </c>
      <c r="BL101">
        <v>17554.5</v>
      </c>
      <c r="BM101">
        <v>0</v>
      </c>
      <c r="BN101">
        <v>0</v>
      </c>
      <c r="BO101">
        <v>25</v>
      </c>
      <c r="BP101">
        <v>1</v>
      </c>
      <c r="BQ101">
        <v>0</v>
      </c>
      <c r="BR101">
        <v>39797.75</v>
      </c>
      <c r="BS101">
        <v>17554.5</v>
      </c>
      <c r="BT101">
        <v>0</v>
      </c>
      <c r="BU101">
        <v>0</v>
      </c>
      <c r="BV101">
        <v>25</v>
      </c>
      <c r="BW101">
        <v>1</v>
      </c>
      <c r="CV101">
        <v>0</v>
      </c>
      <c r="CW101">
        <f>ROUND(Y101*Source!I294*DO101,7)</f>
        <v>0.21</v>
      </c>
      <c r="CX101">
        <f>ROUND(Y101*Source!I294,7)</f>
        <v>0.21</v>
      </c>
      <c r="CY101">
        <f>AB101</f>
        <v>1591.91</v>
      </c>
      <c r="CZ101">
        <f>AF101</f>
        <v>1591.91</v>
      </c>
      <c r="DA101">
        <f>AJ101</f>
        <v>1</v>
      </c>
      <c r="DB101">
        <f t="shared" si="30"/>
        <v>39797.75</v>
      </c>
      <c r="DC101">
        <f t="shared" si="31"/>
        <v>17554.5</v>
      </c>
      <c r="DD101" t="s">
        <v>3</v>
      </c>
      <c r="DE101" t="s">
        <v>3</v>
      </c>
      <c r="DF101">
        <f t="shared" si="32"/>
        <v>0</v>
      </c>
      <c r="DG101">
        <f t="shared" si="28"/>
        <v>334.3</v>
      </c>
      <c r="DH101">
        <f t="shared" si="20"/>
        <v>147.46</v>
      </c>
      <c r="DI101">
        <f t="shared" si="21"/>
        <v>0</v>
      </c>
      <c r="DJ101">
        <f>DG101+DH101</f>
        <v>481.76</v>
      </c>
      <c r="DK101">
        <v>1</v>
      </c>
      <c r="DL101" t="s">
        <v>535</v>
      </c>
      <c r="DM101">
        <v>6</v>
      </c>
      <c r="DN101" t="s">
        <v>511</v>
      </c>
      <c r="DO101">
        <v>1</v>
      </c>
    </row>
    <row r="102" spans="1:119" x14ac:dyDescent="0.2">
      <c r="A102">
        <f>ROW(Source!A295)</f>
        <v>295</v>
      </c>
      <c r="B102">
        <v>43524653</v>
      </c>
      <c r="C102">
        <v>43526447</v>
      </c>
      <c r="D102">
        <v>36304257</v>
      </c>
      <c r="E102">
        <v>112</v>
      </c>
      <c r="F102">
        <v>1</v>
      </c>
      <c r="G102">
        <v>1</v>
      </c>
      <c r="H102">
        <v>1</v>
      </c>
      <c r="I102" t="s">
        <v>509</v>
      </c>
      <c r="J102" t="s">
        <v>3</v>
      </c>
      <c r="K102" t="s">
        <v>510</v>
      </c>
      <c r="L102">
        <v>1191</v>
      </c>
      <c r="N102">
        <v>1013</v>
      </c>
      <c r="O102" t="s">
        <v>511</v>
      </c>
      <c r="P102" t="s">
        <v>511</v>
      </c>
      <c r="Q102">
        <v>1</v>
      </c>
      <c r="W102">
        <v>0</v>
      </c>
      <c r="X102">
        <v>370475345</v>
      </c>
      <c r="Y102">
        <f t="shared" si="29"/>
        <v>154</v>
      </c>
      <c r="AA102">
        <v>0</v>
      </c>
      <c r="AB102">
        <v>0</v>
      </c>
      <c r="AC102">
        <v>0</v>
      </c>
      <c r="AD102">
        <v>425.21</v>
      </c>
      <c r="AE102">
        <v>0</v>
      </c>
      <c r="AF102">
        <v>0</v>
      </c>
      <c r="AG102">
        <v>0</v>
      </c>
      <c r="AH102">
        <v>425.21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154</v>
      </c>
      <c r="AU102" t="s">
        <v>3</v>
      </c>
      <c r="AV102">
        <v>1</v>
      </c>
      <c r="AW102">
        <v>2</v>
      </c>
      <c r="AX102">
        <v>43526449</v>
      </c>
      <c r="AY102">
        <v>2</v>
      </c>
      <c r="AZ102">
        <v>131072</v>
      </c>
      <c r="BA102">
        <v>101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65482.34</v>
      </c>
      <c r="BN102">
        <v>154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65482.34</v>
      </c>
      <c r="BU102">
        <v>154</v>
      </c>
      <c r="BV102">
        <v>0</v>
      </c>
      <c r="BW102">
        <v>1</v>
      </c>
      <c r="CU102">
        <f>ROUND(AT102*Source!I295*AH102*AL102,2)</f>
        <v>1571.58</v>
      </c>
      <c r="CV102">
        <f>ROUND(Y102*Source!I295,7)</f>
        <v>3.6960000000000002</v>
      </c>
      <c r="CW102">
        <v>0</v>
      </c>
      <c r="CX102">
        <f>ROUND(Y102*Source!I295,7)</f>
        <v>3.6960000000000002</v>
      </c>
      <c r="CY102">
        <f>AD102</f>
        <v>425.21</v>
      </c>
      <c r="CZ102">
        <f>AH102</f>
        <v>425.21</v>
      </c>
      <c r="DA102">
        <f>AL102</f>
        <v>1</v>
      </c>
      <c r="DB102">
        <f t="shared" si="30"/>
        <v>65482.34</v>
      </c>
      <c r="DC102">
        <f t="shared" si="31"/>
        <v>0</v>
      </c>
      <c r="DD102" t="s">
        <v>3</v>
      </c>
      <c r="DE102" t="s">
        <v>3</v>
      </c>
      <c r="DF102">
        <f t="shared" si="32"/>
        <v>0</v>
      </c>
      <c r="DG102">
        <f t="shared" si="28"/>
        <v>0</v>
      </c>
      <c r="DH102">
        <f t="shared" si="20"/>
        <v>0</v>
      </c>
      <c r="DI102">
        <f t="shared" si="21"/>
        <v>1571.58</v>
      </c>
      <c r="DJ102">
        <f>DI102</f>
        <v>1571.58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ROW(Source!A296)</f>
        <v>296</v>
      </c>
      <c r="B103">
        <v>43524653</v>
      </c>
      <c r="C103">
        <v>43526450</v>
      </c>
      <c r="D103">
        <v>40011060</v>
      </c>
      <c r="E103">
        <v>114</v>
      </c>
      <c r="F103">
        <v>1</v>
      </c>
      <c r="G103">
        <v>1</v>
      </c>
      <c r="H103">
        <v>1</v>
      </c>
      <c r="I103" t="s">
        <v>512</v>
      </c>
      <c r="J103" t="s">
        <v>3</v>
      </c>
      <c r="K103" t="s">
        <v>513</v>
      </c>
      <c r="L103">
        <v>1191</v>
      </c>
      <c r="N103">
        <v>1013</v>
      </c>
      <c r="O103" t="s">
        <v>511</v>
      </c>
      <c r="P103" t="s">
        <v>511</v>
      </c>
      <c r="Q103">
        <v>1</v>
      </c>
      <c r="W103">
        <v>0</v>
      </c>
      <c r="X103">
        <v>-1417349443</v>
      </c>
      <c r="Y103">
        <f t="shared" si="29"/>
        <v>25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25</v>
      </c>
      <c r="AU103" t="s">
        <v>3</v>
      </c>
      <c r="AV103">
        <v>2</v>
      </c>
      <c r="AW103">
        <v>2</v>
      </c>
      <c r="AX103">
        <v>43526453</v>
      </c>
      <c r="AY103">
        <v>1</v>
      </c>
      <c r="AZ103">
        <v>0</v>
      </c>
      <c r="BA103">
        <v>102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ROUND(Y103*Source!I296,7)</f>
        <v>0.14000000000000001</v>
      </c>
      <c r="CY103">
        <f>AD103</f>
        <v>0</v>
      </c>
      <c r="CZ103">
        <f>AH103</f>
        <v>0</v>
      </c>
      <c r="DA103">
        <f>AL103</f>
        <v>1</v>
      </c>
      <c r="DB103">
        <f t="shared" si="30"/>
        <v>0</v>
      </c>
      <c r="DC103">
        <f t="shared" si="31"/>
        <v>0</v>
      </c>
      <c r="DD103" t="s">
        <v>3</v>
      </c>
      <c r="DE103" t="s">
        <v>3</v>
      </c>
      <c r="DF103">
        <f t="shared" si="32"/>
        <v>0</v>
      </c>
      <c r="DG103">
        <f t="shared" si="28"/>
        <v>0</v>
      </c>
      <c r="DH103">
        <f t="shared" si="20"/>
        <v>0</v>
      </c>
      <c r="DI103">
        <f t="shared" si="21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ROW(Source!A296)</f>
        <v>296</v>
      </c>
      <c r="B104">
        <v>43524653</v>
      </c>
      <c r="C104">
        <v>43526450</v>
      </c>
      <c r="D104">
        <v>40135126</v>
      </c>
      <c r="E104">
        <v>1</v>
      </c>
      <c r="F104">
        <v>1</v>
      </c>
      <c r="G104">
        <v>1</v>
      </c>
      <c r="H104">
        <v>2</v>
      </c>
      <c r="I104" t="s">
        <v>573</v>
      </c>
      <c r="J104" t="s">
        <v>574</v>
      </c>
      <c r="K104" t="s">
        <v>575</v>
      </c>
      <c r="L104">
        <v>1368</v>
      </c>
      <c r="N104">
        <v>1011</v>
      </c>
      <c r="O104" t="s">
        <v>517</v>
      </c>
      <c r="P104" t="s">
        <v>517</v>
      </c>
      <c r="Q104">
        <v>1</v>
      </c>
      <c r="W104">
        <v>0</v>
      </c>
      <c r="X104">
        <v>-178025082</v>
      </c>
      <c r="Y104">
        <f t="shared" si="29"/>
        <v>25</v>
      </c>
      <c r="AA104">
        <v>0</v>
      </c>
      <c r="AB104">
        <v>1591.91</v>
      </c>
      <c r="AC104">
        <v>702.18</v>
      </c>
      <c r="AD104">
        <v>0</v>
      </c>
      <c r="AE104">
        <v>0</v>
      </c>
      <c r="AF104">
        <v>1591.91</v>
      </c>
      <c r="AG104">
        <v>702.18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25</v>
      </c>
      <c r="AU104" t="s">
        <v>3</v>
      </c>
      <c r="AV104">
        <v>1</v>
      </c>
      <c r="AW104">
        <v>2</v>
      </c>
      <c r="AX104">
        <v>43526454</v>
      </c>
      <c r="AY104">
        <v>1</v>
      </c>
      <c r="AZ104">
        <v>0</v>
      </c>
      <c r="BA104">
        <v>103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39797.75</v>
      </c>
      <c r="BL104">
        <v>17554.5</v>
      </c>
      <c r="BM104">
        <v>0</v>
      </c>
      <c r="BN104">
        <v>0</v>
      </c>
      <c r="BO104">
        <v>25</v>
      </c>
      <c r="BP104">
        <v>1</v>
      </c>
      <c r="BQ104">
        <v>0</v>
      </c>
      <c r="BR104">
        <v>39797.75</v>
      </c>
      <c r="BS104">
        <v>17554.5</v>
      </c>
      <c r="BT104">
        <v>0</v>
      </c>
      <c r="BU104">
        <v>0</v>
      </c>
      <c r="BV104">
        <v>25</v>
      </c>
      <c r="BW104">
        <v>1</v>
      </c>
      <c r="CV104">
        <v>0</v>
      </c>
      <c r="CW104">
        <f>ROUND(Y104*Source!I296*DO104,7)</f>
        <v>0.14000000000000001</v>
      </c>
      <c r="CX104">
        <f>ROUND(Y104*Source!I296,7)</f>
        <v>0.14000000000000001</v>
      </c>
      <c r="CY104">
        <f>AB104</f>
        <v>1591.91</v>
      </c>
      <c r="CZ104">
        <f>AF104</f>
        <v>1591.91</v>
      </c>
      <c r="DA104">
        <f>AJ104</f>
        <v>1</v>
      </c>
      <c r="DB104">
        <f t="shared" si="30"/>
        <v>39797.75</v>
      </c>
      <c r="DC104">
        <f t="shared" si="31"/>
        <v>17554.5</v>
      </c>
      <c r="DD104" t="s">
        <v>3</v>
      </c>
      <c r="DE104" t="s">
        <v>3</v>
      </c>
      <c r="DF104">
        <f t="shared" si="32"/>
        <v>0</v>
      </c>
      <c r="DG104">
        <f t="shared" si="28"/>
        <v>222.87</v>
      </c>
      <c r="DH104">
        <f t="shared" si="20"/>
        <v>98.31</v>
      </c>
      <c r="DI104">
        <f t="shared" si="21"/>
        <v>0</v>
      </c>
      <c r="DJ104">
        <f>DG104+DH104</f>
        <v>321.18</v>
      </c>
      <c r="DK104">
        <v>1</v>
      </c>
      <c r="DL104" t="s">
        <v>535</v>
      </c>
      <c r="DM104">
        <v>6</v>
      </c>
      <c r="DN104" t="s">
        <v>511</v>
      </c>
      <c r="DO104">
        <v>1</v>
      </c>
    </row>
    <row r="105" spans="1:119" x14ac:dyDescent="0.2">
      <c r="A105">
        <f>ROW(Source!A297)</f>
        <v>297</v>
      </c>
      <c r="B105">
        <v>43524653</v>
      </c>
      <c r="C105">
        <v>43526455</v>
      </c>
      <c r="D105">
        <v>36304242</v>
      </c>
      <c r="E105">
        <v>112</v>
      </c>
      <c r="F105">
        <v>1</v>
      </c>
      <c r="G105">
        <v>1</v>
      </c>
      <c r="H105">
        <v>1</v>
      </c>
      <c r="I105" t="s">
        <v>522</v>
      </c>
      <c r="J105" t="s">
        <v>3</v>
      </c>
      <c r="K105" t="s">
        <v>523</v>
      </c>
      <c r="L105">
        <v>1191</v>
      </c>
      <c r="N105">
        <v>1013</v>
      </c>
      <c r="O105" t="s">
        <v>511</v>
      </c>
      <c r="P105" t="s">
        <v>511</v>
      </c>
      <c r="Q105">
        <v>1</v>
      </c>
      <c r="W105">
        <v>0</v>
      </c>
      <c r="X105">
        <v>-267883188</v>
      </c>
      <c r="Y105">
        <f t="shared" si="29"/>
        <v>88.5</v>
      </c>
      <c r="AA105">
        <v>0</v>
      </c>
      <c r="AB105">
        <v>0</v>
      </c>
      <c r="AC105">
        <v>0</v>
      </c>
      <c r="AD105">
        <v>407.65</v>
      </c>
      <c r="AE105">
        <v>0</v>
      </c>
      <c r="AF105">
        <v>0</v>
      </c>
      <c r="AG105">
        <v>0</v>
      </c>
      <c r="AH105">
        <v>407.65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88.5</v>
      </c>
      <c r="AU105" t="s">
        <v>3</v>
      </c>
      <c r="AV105">
        <v>1</v>
      </c>
      <c r="AW105">
        <v>2</v>
      </c>
      <c r="AX105">
        <v>43526457</v>
      </c>
      <c r="AY105">
        <v>2</v>
      </c>
      <c r="AZ105">
        <v>131072</v>
      </c>
      <c r="BA105">
        <v>104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36077.025000000001</v>
      </c>
      <c r="BN105">
        <v>88.5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36077.025000000001</v>
      </c>
      <c r="BU105">
        <v>88.5</v>
      </c>
      <c r="BV105">
        <v>0</v>
      </c>
      <c r="BW105">
        <v>1</v>
      </c>
      <c r="CU105">
        <f>ROUND(AT105*Source!I297*AH105*AL105,2)</f>
        <v>4329.24</v>
      </c>
      <c r="CV105">
        <f>ROUND(Y105*Source!I297,7)</f>
        <v>10.62</v>
      </c>
      <c r="CW105">
        <v>0</v>
      </c>
      <c r="CX105">
        <f>ROUND(Y105*Source!I297,7)</f>
        <v>10.62</v>
      </c>
      <c r="CY105">
        <f>AD105</f>
        <v>407.65</v>
      </c>
      <c r="CZ105">
        <f>AH105</f>
        <v>407.65</v>
      </c>
      <c r="DA105">
        <f>AL105</f>
        <v>1</v>
      </c>
      <c r="DB105">
        <f t="shared" si="30"/>
        <v>36077.03</v>
      </c>
      <c r="DC105">
        <f t="shared" si="31"/>
        <v>0</v>
      </c>
      <c r="DD105" t="s">
        <v>3</v>
      </c>
      <c r="DE105" t="s">
        <v>3</v>
      </c>
      <c r="DF105">
        <f t="shared" si="32"/>
        <v>0</v>
      </c>
      <c r="DG105">
        <f t="shared" si="28"/>
        <v>0</v>
      </c>
      <c r="DH105">
        <f t="shared" si="20"/>
        <v>0</v>
      </c>
      <c r="DI105">
        <f t="shared" si="21"/>
        <v>4329.24</v>
      </c>
      <c r="DJ105">
        <f>DI105</f>
        <v>4329.24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ROW(Source!A298)</f>
        <v>298</v>
      </c>
      <c r="B106">
        <v>43524653</v>
      </c>
      <c r="C106">
        <v>43526458</v>
      </c>
      <c r="D106">
        <v>40010889</v>
      </c>
      <c r="E106">
        <v>114</v>
      </c>
      <c r="F106">
        <v>1</v>
      </c>
      <c r="G106">
        <v>1</v>
      </c>
      <c r="H106">
        <v>1</v>
      </c>
      <c r="I106" t="s">
        <v>616</v>
      </c>
      <c r="J106" t="s">
        <v>3</v>
      </c>
      <c r="K106" t="s">
        <v>617</v>
      </c>
      <c r="L106">
        <v>1191</v>
      </c>
      <c r="N106">
        <v>1013</v>
      </c>
      <c r="O106" t="s">
        <v>511</v>
      </c>
      <c r="P106" t="s">
        <v>511</v>
      </c>
      <c r="Q106">
        <v>1</v>
      </c>
      <c r="W106">
        <v>0</v>
      </c>
      <c r="X106">
        <v>888410196</v>
      </c>
      <c r="Y106">
        <f t="shared" si="29"/>
        <v>0.27</v>
      </c>
      <c r="AA106">
        <v>0</v>
      </c>
      <c r="AB106">
        <v>0</v>
      </c>
      <c r="AC106">
        <v>0</v>
      </c>
      <c r="AD106">
        <v>522.73</v>
      </c>
      <c r="AE106">
        <v>0</v>
      </c>
      <c r="AF106">
        <v>0</v>
      </c>
      <c r="AG106">
        <v>0</v>
      </c>
      <c r="AH106">
        <v>522.73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0.27</v>
      </c>
      <c r="AU106" t="s">
        <v>3</v>
      </c>
      <c r="AV106">
        <v>1</v>
      </c>
      <c r="AW106">
        <v>2</v>
      </c>
      <c r="AX106">
        <v>43526462</v>
      </c>
      <c r="AY106">
        <v>2</v>
      </c>
      <c r="AZ106">
        <v>131072</v>
      </c>
      <c r="BA106">
        <v>105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141.1371</v>
      </c>
      <c r="BN106">
        <v>0.27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141.1371</v>
      </c>
      <c r="BU106">
        <v>0.27</v>
      </c>
      <c r="BV106">
        <v>0</v>
      </c>
      <c r="BW106">
        <v>1</v>
      </c>
      <c r="CU106">
        <f>ROUND(AT106*Source!I298*AH106*AL106,2)</f>
        <v>282.27</v>
      </c>
      <c r="CV106">
        <f>ROUND(Y106*Source!I298,7)</f>
        <v>0.54</v>
      </c>
      <c r="CW106">
        <v>0</v>
      </c>
      <c r="CX106">
        <f>ROUND(Y106*Source!I298,7)</f>
        <v>0.54</v>
      </c>
      <c r="CY106">
        <f>AD106</f>
        <v>522.73</v>
      </c>
      <c r="CZ106">
        <f>AH106</f>
        <v>522.73</v>
      </c>
      <c r="DA106">
        <f>AL106</f>
        <v>1</v>
      </c>
      <c r="DB106">
        <f t="shared" si="30"/>
        <v>141.13999999999999</v>
      </c>
      <c r="DC106">
        <f t="shared" si="31"/>
        <v>0</v>
      </c>
      <c r="DD106" t="s">
        <v>3</v>
      </c>
      <c r="DE106" t="s">
        <v>3</v>
      </c>
      <c r="DF106">
        <f t="shared" si="32"/>
        <v>0</v>
      </c>
      <c r="DG106">
        <f t="shared" si="28"/>
        <v>0</v>
      </c>
      <c r="DH106">
        <f t="shared" si="20"/>
        <v>0</v>
      </c>
      <c r="DI106">
        <f t="shared" si="21"/>
        <v>282.27</v>
      </c>
      <c r="DJ106">
        <f>DI106</f>
        <v>282.27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ROW(Source!A298)</f>
        <v>298</v>
      </c>
      <c r="B107">
        <v>43524653</v>
      </c>
      <c r="C107">
        <v>43526458</v>
      </c>
      <c r="D107">
        <v>40011060</v>
      </c>
      <c r="E107">
        <v>114</v>
      </c>
      <c r="F107">
        <v>1</v>
      </c>
      <c r="G107">
        <v>1</v>
      </c>
      <c r="H107">
        <v>1</v>
      </c>
      <c r="I107" t="s">
        <v>512</v>
      </c>
      <c r="J107" t="s">
        <v>3</v>
      </c>
      <c r="K107" t="s">
        <v>513</v>
      </c>
      <c r="L107">
        <v>1191</v>
      </c>
      <c r="N107">
        <v>1013</v>
      </c>
      <c r="O107" t="s">
        <v>511</v>
      </c>
      <c r="P107" t="s">
        <v>511</v>
      </c>
      <c r="Q107">
        <v>1</v>
      </c>
      <c r="W107">
        <v>0</v>
      </c>
      <c r="X107">
        <v>-1417349443</v>
      </c>
      <c r="Y107">
        <f t="shared" si="29"/>
        <v>0.56000000000000005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0.56000000000000005</v>
      </c>
      <c r="AU107" t="s">
        <v>3</v>
      </c>
      <c r="AV107">
        <v>2</v>
      </c>
      <c r="AW107">
        <v>2</v>
      </c>
      <c r="AX107">
        <v>43526463</v>
      </c>
      <c r="AY107">
        <v>1</v>
      </c>
      <c r="AZ107">
        <v>0</v>
      </c>
      <c r="BA107">
        <v>106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ROUND(Y107*Source!I298,7)</f>
        <v>1.1200000000000001</v>
      </c>
      <c r="CY107">
        <f>AD107</f>
        <v>0</v>
      </c>
      <c r="CZ107">
        <f>AH107</f>
        <v>0</v>
      </c>
      <c r="DA107">
        <f>AL107</f>
        <v>1</v>
      </c>
      <c r="DB107">
        <f t="shared" si="30"/>
        <v>0</v>
      </c>
      <c r="DC107">
        <f t="shared" si="31"/>
        <v>0</v>
      </c>
      <c r="DD107" t="s">
        <v>3</v>
      </c>
      <c r="DE107" t="s">
        <v>3</v>
      </c>
      <c r="DF107">
        <f t="shared" si="32"/>
        <v>0</v>
      </c>
      <c r="DG107">
        <f t="shared" si="28"/>
        <v>0</v>
      </c>
      <c r="DH107">
        <f t="shared" si="20"/>
        <v>0</v>
      </c>
      <c r="DI107">
        <f t="shared" si="21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ROW(Source!A298)</f>
        <v>298</v>
      </c>
      <c r="B108">
        <v>43524653</v>
      </c>
      <c r="C108">
        <v>43526458</v>
      </c>
      <c r="D108">
        <v>40135435</v>
      </c>
      <c r="E108">
        <v>1</v>
      </c>
      <c r="F108">
        <v>1</v>
      </c>
      <c r="G108">
        <v>1</v>
      </c>
      <c r="H108">
        <v>2</v>
      </c>
      <c r="I108" t="s">
        <v>618</v>
      </c>
      <c r="J108" t="s">
        <v>619</v>
      </c>
      <c r="K108" t="s">
        <v>620</v>
      </c>
      <c r="L108">
        <v>1368</v>
      </c>
      <c r="N108">
        <v>1011</v>
      </c>
      <c r="O108" t="s">
        <v>517</v>
      </c>
      <c r="P108" t="s">
        <v>517</v>
      </c>
      <c r="Q108">
        <v>1</v>
      </c>
      <c r="W108">
        <v>0</v>
      </c>
      <c r="X108">
        <v>-988926494</v>
      </c>
      <c r="Y108">
        <f t="shared" si="29"/>
        <v>0.28000000000000003</v>
      </c>
      <c r="AA108">
        <v>0</v>
      </c>
      <c r="AB108">
        <v>5615.23</v>
      </c>
      <c r="AC108">
        <v>1156.0999999999999</v>
      </c>
      <c r="AD108">
        <v>0</v>
      </c>
      <c r="AE108">
        <v>0</v>
      </c>
      <c r="AF108">
        <v>4758.67</v>
      </c>
      <c r="AG108">
        <v>1156.0999999999999</v>
      </c>
      <c r="AH108">
        <v>0</v>
      </c>
      <c r="AI108">
        <v>1</v>
      </c>
      <c r="AJ108">
        <v>1.18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0.28000000000000003</v>
      </c>
      <c r="AU108" t="s">
        <v>3</v>
      </c>
      <c r="AV108">
        <v>1</v>
      </c>
      <c r="AW108">
        <v>2</v>
      </c>
      <c r="AX108">
        <v>43526464</v>
      </c>
      <c r="AY108">
        <v>1</v>
      </c>
      <c r="AZ108">
        <v>0</v>
      </c>
      <c r="BA108">
        <v>107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1332.4276000000002</v>
      </c>
      <c r="BL108">
        <v>323.70800000000003</v>
      </c>
      <c r="BM108">
        <v>0</v>
      </c>
      <c r="BN108">
        <v>0</v>
      </c>
      <c r="BO108">
        <v>0.56000000000000005</v>
      </c>
      <c r="BP108">
        <v>1</v>
      </c>
      <c r="BQ108">
        <v>0</v>
      </c>
      <c r="BR108">
        <v>1332.4276000000002</v>
      </c>
      <c r="BS108">
        <v>323.70800000000003</v>
      </c>
      <c r="BT108">
        <v>0</v>
      </c>
      <c r="BU108">
        <v>0</v>
      </c>
      <c r="BV108">
        <v>0.56000000000000005</v>
      </c>
      <c r="BW108">
        <v>1</v>
      </c>
      <c r="CV108">
        <v>0</v>
      </c>
      <c r="CW108">
        <f>ROUND(Y108*Source!I298*DO108,7)</f>
        <v>1.1200000000000001</v>
      </c>
      <c r="CX108">
        <f>ROUND(Y108*Source!I298,7)</f>
        <v>0.56000000000000005</v>
      </c>
      <c r="CY108">
        <f>AB108</f>
        <v>5615.23</v>
      </c>
      <c r="CZ108">
        <f>AF108</f>
        <v>4758.67</v>
      </c>
      <c r="DA108">
        <f>AJ108</f>
        <v>1.18</v>
      </c>
      <c r="DB108">
        <f t="shared" si="30"/>
        <v>1332.43</v>
      </c>
      <c r="DC108">
        <f t="shared" si="31"/>
        <v>323.70999999999998</v>
      </c>
      <c r="DD108" t="s">
        <v>3</v>
      </c>
      <c r="DE108" t="s">
        <v>3</v>
      </c>
      <c r="DF108">
        <f t="shared" si="32"/>
        <v>0</v>
      </c>
      <c r="DG108">
        <f>ROUND(ROUND(AF108*AJ108,2)*CX108,2)</f>
        <v>3144.53</v>
      </c>
      <c r="DH108">
        <f t="shared" si="20"/>
        <v>647.41999999999996</v>
      </c>
      <c r="DI108">
        <f t="shared" si="21"/>
        <v>0</v>
      </c>
      <c r="DJ108">
        <f>DG108+DH108</f>
        <v>3791.9500000000003</v>
      </c>
      <c r="DK108">
        <v>0</v>
      </c>
      <c r="DL108" t="s">
        <v>518</v>
      </c>
      <c r="DM108">
        <v>5</v>
      </c>
      <c r="DN108" t="s">
        <v>511</v>
      </c>
      <c r="DO108">
        <v>2</v>
      </c>
    </row>
    <row r="109" spans="1:119" x14ac:dyDescent="0.2">
      <c r="A109">
        <f>ROW(Source!A299)</f>
        <v>299</v>
      </c>
      <c r="B109">
        <v>43524653</v>
      </c>
      <c r="C109">
        <v>43526465</v>
      </c>
      <c r="D109">
        <v>40010889</v>
      </c>
      <c r="E109">
        <v>114</v>
      </c>
      <c r="F109">
        <v>1</v>
      </c>
      <c r="G109">
        <v>1</v>
      </c>
      <c r="H109">
        <v>1</v>
      </c>
      <c r="I109" t="s">
        <v>616</v>
      </c>
      <c r="J109" t="s">
        <v>3</v>
      </c>
      <c r="K109" t="s">
        <v>617</v>
      </c>
      <c r="L109">
        <v>1191</v>
      </c>
      <c r="N109">
        <v>1013</v>
      </c>
      <c r="O109" t="s">
        <v>511</v>
      </c>
      <c r="P109" t="s">
        <v>511</v>
      </c>
      <c r="Q109">
        <v>1</v>
      </c>
      <c r="W109">
        <v>0</v>
      </c>
      <c r="X109">
        <v>888410196</v>
      </c>
      <c r="Y109">
        <f t="shared" si="29"/>
        <v>0.26</v>
      </c>
      <c r="AA109">
        <v>0</v>
      </c>
      <c r="AB109">
        <v>0</v>
      </c>
      <c r="AC109">
        <v>0</v>
      </c>
      <c r="AD109">
        <v>522.73</v>
      </c>
      <c r="AE109">
        <v>0</v>
      </c>
      <c r="AF109">
        <v>0</v>
      </c>
      <c r="AG109">
        <v>0</v>
      </c>
      <c r="AH109">
        <v>522.73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0.26</v>
      </c>
      <c r="AU109" t="s">
        <v>3</v>
      </c>
      <c r="AV109">
        <v>1</v>
      </c>
      <c r="AW109">
        <v>2</v>
      </c>
      <c r="AX109">
        <v>43526469</v>
      </c>
      <c r="AY109">
        <v>2</v>
      </c>
      <c r="AZ109">
        <v>131072</v>
      </c>
      <c r="BA109">
        <v>108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135.90980000000002</v>
      </c>
      <c r="BN109">
        <v>0.26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135.90980000000002</v>
      </c>
      <c r="BU109">
        <v>0.26</v>
      </c>
      <c r="BV109">
        <v>0</v>
      </c>
      <c r="BW109">
        <v>1</v>
      </c>
      <c r="CU109">
        <f>ROUND(AT109*Source!I299*AH109*AL109,2)</f>
        <v>271.82</v>
      </c>
      <c r="CV109">
        <f>ROUND(Y109*Source!I299,7)</f>
        <v>0.52</v>
      </c>
      <c r="CW109">
        <v>0</v>
      </c>
      <c r="CX109">
        <f>ROUND(Y109*Source!I299,7)</f>
        <v>0.52</v>
      </c>
      <c r="CY109">
        <f>AD109</f>
        <v>522.73</v>
      </c>
      <c r="CZ109">
        <f>AH109</f>
        <v>522.73</v>
      </c>
      <c r="DA109">
        <f>AL109</f>
        <v>1</v>
      </c>
      <c r="DB109">
        <f t="shared" si="30"/>
        <v>135.91</v>
      </c>
      <c r="DC109">
        <f t="shared" si="31"/>
        <v>0</v>
      </c>
      <c r="DD109" t="s">
        <v>3</v>
      </c>
      <c r="DE109" t="s">
        <v>3</v>
      </c>
      <c r="DF109">
        <f t="shared" si="32"/>
        <v>0</v>
      </c>
      <c r="DG109">
        <f>ROUND(ROUND(AF109,2)*CX109,2)</f>
        <v>0</v>
      </c>
      <c r="DH109">
        <f t="shared" si="20"/>
        <v>0</v>
      </c>
      <c r="DI109">
        <f t="shared" si="21"/>
        <v>271.82</v>
      </c>
      <c r="DJ109">
        <f>DI109</f>
        <v>271.82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ROW(Source!A299)</f>
        <v>299</v>
      </c>
      <c r="B110">
        <v>43524653</v>
      </c>
      <c r="C110">
        <v>43526465</v>
      </c>
      <c r="D110">
        <v>40011060</v>
      </c>
      <c r="E110">
        <v>114</v>
      </c>
      <c r="F110">
        <v>1</v>
      </c>
      <c r="G110">
        <v>1</v>
      </c>
      <c r="H110">
        <v>1</v>
      </c>
      <c r="I110" t="s">
        <v>512</v>
      </c>
      <c r="J110" t="s">
        <v>3</v>
      </c>
      <c r="K110" t="s">
        <v>513</v>
      </c>
      <c r="L110">
        <v>1191</v>
      </c>
      <c r="N110">
        <v>1013</v>
      </c>
      <c r="O110" t="s">
        <v>511</v>
      </c>
      <c r="P110" t="s">
        <v>511</v>
      </c>
      <c r="Q110">
        <v>1</v>
      </c>
      <c r="W110">
        <v>0</v>
      </c>
      <c r="X110">
        <v>-1417349443</v>
      </c>
      <c r="Y110">
        <f t="shared" si="29"/>
        <v>0.52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0.52</v>
      </c>
      <c r="AU110" t="s">
        <v>3</v>
      </c>
      <c r="AV110">
        <v>2</v>
      </c>
      <c r="AW110">
        <v>2</v>
      </c>
      <c r="AX110">
        <v>43526470</v>
      </c>
      <c r="AY110">
        <v>1</v>
      </c>
      <c r="AZ110">
        <v>0</v>
      </c>
      <c r="BA110">
        <v>109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ROUND(Y110*Source!I299,7)</f>
        <v>1.04</v>
      </c>
      <c r="CY110">
        <f>AD110</f>
        <v>0</v>
      </c>
      <c r="CZ110">
        <f>AH110</f>
        <v>0</v>
      </c>
      <c r="DA110">
        <f>AL110</f>
        <v>1</v>
      </c>
      <c r="DB110">
        <f t="shared" si="30"/>
        <v>0</v>
      </c>
      <c r="DC110">
        <f t="shared" si="31"/>
        <v>0</v>
      </c>
      <c r="DD110" t="s">
        <v>3</v>
      </c>
      <c r="DE110" t="s">
        <v>3</v>
      </c>
      <c r="DF110">
        <f t="shared" si="32"/>
        <v>0</v>
      </c>
      <c r="DG110">
        <f>ROUND(ROUND(AF110,2)*CX110,2)</f>
        <v>0</v>
      </c>
      <c r="DH110">
        <f t="shared" si="20"/>
        <v>0</v>
      </c>
      <c r="DI110">
        <f t="shared" si="2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ROW(Source!A299)</f>
        <v>299</v>
      </c>
      <c r="B111">
        <v>43524653</v>
      </c>
      <c r="C111">
        <v>43526465</v>
      </c>
      <c r="D111">
        <v>40135435</v>
      </c>
      <c r="E111">
        <v>1</v>
      </c>
      <c r="F111">
        <v>1</v>
      </c>
      <c r="G111">
        <v>1</v>
      </c>
      <c r="H111">
        <v>2</v>
      </c>
      <c r="I111" t="s">
        <v>618</v>
      </c>
      <c r="J111" t="s">
        <v>619</v>
      </c>
      <c r="K111" t="s">
        <v>620</v>
      </c>
      <c r="L111">
        <v>1368</v>
      </c>
      <c r="N111">
        <v>1011</v>
      </c>
      <c r="O111" t="s">
        <v>517</v>
      </c>
      <c r="P111" t="s">
        <v>517</v>
      </c>
      <c r="Q111">
        <v>1</v>
      </c>
      <c r="W111">
        <v>0</v>
      </c>
      <c r="X111">
        <v>-988926494</v>
      </c>
      <c r="Y111">
        <f t="shared" si="29"/>
        <v>0.26</v>
      </c>
      <c r="AA111">
        <v>0</v>
      </c>
      <c r="AB111">
        <v>5615.23</v>
      </c>
      <c r="AC111">
        <v>1156.0999999999999</v>
      </c>
      <c r="AD111">
        <v>0</v>
      </c>
      <c r="AE111">
        <v>0</v>
      </c>
      <c r="AF111">
        <v>4758.67</v>
      </c>
      <c r="AG111">
        <v>1156.0999999999999</v>
      </c>
      <c r="AH111">
        <v>0</v>
      </c>
      <c r="AI111">
        <v>1</v>
      </c>
      <c r="AJ111">
        <v>1.18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0.26</v>
      </c>
      <c r="AU111" t="s">
        <v>3</v>
      </c>
      <c r="AV111">
        <v>1</v>
      </c>
      <c r="AW111">
        <v>2</v>
      </c>
      <c r="AX111">
        <v>43526471</v>
      </c>
      <c r="AY111">
        <v>1</v>
      </c>
      <c r="AZ111">
        <v>0</v>
      </c>
      <c r="BA111">
        <v>110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1237.2542000000001</v>
      </c>
      <c r="BL111">
        <v>300.58600000000001</v>
      </c>
      <c r="BM111">
        <v>0</v>
      </c>
      <c r="BN111">
        <v>0</v>
      </c>
      <c r="BO111">
        <v>0.52</v>
      </c>
      <c r="BP111">
        <v>1</v>
      </c>
      <c r="BQ111">
        <v>0</v>
      </c>
      <c r="BR111">
        <v>1237.2542000000001</v>
      </c>
      <c r="BS111">
        <v>300.58600000000001</v>
      </c>
      <c r="BT111">
        <v>0</v>
      </c>
      <c r="BU111">
        <v>0</v>
      </c>
      <c r="BV111">
        <v>0.52</v>
      </c>
      <c r="BW111">
        <v>1</v>
      </c>
      <c r="CV111">
        <v>0</v>
      </c>
      <c r="CW111">
        <f>ROUND(Y111*Source!I299*DO111,7)</f>
        <v>1.04</v>
      </c>
      <c r="CX111">
        <f>ROUND(Y111*Source!I299,7)</f>
        <v>0.52</v>
      </c>
      <c r="CY111">
        <f>AB111</f>
        <v>5615.23</v>
      </c>
      <c r="CZ111">
        <f>AF111</f>
        <v>4758.67</v>
      </c>
      <c r="DA111">
        <f>AJ111</f>
        <v>1.18</v>
      </c>
      <c r="DB111">
        <f t="shared" si="30"/>
        <v>1237.25</v>
      </c>
      <c r="DC111">
        <f t="shared" si="31"/>
        <v>300.58999999999997</v>
      </c>
      <c r="DD111" t="s">
        <v>3</v>
      </c>
      <c r="DE111" t="s">
        <v>3</v>
      </c>
      <c r="DF111">
        <f t="shared" si="32"/>
        <v>0</v>
      </c>
      <c r="DG111">
        <f>ROUND(ROUND(AF111*AJ111,2)*CX111,2)</f>
        <v>2919.92</v>
      </c>
      <c r="DH111">
        <f t="shared" si="20"/>
        <v>601.16999999999996</v>
      </c>
      <c r="DI111">
        <f t="shared" si="21"/>
        <v>0</v>
      </c>
      <c r="DJ111">
        <f>DG111+DH111</f>
        <v>3521.09</v>
      </c>
      <c r="DK111">
        <v>0</v>
      </c>
      <c r="DL111" t="s">
        <v>518</v>
      </c>
      <c r="DM111">
        <v>5</v>
      </c>
      <c r="DN111" t="s">
        <v>511</v>
      </c>
      <c r="DO111">
        <v>2</v>
      </c>
    </row>
    <row r="112" spans="1:119" x14ac:dyDescent="0.2">
      <c r="A112">
        <f>ROW(Source!A300)</f>
        <v>300</v>
      </c>
      <c r="B112">
        <v>43524653</v>
      </c>
      <c r="C112">
        <v>43526472</v>
      </c>
      <c r="D112">
        <v>40010911</v>
      </c>
      <c r="E112">
        <v>114</v>
      </c>
      <c r="F112">
        <v>1</v>
      </c>
      <c r="G112">
        <v>1</v>
      </c>
      <c r="H112">
        <v>1</v>
      </c>
      <c r="I112" t="s">
        <v>621</v>
      </c>
      <c r="J112" t="s">
        <v>3</v>
      </c>
      <c r="K112" t="s">
        <v>622</v>
      </c>
      <c r="L112">
        <v>1191</v>
      </c>
      <c r="N112">
        <v>1013</v>
      </c>
      <c r="O112" t="s">
        <v>511</v>
      </c>
      <c r="P112" t="s">
        <v>511</v>
      </c>
      <c r="Q112">
        <v>1</v>
      </c>
      <c r="W112">
        <v>0</v>
      </c>
      <c r="X112">
        <v>1521243167</v>
      </c>
      <c r="Y112">
        <f t="shared" si="29"/>
        <v>1.32</v>
      </c>
      <c r="AA112">
        <v>0</v>
      </c>
      <c r="AB112">
        <v>0</v>
      </c>
      <c r="AC112">
        <v>0</v>
      </c>
      <c r="AD112">
        <v>577.35</v>
      </c>
      <c r="AE112">
        <v>0</v>
      </c>
      <c r="AF112">
        <v>0</v>
      </c>
      <c r="AG112">
        <v>0</v>
      </c>
      <c r="AH112">
        <v>577.35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1.32</v>
      </c>
      <c r="AU112" t="s">
        <v>3</v>
      </c>
      <c r="AV112">
        <v>1</v>
      </c>
      <c r="AW112">
        <v>2</v>
      </c>
      <c r="AX112">
        <v>43526489</v>
      </c>
      <c r="AY112">
        <v>2</v>
      </c>
      <c r="AZ112">
        <v>131072</v>
      </c>
      <c r="BA112">
        <v>111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762.10200000000009</v>
      </c>
      <c r="BN112">
        <v>1.32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762.10200000000009</v>
      </c>
      <c r="BU112">
        <v>1.32</v>
      </c>
      <c r="BV112">
        <v>0</v>
      </c>
      <c r="BW112">
        <v>1</v>
      </c>
      <c r="CU112">
        <f>ROUND(AT112*Source!I300*AH112*AL112,2)</f>
        <v>68589.179999999993</v>
      </c>
      <c r="CV112">
        <f>ROUND(Y112*Source!I300,7)</f>
        <v>118.8</v>
      </c>
      <c r="CW112">
        <v>0</v>
      </c>
      <c r="CX112">
        <f>ROUND(Y112*Source!I300,7)</f>
        <v>118.8</v>
      </c>
      <c r="CY112">
        <f>AD112</f>
        <v>577.35</v>
      </c>
      <c r="CZ112">
        <f>AH112</f>
        <v>577.35</v>
      </c>
      <c r="DA112">
        <f>AL112</f>
        <v>1</v>
      </c>
      <c r="DB112">
        <f t="shared" si="30"/>
        <v>762.1</v>
      </c>
      <c r="DC112">
        <f t="shared" si="31"/>
        <v>0</v>
      </c>
      <c r="DD112" t="s">
        <v>3</v>
      </c>
      <c r="DE112" t="s">
        <v>3</v>
      </c>
      <c r="DF112">
        <f t="shared" si="32"/>
        <v>0</v>
      </c>
      <c r="DG112">
        <f>ROUND(ROUND(AF112,2)*CX112,2)</f>
        <v>0</v>
      </c>
      <c r="DH112">
        <f t="shared" si="20"/>
        <v>0</v>
      </c>
      <c r="DI112">
        <f t="shared" si="21"/>
        <v>68589.179999999993</v>
      </c>
      <c r="DJ112">
        <f>DI112</f>
        <v>68589.179999999993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ROW(Source!A300)</f>
        <v>300</v>
      </c>
      <c r="B113">
        <v>43524653</v>
      </c>
      <c r="C113">
        <v>43526472</v>
      </c>
      <c r="D113">
        <v>40011060</v>
      </c>
      <c r="E113">
        <v>114</v>
      </c>
      <c r="F113">
        <v>1</v>
      </c>
      <c r="G113">
        <v>1</v>
      </c>
      <c r="H113">
        <v>1</v>
      </c>
      <c r="I113" t="s">
        <v>512</v>
      </c>
      <c r="J113" t="s">
        <v>3</v>
      </c>
      <c r="K113" t="s">
        <v>513</v>
      </c>
      <c r="L113">
        <v>1191</v>
      </c>
      <c r="N113">
        <v>1013</v>
      </c>
      <c r="O113" t="s">
        <v>511</v>
      </c>
      <c r="P113" t="s">
        <v>511</v>
      </c>
      <c r="Q113">
        <v>1</v>
      </c>
      <c r="W113">
        <v>0</v>
      </c>
      <c r="X113">
        <v>-1417349443</v>
      </c>
      <c r="Y113">
        <f t="shared" si="29"/>
        <v>2.15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2.15</v>
      </c>
      <c r="AU113" t="s">
        <v>3</v>
      </c>
      <c r="AV113">
        <v>2</v>
      </c>
      <c r="AW113">
        <v>2</v>
      </c>
      <c r="AX113">
        <v>43526490</v>
      </c>
      <c r="AY113">
        <v>1</v>
      </c>
      <c r="AZ113">
        <v>0</v>
      </c>
      <c r="BA113">
        <v>112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ROUND(Y113*Source!I300,7)</f>
        <v>193.5</v>
      </c>
      <c r="CY113">
        <f>AD113</f>
        <v>0</v>
      </c>
      <c r="CZ113">
        <f>AH113</f>
        <v>0</v>
      </c>
      <c r="DA113">
        <f>AL113</f>
        <v>1</v>
      </c>
      <c r="DB113">
        <f t="shared" si="30"/>
        <v>0</v>
      </c>
      <c r="DC113">
        <f t="shared" si="31"/>
        <v>0</v>
      </c>
      <c r="DD113" t="s">
        <v>3</v>
      </c>
      <c r="DE113" t="s">
        <v>3</v>
      </c>
      <c r="DF113">
        <f t="shared" si="32"/>
        <v>0</v>
      </c>
      <c r="DG113">
        <f>ROUND(ROUND(AF113,2)*CX113,2)</f>
        <v>0</v>
      </c>
      <c r="DH113">
        <f t="shared" si="20"/>
        <v>0</v>
      </c>
      <c r="DI113">
        <f t="shared" si="21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ROW(Source!A300)</f>
        <v>300</v>
      </c>
      <c r="B114">
        <v>43524653</v>
      </c>
      <c r="C114">
        <v>43526472</v>
      </c>
      <c r="D114">
        <v>40135435</v>
      </c>
      <c r="E114">
        <v>1</v>
      </c>
      <c r="F114">
        <v>1</v>
      </c>
      <c r="G114">
        <v>1</v>
      </c>
      <c r="H114">
        <v>2</v>
      </c>
      <c r="I114" t="s">
        <v>618</v>
      </c>
      <c r="J114" t="s">
        <v>619</v>
      </c>
      <c r="K114" t="s">
        <v>620</v>
      </c>
      <c r="L114">
        <v>1368</v>
      </c>
      <c r="N114">
        <v>1011</v>
      </c>
      <c r="O114" t="s">
        <v>517</v>
      </c>
      <c r="P114" t="s">
        <v>517</v>
      </c>
      <c r="Q114">
        <v>1</v>
      </c>
      <c r="W114">
        <v>0</v>
      </c>
      <c r="X114">
        <v>-988926494</v>
      </c>
      <c r="Y114">
        <f t="shared" si="29"/>
        <v>0.59</v>
      </c>
      <c r="AA114">
        <v>0</v>
      </c>
      <c r="AB114">
        <v>5615.23</v>
      </c>
      <c r="AC114">
        <v>1156.0999999999999</v>
      </c>
      <c r="AD114">
        <v>0</v>
      </c>
      <c r="AE114">
        <v>0</v>
      </c>
      <c r="AF114">
        <v>4758.67</v>
      </c>
      <c r="AG114">
        <v>1156.0999999999999</v>
      </c>
      <c r="AH114">
        <v>0</v>
      </c>
      <c r="AI114">
        <v>1</v>
      </c>
      <c r="AJ114">
        <v>1.18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0.59</v>
      </c>
      <c r="AU114" t="s">
        <v>3</v>
      </c>
      <c r="AV114">
        <v>1</v>
      </c>
      <c r="AW114">
        <v>2</v>
      </c>
      <c r="AX114">
        <v>43526491</v>
      </c>
      <c r="AY114">
        <v>1</v>
      </c>
      <c r="AZ114">
        <v>0</v>
      </c>
      <c r="BA114">
        <v>113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2807.6152999999999</v>
      </c>
      <c r="BL114">
        <v>682.09899999999993</v>
      </c>
      <c r="BM114">
        <v>0</v>
      </c>
      <c r="BN114">
        <v>0</v>
      </c>
      <c r="BO114">
        <v>1.18</v>
      </c>
      <c r="BP114">
        <v>1</v>
      </c>
      <c r="BQ114">
        <v>0</v>
      </c>
      <c r="BR114">
        <v>2807.6152999999999</v>
      </c>
      <c r="BS114">
        <v>682.09899999999993</v>
      </c>
      <c r="BT114">
        <v>0</v>
      </c>
      <c r="BU114">
        <v>0</v>
      </c>
      <c r="BV114">
        <v>1.18</v>
      </c>
      <c r="BW114">
        <v>1</v>
      </c>
      <c r="CV114">
        <v>0</v>
      </c>
      <c r="CW114">
        <f>ROUND(Y114*Source!I300*DO114,7)</f>
        <v>106.2</v>
      </c>
      <c r="CX114">
        <f>ROUND(Y114*Source!I300,7)</f>
        <v>53.1</v>
      </c>
      <c r="CY114">
        <f t="shared" ref="CY114:CY120" si="33">AB114</f>
        <v>5615.23</v>
      </c>
      <c r="CZ114">
        <f t="shared" ref="CZ114:CZ120" si="34">AF114</f>
        <v>4758.67</v>
      </c>
      <c r="DA114">
        <f t="shared" ref="DA114:DA120" si="35">AJ114</f>
        <v>1.18</v>
      </c>
      <c r="DB114">
        <f t="shared" si="30"/>
        <v>2807.62</v>
      </c>
      <c r="DC114">
        <f t="shared" si="31"/>
        <v>682.1</v>
      </c>
      <c r="DD114" t="s">
        <v>3</v>
      </c>
      <c r="DE114" t="s">
        <v>3</v>
      </c>
      <c r="DF114">
        <f t="shared" si="32"/>
        <v>0</v>
      </c>
      <c r="DG114">
        <f>ROUND(ROUND(AF114*AJ114,2)*CX114,2)</f>
        <v>298168.71000000002</v>
      </c>
      <c r="DH114">
        <f t="shared" si="20"/>
        <v>61388.91</v>
      </c>
      <c r="DI114">
        <f t="shared" si="21"/>
        <v>0</v>
      </c>
      <c r="DJ114">
        <f t="shared" ref="DJ114:DJ120" si="36">DG114+DH114</f>
        <v>359557.62</v>
      </c>
      <c r="DK114">
        <v>0</v>
      </c>
      <c r="DL114" t="s">
        <v>518</v>
      </c>
      <c r="DM114">
        <v>5</v>
      </c>
      <c r="DN114" t="s">
        <v>511</v>
      </c>
      <c r="DO114">
        <v>2</v>
      </c>
    </row>
    <row r="115" spans="1:119" x14ac:dyDescent="0.2">
      <c r="A115">
        <f>ROW(Source!A300)</f>
        <v>300</v>
      </c>
      <c r="B115">
        <v>43524653</v>
      </c>
      <c r="C115">
        <v>43526472</v>
      </c>
      <c r="D115">
        <v>40135505</v>
      </c>
      <c r="E115">
        <v>1</v>
      </c>
      <c r="F115">
        <v>1</v>
      </c>
      <c r="G115">
        <v>1</v>
      </c>
      <c r="H115">
        <v>2</v>
      </c>
      <c r="I115" t="s">
        <v>532</v>
      </c>
      <c r="J115" t="s">
        <v>533</v>
      </c>
      <c r="K115" t="s">
        <v>534</v>
      </c>
      <c r="L115">
        <v>1368</v>
      </c>
      <c r="N115">
        <v>1011</v>
      </c>
      <c r="O115" t="s">
        <v>517</v>
      </c>
      <c r="P115" t="s">
        <v>517</v>
      </c>
      <c r="Q115">
        <v>1</v>
      </c>
      <c r="W115">
        <v>0</v>
      </c>
      <c r="X115">
        <v>-468861091</v>
      </c>
      <c r="Y115">
        <f t="shared" si="29"/>
        <v>4.0000000000000001E-3</v>
      </c>
      <c r="AA115">
        <v>0</v>
      </c>
      <c r="AB115">
        <v>1488.78</v>
      </c>
      <c r="AC115">
        <v>702.18</v>
      </c>
      <c r="AD115">
        <v>0</v>
      </c>
      <c r="AE115">
        <v>0</v>
      </c>
      <c r="AF115">
        <v>1488.78</v>
      </c>
      <c r="AG115">
        <v>702.18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4.0000000000000001E-3</v>
      </c>
      <c r="AU115" t="s">
        <v>3</v>
      </c>
      <c r="AV115">
        <v>1</v>
      </c>
      <c r="AW115">
        <v>2</v>
      </c>
      <c r="AX115">
        <v>43526492</v>
      </c>
      <c r="AY115">
        <v>1</v>
      </c>
      <c r="AZ115">
        <v>0</v>
      </c>
      <c r="BA115">
        <v>114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5.95512</v>
      </c>
      <c r="BL115">
        <v>2.8087199999999997</v>
      </c>
      <c r="BM115">
        <v>0</v>
      </c>
      <c r="BN115">
        <v>0</v>
      </c>
      <c r="BO115">
        <v>4.0000000000000001E-3</v>
      </c>
      <c r="BP115">
        <v>1</v>
      </c>
      <c r="BQ115">
        <v>0</v>
      </c>
      <c r="BR115">
        <v>5.95512</v>
      </c>
      <c r="BS115">
        <v>2.8087199999999997</v>
      </c>
      <c r="BT115">
        <v>0</v>
      </c>
      <c r="BU115">
        <v>0</v>
      </c>
      <c r="BV115">
        <v>4.0000000000000001E-3</v>
      </c>
      <c r="BW115">
        <v>1</v>
      </c>
      <c r="CV115">
        <v>0</v>
      </c>
      <c r="CW115">
        <f>ROUND(Y115*Source!I300*DO115,7)</f>
        <v>0.36</v>
      </c>
      <c r="CX115">
        <f>ROUND(Y115*Source!I300,7)</f>
        <v>0.36</v>
      </c>
      <c r="CY115">
        <f t="shared" si="33"/>
        <v>1488.78</v>
      </c>
      <c r="CZ115">
        <f t="shared" si="34"/>
        <v>1488.78</v>
      </c>
      <c r="DA115">
        <f t="shared" si="35"/>
        <v>1</v>
      </c>
      <c r="DB115">
        <f t="shared" si="30"/>
        <v>5.96</v>
      </c>
      <c r="DC115">
        <f t="shared" si="31"/>
        <v>2.81</v>
      </c>
      <c r="DD115" t="s">
        <v>3</v>
      </c>
      <c r="DE115" t="s">
        <v>3</v>
      </c>
      <c r="DF115">
        <f t="shared" si="32"/>
        <v>0</v>
      </c>
      <c r="DG115">
        <f>ROUND(ROUND(AF115,2)*CX115,2)</f>
        <v>535.96</v>
      </c>
      <c r="DH115">
        <f t="shared" si="20"/>
        <v>252.78</v>
      </c>
      <c r="DI115">
        <f t="shared" si="21"/>
        <v>0</v>
      </c>
      <c r="DJ115">
        <f t="shared" si="36"/>
        <v>788.74</v>
      </c>
      <c r="DK115">
        <v>1</v>
      </c>
      <c r="DL115" t="s">
        <v>535</v>
      </c>
      <c r="DM115">
        <v>6</v>
      </c>
      <c r="DN115" t="s">
        <v>511</v>
      </c>
      <c r="DO115">
        <v>1</v>
      </c>
    </row>
    <row r="116" spans="1:119" x14ac:dyDescent="0.2">
      <c r="A116">
        <f>ROW(Source!A300)</f>
        <v>300</v>
      </c>
      <c r="B116">
        <v>43524653</v>
      </c>
      <c r="C116">
        <v>43526472</v>
      </c>
      <c r="D116">
        <v>40135775</v>
      </c>
      <c r="E116">
        <v>1</v>
      </c>
      <c r="F116">
        <v>1</v>
      </c>
      <c r="G116">
        <v>1</v>
      </c>
      <c r="H116">
        <v>2</v>
      </c>
      <c r="I116" t="s">
        <v>623</v>
      </c>
      <c r="J116" t="s">
        <v>624</v>
      </c>
      <c r="K116" t="s">
        <v>625</v>
      </c>
      <c r="L116">
        <v>1368</v>
      </c>
      <c r="N116">
        <v>1011</v>
      </c>
      <c r="O116" t="s">
        <v>517</v>
      </c>
      <c r="P116" t="s">
        <v>517</v>
      </c>
      <c r="Q116">
        <v>1</v>
      </c>
      <c r="W116">
        <v>0</v>
      </c>
      <c r="X116">
        <v>-901599842</v>
      </c>
      <c r="Y116">
        <f t="shared" si="29"/>
        <v>0.59</v>
      </c>
      <c r="AA116">
        <v>0</v>
      </c>
      <c r="AB116">
        <v>1648.99</v>
      </c>
      <c r="AC116">
        <v>578.04999999999995</v>
      </c>
      <c r="AD116">
        <v>0</v>
      </c>
      <c r="AE116">
        <v>0</v>
      </c>
      <c r="AF116">
        <v>1459.28</v>
      </c>
      <c r="AG116">
        <v>578.04999999999995</v>
      </c>
      <c r="AH116">
        <v>0</v>
      </c>
      <c r="AI116">
        <v>1</v>
      </c>
      <c r="AJ116">
        <v>1.1299999999999999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0.59</v>
      </c>
      <c r="AU116" t="s">
        <v>3</v>
      </c>
      <c r="AV116">
        <v>1</v>
      </c>
      <c r="AW116">
        <v>2</v>
      </c>
      <c r="AX116">
        <v>43526493</v>
      </c>
      <c r="AY116">
        <v>1</v>
      </c>
      <c r="AZ116">
        <v>0</v>
      </c>
      <c r="BA116">
        <v>115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860.97519999999997</v>
      </c>
      <c r="BL116">
        <v>341.04949999999997</v>
      </c>
      <c r="BM116">
        <v>0</v>
      </c>
      <c r="BN116">
        <v>0</v>
      </c>
      <c r="BO116">
        <v>0.59</v>
      </c>
      <c r="BP116">
        <v>1</v>
      </c>
      <c r="BQ116">
        <v>0</v>
      </c>
      <c r="BR116">
        <v>860.97519999999997</v>
      </c>
      <c r="BS116">
        <v>341.04949999999997</v>
      </c>
      <c r="BT116">
        <v>0</v>
      </c>
      <c r="BU116">
        <v>0</v>
      </c>
      <c r="BV116">
        <v>0.59</v>
      </c>
      <c r="BW116">
        <v>1</v>
      </c>
      <c r="CV116">
        <v>0</v>
      </c>
      <c r="CW116">
        <f>ROUND(Y116*Source!I300*DO116,7)</f>
        <v>53.1</v>
      </c>
      <c r="CX116">
        <f>ROUND(Y116*Source!I300,7)</f>
        <v>53.1</v>
      </c>
      <c r="CY116">
        <f t="shared" si="33"/>
        <v>1648.99</v>
      </c>
      <c r="CZ116">
        <f t="shared" si="34"/>
        <v>1459.28</v>
      </c>
      <c r="DA116">
        <f t="shared" si="35"/>
        <v>1.1299999999999999</v>
      </c>
      <c r="DB116">
        <f t="shared" si="30"/>
        <v>860.98</v>
      </c>
      <c r="DC116">
        <f t="shared" si="31"/>
        <v>341.05</v>
      </c>
      <c r="DD116" t="s">
        <v>3</v>
      </c>
      <c r="DE116" t="s">
        <v>3</v>
      </c>
      <c r="DF116">
        <f t="shared" si="32"/>
        <v>0</v>
      </c>
      <c r="DG116">
        <f>ROUND(ROUND(AF116*AJ116,2)*CX116,2)</f>
        <v>87561.37</v>
      </c>
      <c r="DH116">
        <f t="shared" si="20"/>
        <v>30694.46</v>
      </c>
      <c r="DI116">
        <f t="shared" si="21"/>
        <v>0</v>
      </c>
      <c r="DJ116">
        <f t="shared" si="36"/>
        <v>118255.82999999999</v>
      </c>
      <c r="DK116">
        <v>0</v>
      </c>
      <c r="DL116" t="s">
        <v>518</v>
      </c>
      <c r="DM116">
        <v>5</v>
      </c>
      <c r="DN116" t="s">
        <v>511</v>
      </c>
      <c r="DO116">
        <v>1</v>
      </c>
    </row>
    <row r="117" spans="1:119" x14ac:dyDescent="0.2">
      <c r="A117">
        <f>ROW(Source!A300)</f>
        <v>300</v>
      </c>
      <c r="B117">
        <v>43524653</v>
      </c>
      <c r="C117">
        <v>43526472</v>
      </c>
      <c r="D117">
        <v>40136147</v>
      </c>
      <c r="E117">
        <v>1</v>
      </c>
      <c r="F117">
        <v>1</v>
      </c>
      <c r="G117">
        <v>1</v>
      </c>
      <c r="H117">
        <v>2</v>
      </c>
      <c r="I117" t="s">
        <v>626</v>
      </c>
      <c r="J117" t="s">
        <v>627</v>
      </c>
      <c r="K117" t="s">
        <v>628</v>
      </c>
      <c r="L117">
        <v>1368</v>
      </c>
      <c r="N117">
        <v>1011</v>
      </c>
      <c r="O117" t="s">
        <v>517</v>
      </c>
      <c r="P117" t="s">
        <v>517</v>
      </c>
      <c r="Q117">
        <v>1</v>
      </c>
      <c r="W117">
        <v>0</v>
      </c>
      <c r="X117">
        <v>1547705450</v>
      </c>
      <c r="Y117">
        <f t="shared" si="29"/>
        <v>0.28999999999999998</v>
      </c>
      <c r="AA117">
        <v>0</v>
      </c>
      <c r="AB117">
        <v>1172.93</v>
      </c>
      <c r="AC117">
        <v>578.04999999999995</v>
      </c>
      <c r="AD117">
        <v>0</v>
      </c>
      <c r="AE117">
        <v>0</v>
      </c>
      <c r="AF117">
        <v>994.01</v>
      </c>
      <c r="AG117">
        <v>578.04999999999995</v>
      </c>
      <c r="AH117">
        <v>0</v>
      </c>
      <c r="AI117">
        <v>1</v>
      </c>
      <c r="AJ117">
        <v>1.18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0.28999999999999998</v>
      </c>
      <c r="AU117" t="s">
        <v>3</v>
      </c>
      <c r="AV117">
        <v>1</v>
      </c>
      <c r="AW117">
        <v>2</v>
      </c>
      <c r="AX117">
        <v>43526494</v>
      </c>
      <c r="AY117">
        <v>1</v>
      </c>
      <c r="AZ117">
        <v>0</v>
      </c>
      <c r="BA117">
        <v>116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288.2629</v>
      </c>
      <c r="BL117">
        <v>167.63449999999997</v>
      </c>
      <c r="BM117">
        <v>0</v>
      </c>
      <c r="BN117">
        <v>0</v>
      </c>
      <c r="BO117">
        <v>0.28999999999999998</v>
      </c>
      <c r="BP117">
        <v>1</v>
      </c>
      <c r="BQ117">
        <v>0</v>
      </c>
      <c r="BR117">
        <v>288.2629</v>
      </c>
      <c r="BS117">
        <v>167.63449999999997</v>
      </c>
      <c r="BT117">
        <v>0</v>
      </c>
      <c r="BU117">
        <v>0</v>
      </c>
      <c r="BV117">
        <v>0.28999999999999998</v>
      </c>
      <c r="BW117">
        <v>1</v>
      </c>
      <c r="CV117">
        <v>0</v>
      </c>
      <c r="CW117">
        <f>ROUND(Y117*Source!I300*DO117,7)</f>
        <v>26.1</v>
      </c>
      <c r="CX117">
        <f>ROUND(Y117*Source!I300,7)</f>
        <v>26.1</v>
      </c>
      <c r="CY117">
        <f t="shared" si="33"/>
        <v>1172.93</v>
      </c>
      <c r="CZ117">
        <f t="shared" si="34"/>
        <v>994.01</v>
      </c>
      <c r="DA117">
        <f t="shared" si="35"/>
        <v>1.18</v>
      </c>
      <c r="DB117">
        <f t="shared" si="30"/>
        <v>288.26</v>
      </c>
      <c r="DC117">
        <f t="shared" si="31"/>
        <v>167.63</v>
      </c>
      <c r="DD117" t="s">
        <v>3</v>
      </c>
      <c r="DE117" t="s">
        <v>3</v>
      </c>
      <c r="DF117">
        <f t="shared" si="32"/>
        <v>0</v>
      </c>
      <c r="DG117">
        <f>ROUND(ROUND(AF117*AJ117,2)*CX117,2)</f>
        <v>30613.47</v>
      </c>
      <c r="DH117">
        <f t="shared" si="20"/>
        <v>15087.11</v>
      </c>
      <c r="DI117">
        <f t="shared" si="21"/>
        <v>0</v>
      </c>
      <c r="DJ117">
        <f t="shared" si="36"/>
        <v>45700.58</v>
      </c>
      <c r="DK117">
        <v>0</v>
      </c>
      <c r="DL117" t="s">
        <v>518</v>
      </c>
      <c r="DM117">
        <v>5</v>
      </c>
      <c r="DN117" t="s">
        <v>511</v>
      </c>
      <c r="DO117">
        <v>1</v>
      </c>
    </row>
    <row r="118" spans="1:119" x14ac:dyDescent="0.2">
      <c r="A118">
        <f>ROW(Source!A300)</f>
        <v>300</v>
      </c>
      <c r="B118">
        <v>43524653</v>
      </c>
      <c r="C118">
        <v>43526472</v>
      </c>
      <c r="D118">
        <v>40136365</v>
      </c>
      <c r="E118">
        <v>1</v>
      </c>
      <c r="F118">
        <v>1</v>
      </c>
      <c r="G118">
        <v>1</v>
      </c>
      <c r="H118">
        <v>2</v>
      </c>
      <c r="I118" t="s">
        <v>629</v>
      </c>
      <c r="J118" t="s">
        <v>630</v>
      </c>
      <c r="K118" t="s">
        <v>631</v>
      </c>
      <c r="L118">
        <v>1368</v>
      </c>
      <c r="N118">
        <v>1011</v>
      </c>
      <c r="O118" t="s">
        <v>517</v>
      </c>
      <c r="P118" t="s">
        <v>517</v>
      </c>
      <c r="Q118">
        <v>1</v>
      </c>
      <c r="W118">
        <v>0</v>
      </c>
      <c r="X118">
        <v>1453782738</v>
      </c>
      <c r="Y118">
        <f t="shared" si="29"/>
        <v>0.05</v>
      </c>
      <c r="AA118">
        <v>0</v>
      </c>
      <c r="AB118">
        <v>1329.92</v>
      </c>
      <c r="AC118">
        <v>522.73</v>
      </c>
      <c r="AD118">
        <v>0</v>
      </c>
      <c r="AE118">
        <v>0</v>
      </c>
      <c r="AF118">
        <v>1329.92</v>
      </c>
      <c r="AG118">
        <v>522.73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0.05</v>
      </c>
      <c r="AU118" t="s">
        <v>3</v>
      </c>
      <c r="AV118">
        <v>1</v>
      </c>
      <c r="AW118">
        <v>2</v>
      </c>
      <c r="AX118">
        <v>43526495</v>
      </c>
      <c r="AY118">
        <v>1</v>
      </c>
      <c r="AZ118">
        <v>0</v>
      </c>
      <c r="BA118">
        <v>117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66.496000000000009</v>
      </c>
      <c r="BL118">
        <v>26.136500000000002</v>
      </c>
      <c r="BM118">
        <v>0</v>
      </c>
      <c r="BN118">
        <v>0</v>
      </c>
      <c r="BO118">
        <v>0.05</v>
      </c>
      <c r="BP118">
        <v>1</v>
      </c>
      <c r="BQ118">
        <v>0</v>
      </c>
      <c r="BR118">
        <v>66.496000000000009</v>
      </c>
      <c r="BS118">
        <v>26.136500000000002</v>
      </c>
      <c r="BT118">
        <v>0</v>
      </c>
      <c r="BU118">
        <v>0</v>
      </c>
      <c r="BV118">
        <v>0.05</v>
      </c>
      <c r="BW118">
        <v>1</v>
      </c>
      <c r="CV118">
        <v>0</v>
      </c>
      <c r="CW118">
        <f>ROUND(Y118*Source!I300*DO118,7)</f>
        <v>4.5</v>
      </c>
      <c r="CX118">
        <f>ROUND(Y118*Source!I300,7)</f>
        <v>4.5</v>
      </c>
      <c r="CY118">
        <f t="shared" si="33"/>
        <v>1329.92</v>
      </c>
      <c r="CZ118">
        <f t="shared" si="34"/>
        <v>1329.92</v>
      </c>
      <c r="DA118">
        <f t="shared" si="35"/>
        <v>1</v>
      </c>
      <c r="DB118">
        <f t="shared" si="30"/>
        <v>66.5</v>
      </c>
      <c r="DC118">
        <f t="shared" si="31"/>
        <v>26.14</v>
      </c>
      <c r="DD118" t="s">
        <v>3</v>
      </c>
      <c r="DE118" t="s">
        <v>3</v>
      </c>
      <c r="DF118">
        <f t="shared" si="32"/>
        <v>0</v>
      </c>
      <c r="DG118">
        <f>ROUND(ROUND(AF118,2)*CX118,2)</f>
        <v>5984.64</v>
      </c>
      <c r="DH118">
        <f t="shared" si="20"/>
        <v>2352.29</v>
      </c>
      <c r="DI118">
        <f t="shared" si="21"/>
        <v>0</v>
      </c>
      <c r="DJ118">
        <f t="shared" si="36"/>
        <v>8336.93</v>
      </c>
      <c r="DK118">
        <v>1</v>
      </c>
      <c r="DL118" t="s">
        <v>529</v>
      </c>
      <c r="DM118">
        <v>4</v>
      </c>
      <c r="DN118" t="s">
        <v>511</v>
      </c>
      <c r="DO118">
        <v>1</v>
      </c>
    </row>
    <row r="119" spans="1:119" x14ac:dyDescent="0.2">
      <c r="A119">
        <f>ROW(Source!A300)</f>
        <v>300</v>
      </c>
      <c r="B119">
        <v>43524653</v>
      </c>
      <c r="C119">
        <v>43526472</v>
      </c>
      <c r="D119">
        <v>40136634</v>
      </c>
      <c r="E119">
        <v>1</v>
      </c>
      <c r="F119">
        <v>1</v>
      </c>
      <c r="G119">
        <v>1</v>
      </c>
      <c r="H119">
        <v>2</v>
      </c>
      <c r="I119" t="s">
        <v>632</v>
      </c>
      <c r="J119" t="s">
        <v>633</v>
      </c>
      <c r="K119" t="s">
        <v>634</v>
      </c>
      <c r="L119">
        <v>1368</v>
      </c>
      <c r="N119">
        <v>1011</v>
      </c>
      <c r="O119" t="s">
        <v>517</v>
      </c>
      <c r="P119" t="s">
        <v>517</v>
      </c>
      <c r="Q119">
        <v>1</v>
      </c>
      <c r="W119">
        <v>0</v>
      </c>
      <c r="X119">
        <v>-1881538994</v>
      </c>
      <c r="Y119">
        <f t="shared" si="29"/>
        <v>0.04</v>
      </c>
      <c r="AA119">
        <v>0</v>
      </c>
      <c r="AB119">
        <v>1283.17</v>
      </c>
      <c r="AC119">
        <v>675.65</v>
      </c>
      <c r="AD119">
        <v>0</v>
      </c>
      <c r="AE119">
        <v>0</v>
      </c>
      <c r="AF119">
        <v>1002.48</v>
      </c>
      <c r="AG119">
        <v>675.65</v>
      </c>
      <c r="AH119">
        <v>0</v>
      </c>
      <c r="AI119">
        <v>1</v>
      </c>
      <c r="AJ119">
        <v>1.28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0.04</v>
      </c>
      <c r="AU119" t="s">
        <v>3</v>
      </c>
      <c r="AV119">
        <v>1</v>
      </c>
      <c r="AW119">
        <v>2</v>
      </c>
      <c r="AX119">
        <v>43526496</v>
      </c>
      <c r="AY119">
        <v>1</v>
      </c>
      <c r="AZ119">
        <v>0</v>
      </c>
      <c r="BA119">
        <v>118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40.099200000000003</v>
      </c>
      <c r="BL119">
        <v>27.026</v>
      </c>
      <c r="BM119">
        <v>0</v>
      </c>
      <c r="BN119">
        <v>0</v>
      </c>
      <c r="BO119">
        <v>0.04</v>
      </c>
      <c r="BP119">
        <v>1</v>
      </c>
      <c r="BQ119">
        <v>0</v>
      </c>
      <c r="BR119">
        <v>40.099200000000003</v>
      </c>
      <c r="BS119">
        <v>27.026</v>
      </c>
      <c r="BT119">
        <v>0</v>
      </c>
      <c r="BU119">
        <v>0</v>
      </c>
      <c r="BV119">
        <v>0.04</v>
      </c>
      <c r="BW119">
        <v>1</v>
      </c>
      <c r="CV119">
        <v>0</v>
      </c>
      <c r="CW119">
        <f>ROUND(Y119*Source!I300*DO119,7)</f>
        <v>3.6</v>
      </c>
      <c r="CX119">
        <f>ROUND(Y119*Source!I300,7)</f>
        <v>3.6</v>
      </c>
      <c r="CY119">
        <f t="shared" si="33"/>
        <v>1283.17</v>
      </c>
      <c r="CZ119">
        <f t="shared" si="34"/>
        <v>1002.48</v>
      </c>
      <c r="DA119">
        <f t="shared" si="35"/>
        <v>1.28</v>
      </c>
      <c r="DB119">
        <f t="shared" si="30"/>
        <v>40.1</v>
      </c>
      <c r="DC119">
        <f t="shared" si="31"/>
        <v>27.03</v>
      </c>
      <c r="DD119" t="s">
        <v>3</v>
      </c>
      <c r="DE119" t="s">
        <v>3</v>
      </c>
      <c r="DF119">
        <f t="shared" si="32"/>
        <v>0</v>
      </c>
      <c r="DG119">
        <f>ROUND(ROUND(AF119*AJ119,2)*CX119,2)</f>
        <v>4619.41</v>
      </c>
      <c r="DH119">
        <f t="shared" si="20"/>
        <v>2432.34</v>
      </c>
      <c r="DI119">
        <f t="shared" si="21"/>
        <v>0</v>
      </c>
      <c r="DJ119">
        <f t="shared" si="36"/>
        <v>7051.75</v>
      </c>
      <c r="DK119">
        <v>0</v>
      </c>
      <c r="DL119" t="s">
        <v>535</v>
      </c>
      <c r="DM119">
        <v>6</v>
      </c>
      <c r="DN119" t="s">
        <v>511</v>
      </c>
      <c r="DO119">
        <v>1</v>
      </c>
    </row>
    <row r="120" spans="1:119" x14ac:dyDescent="0.2">
      <c r="A120">
        <f>ROW(Source!A300)</f>
        <v>300</v>
      </c>
      <c r="B120">
        <v>43524653</v>
      </c>
      <c r="C120">
        <v>43526472</v>
      </c>
      <c r="D120">
        <v>40136748</v>
      </c>
      <c r="E120">
        <v>1</v>
      </c>
      <c r="F120">
        <v>1</v>
      </c>
      <c r="G120">
        <v>1</v>
      </c>
      <c r="H120">
        <v>2</v>
      </c>
      <c r="I120" t="s">
        <v>635</v>
      </c>
      <c r="J120" t="s">
        <v>636</v>
      </c>
      <c r="K120" t="s">
        <v>637</v>
      </c>
      <c r="L120">
        <v>1368</v>
      </c>
      <c r="N120">
        <v>1011</v>
      </c>
      <c r="O120" t="s">
        <v>517</v>
      </c>
      <c r="P120" t="s">
        <v>517</v>
      </c>
      <c r="Q120">
        <v>1</v>
      </c>
      <c r="W120">
        <v>0</v>
      </c>
      <c r="X120">
        <v>-755688277</v>
      </c>
      <c r="Y120">
        <f t="shared" si="29"/>
        <v>0.05</v>
      </c>
      <c r="AA120">
        <v>0</v>
      </c>
      <c r="AB120">
        <v>44.07</v>
      </c>
      <c r="AC120">
        <v>0</v>
      </c>
      <c r="AD120">
        <v>0</v>
      </c>
      <c r="AE120">
        <v>0</v>
      </c>
      <c r="AF120">
        <v>44.07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0.05</v>
      </c>
      <c r="AU120" t="s">
        <v>3</v>
      </c>
      <c r="AV120">
        <v>1</v>
      </c>
      <c r="AW120">
        <v>2</v>
      </c>
      <c r="AX120">
        <v>43526497</v>
      </c>
      <c r="AY120">
        <v>1</v>
      </c>
      <c r="AZ120">
        <v>0</v>
      </c>
      <c r="BA120">
        <v>119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2.2035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2.2035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f>ROUND(Y120*Source!I300*DO120,7)</f>
        <v>0</v>
      </c>
      <c r="CX120">
        <f>ROUND(Y120*Source!I300,7)</f>
        <v>4.5</v>
      </c>
      <c r="CY120">
        <f t="shared" si="33"/>
        <v>44.07</v>
      </c>
      <c r="CZ120">
        <f t="shared" si="34"/>
        <v>44.07</v>
      </c>
      <c r="DA120">
        <f t="shared" si="35"/>
        <v>1</v>
      </c>
      <c r="DB120">
        <f t="shared" si="30"/>
        <v>2.2000000000000002</v>
      </c>
      <c r="DC120">
        <f t="shared" si="31"/>
        <v>0</v>
      </c>
      <c r="DD120" t="s">
        <v>3</v>
      </c>
      <c r="DE120" t="s">
        <v>3</v>
      </c>
      <c r="DF120">
        <f t="shared" si="32"/>
        <v>0</v>
      </c>
      <c r="DG120">
        <f t="shared" ref="DG120:DG131" si="37">ROUND(ROUND(AF120,2)*CX120,2)</f>
        <v>198.32</v>
      </c>
      <c r="DH120">
        <f t="shared" si="20"/>
        <v>0</v>
      </c>
      <c r="DI120">
        <f t="shared" si="21"/>
        <v>0</v>
      </c>
      <c r="DJ120">
        <f t="shared" si="36"/>
        <v>198.32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ROW(Source!A300)</f>
        <v>300</v>
      </c>
      <c r="B121">
        <v>43524653</v>
      </c>
      <c r="C121">
        <v>43526472</v>
      </c>
      <c r="D121">
        <v>40080415</v>
      </c>
      <c r="E121">
        <v>1</v>
      </c>
      <c r="F121">
        <v>1</v>
      </c>
      <c r="G121">
        <v>1</v>
      </c>
      <c r="H121">
        <v>3</v>
      </c>
      <c r="I121" t="s">
        <v>638</v>
      </c>
      <c r="J121" t="s">
        <v>639</v>
      </c>
      <c r="K121" t="s">
        <v>640</v>
      </c>
      <c r="L121">
        <v>1346</v>
      </c>
      <c r="N121">
        <v>1009</v>
      </c>
      <c r="O121" t="s">
        <v>293</v>
      </c>
      <c r="P121" t="s">
        <v>293</v>
      </c>
      <c r="Q121">
        <v>1</v>
      </c>
      <c r="W121">
        <v>0</v>
      </c>
      <c r="X121">
        <v>-2045618525</v>
      </c>
      <c r="Y121">
        <f t="shared" si="29"/>
        <v>3.7999999999999999E-2</v>
      </c>
      <c r="AA121">
        <v>838.93</v>
      </c>
      <c r="AB121">
        <v>0</v>
      </c>
      <c r="AC121">
        <v>0</v>
      </c>
      <c r="AD121">
        <v>0</v>
      </c>
      <c r="AE121">
        <v>496.41</v>
      </c>
      <c r="AF121">
        <v>0</v>
      </c>
      <c r="AG121">
        <v>0</v>
      </c>
      <c r="AH121">
        <v>0</v>
      </c>
      <c r="AI121">
        <v>1.69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3.7999999999999999E-2</v>
      </c>
      <c r="AU121" t="s">
        <v>3</v>
      </c>
      <c r="AV121">
        <v>0</v>
      </c>
      <c r="AW121">
        <v>2</v>
      </c>
      <c r="AX121">
        <v>43526498</v>
      </c>
      <c r="AY121">
        <v>1</v>
      </c>
      <c r="AZ121">
        <v>0</v>
      </c>
      <c r="BA121">
        <v>120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18.863579999999999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18.863579999999999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ROUND(Y121*Source!I300,7)</f>
        <v>3.42</v>
      </c>
      <c r="CY121">
        <f t="shared" ref="CY121:CY127" si="38">AA121</f>
        <v>838.93</v>
      </c>
      <c r="CZ121">
        <f t="shared" ref="CZ121:CZ127" si="39">AE121</f>
        <v>496.41</v>
      </c>
      <c r="DA121">
        <f t="shared" ref="DA121:DA127" si="40">AI121</f>
        <v>1.69</v>
      </c>
      <c r="DB121">
        <f t="shared" si="30"/>
        <v>18.86</v>
      </c>
      <c r="DC121">
        <f t="shared" si="31"/>
        <v>0</v>
      </c>
      <c r="DD121" t="s">
        <v>3</v>
      </c>
      <c r="DE121" t="s">
        <v>3</v>
      </c>
      <c r="DF121">
        <f>ROUND(ROUND(AE121*AI121,2)*CX121,2)</f>
        <v>2869.14</v>
      </c>
      <c r="DG121">
        <f t="shared" si="37"/>
        <v>0</v>
      </c>
      <c r="DH121">
        <f t="shared" si="20"/>
        <v>0</v>
      </c>
      <c r="DI121">
        <f t="shared" si="21"/>
        <v>0</v>
      </c>
      <c r="DJ121">
        <f t="shared" ref="DJ121:DJ127" si="41">DF121</f>
        <v>2869.14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ROW(Source!A300)</f>
        <v>300</v>
      </c>
      <c r="B122">
        <v>43524653</v>
      </c>
      <c r="C122">
        <v>43526472</v>
      </c>
      <c r="D122">
        <v>40080623</v>
      </c>
      <c r="E122">
        <v>1</v>
      </c>
      <c r="F122">
        <v>1</v>
      </c>
      <c r="G122">
        <v>1</v>
      </c>
      <c r="H122">
        <v>3</v>
      </c>
      <c r="I122" t="s">
        <v>641</v>
      </c>
      <c r="J122" t="s">
        <v>642</v>
      </c>
      <c r="K122" t="s">
        <v>643</v>
      </c>
      <c r="L122">
        <v>1348</v>
      </c>
      <c r="N122">
        <v>1009</v>
      </c>
      <c r="O122" t="s">
        <v>99</v>
      </c>
      <c r="P122" t="s">
        <v>99</v>
      </c>
      <c r="Q122">
        <v>1000</v>
      </c>
      <c r="W122">
        <v>0</v>
      </c>
      <c r="X122">
        <v>-375834443</v>
      </c>
      <c r="Y122">
        <f t="shared" si="29"/>
        <v>5.4000000000000001E-4</v>
      </c>
      <c r="AA122">
        <v>40913.57</v>
      </c>
      <c r="AB122">
        <v>0</v>
      </c>
      <c r="AC122">
        <v>0</v>
      </c>
      <c r="AD122">
        <v>0</v>
      </c>
      <c r="AE122">
        <v>30083.51</v>
      </c>
      <c r="AF122">
        <v>0</v>
      </c>
      <c r="AG122">
        <v>0</v>
      </c>
      <c r="AH122">
        <v>0</v>
      </c>
      <c r="AI122">
        <v>1.36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5.4000000000000001E-4</v>
      </c>
      <c r="AU122" t="s">
        <v>3</v>
      </c>
      <c r="AV122">
        <v>0</v>
      </c>
      <c r="AW122">
        <v>2</v>
      </c>
      <c r="AX122">
        <v>43526499</v>
      </c>
      <c r="AY122">
        <v>1</v>
      </c>
      <c r="AZ122">
        <v>0</v>
      </c>
      <c r="BA122">
        <v>121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16.2450954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16.2450954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ROUND(Y122*Source!I300,7)</f>
        <v>4.8599999999999997E-2</v>
      </c>
      <c r="CY122">
        <f t="shared" si="38"/>
        <v>40913.57</v>
      </c>
      <c r="CZ122">
        <f t="shared" si="39"/>
        <v>30083.51</v>
      </c>
      <c r="DA122">
        <f t="shared" si="40"/>
        <v>1.36</v>
      </c>
      <c r="DB122">
        <f t="shared" si="30"/>
        <v>16.25</v>
      </c>
      <c r="DC122">
        <f t="shared" si="31"/>
        <v>0</v>
      </c>
      <c r="DD122" t="s">
        <v>3</v>
      </c>
      <c r="DE122" t="s">
        <v>3</v>
      </c>
      <c r="DF122">
        <f>ROUND(ROUND(AE122*AI122,2)*CX122,2)</f>
        <v>1988.4</v>
      </c>
      <c r="DG122">
        <f t="shared" si="37"/>
        <v>0</v>
      </c>
      <c r="DH122">
        <f t="shared" si="20"/>
        <v>0</v>
      </c>
      <c r="DI122">
        <f t="shared" si="21"/>
        <v>0</v>
      </c>
      <c r="DJ122">
        <f t="shared" si="41"/>
        <v>1988.4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ROW(Source!A300)</f>
        <v>300</v>
      </c>
      <c r="B123">
        <v>43524653</v>
      </c>
      <c r="C123">
        <v>43526472</v>
      </c>
      <c r="D123">
        <v>40011071</v>
      </c>
      <c r="E123">
        <v>114</v>
      </c>
      <c r="F123">
        <v>1</v>
      </c>
      <c r="G123">
        <v>1</v>
      </c>
      <c r="H123">
        <v>3</v>
      </c>
      <c r="I123" t="s">
        <v>291</v>
      </c>
      <c r="J123" t="s">
        <v>3</v>
      </c>
      <c r="K123" t="s">
        <v>292</v>
      </c>
      <c r="L123">
        <v>1346</v>
      </c>
      <c r="N123">
        <v>1009</v>
      </c>
      <c r="O123" t="s">
        <v>293</v>
      </c>
      <c r="P123" t="s">
        <v>293</v>
      </c>
      <c r="Q123">
        <v>1</v>
      </c>
      <c r="W123">
        <v>0</v>
      </c>
      <c r="X123">
        <v>-613428375</v>
      </c>
      <c r="Y123">
        <f t="shared" si="29"/>
        <v>40.6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40.6</v>
      </c>
      <c r="AU123" t="s">
        <v>3</v>
      </c>
      <c r="AV123">
        <v>0</v>
      </c>
      <c r="AW123">
        <v>2</v>
      </c>
      <c r="AX123">
        <v>43526500</v>
      </c>
      <c r="AY123">
        <v>1</v>
      </c>
      <c r="AZ123">
        <v>0</v>
      </c>
      <c r="BA123">
        <v>122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ROUND(Y123*Source!I300,7)</f>
        <v>3654</v>
      </c>
      <c r="CY123">
        <f t="shared" si="38"/>
        <v>0</v>
      </c>
      <c r="CZ123">
        <f t="shared" si="39"/>
        <v>0</v>
      </c>
      <c r="DA123">
        <f t="shared" si="40"/>
        <v>1</v>
      </c>
      <c r="DB123">
        <f t="shared" si="30"/>
        <v>0</v>
      </c>
      <c r="DC123">
        <f t="shared" si="31"/>
        <v>0</v>
      </c>
      <c r="DD123" t="s">
        <v>3</v>
      </c>
      <c r="DE123" t="s">
        <v>3</v>
      </c>
      <c r="DF123">
        <f>ROUND(ROUND(AE123,2)*CX123,2)</f>
        <v>0</v>
      </c>
      <c r="DG123">
        <f t="shared" si="37"/>
        <v>0</v>
      </c>
      <c r="DH123">
        <f t="shared" si="20"/>
        <v>0</v>
      </c>
      <c r="DI123">
        <f t="shared" si="21"/>
        <v>0</v>
      </c>
      <c r="DJ123">
        <f t="shared" si="41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ROW(Source!A300)</f>
        <v>300</v>
      </c>
      <c r="B124">
        <v>43524653</v>
      </c>
      <c r="C124">
        <v>43526472</v>
      </c>
      <c r="D124">
        <v>41377175</v>
      </c>
      <c r="E124">
        <v>1</v>
      </c>
      <c r="F124">
        <v>1</v>
      </c>
      <c r="G124">
        <v>1</v>
      </c>
      <c r="H124">
        <v>3</v>
      </c>
      <c r="I124" t="s">
        <v>297</v>
      </c>
      <c r="J124" t="s">
        <v>299</v>
      </c>
      <c r="K124" t="s">
        <v>298</v>
      </c>
      <c r="L124">
        <v>1348</v>
      </c>
      <c r="N124">
        <v>1009</v>
      </c>
      <c r="O124" t="s">
        <v>99</v>
      </c>
      <c r="P124" t="s">
        <v>99</v>
      </c>
      <c r="Q124">
        <v>1000</v>
      </c>
      <c r="W124">
        <v>0</v>
      </c>
      <c r="X124">
        <v>-536198695</v>
      </c>
      <c r="Y124">
        <f t="shared" si="29"/>
        <v>4.0599999999999997E-2</v>
      </c>
      <c r="AA124">
        <v>12625.45</v>
      </c>
      <c r="AB124">
        <v>0</v>
      </c>
      <c r="AC124">
        <v>0</v>
      </c>
      <c r="AD124">
        <v>0</v>
      </c>
      <c r="AE124">
        <v>15981.58</v>
      </c>
      <c r="AF124">
        <v>0</v>
      </c>
      <c r="AG124">
        <v>0</v>
      </c>
      <c r="AH124">
        <v>0</v>
      </c>
      <c r="AI124">
        <v>0.79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4.0599999999999997E-2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ROUND(Y124*Source!I300,7)</f>
        <v>3.6539999999999999</v>
      </c>
      <c r="CY124">
        <f t="shared" si="38"/>
        <v>12625.45</v>
      </c>
      <c r="CZ124">
        <f t="shared" si="39"/>
        <v>15981.58</v>
      </c>
      <c r="DA124">
        <f t="shared" si="40"/>
        <v>0.79</v>
      </c>
      <c r="DB124">
        <f t="shared" si="30"/>
        <v>648.85</v>
      </c>
      <c r="DC124">
        <f t="shared" si="31"/>
        <v>0</v>
      </c>
      <c r="DD124" t="s">
        <v>3</v>
      </c>
      <c r="DE124" t="s">
        <v>3</v>
      </c>
      <c r="DF124">
        <f>ROUND(ROUND(AE124*AI124,2)*CX124,2)</f>
        <v>46133.39</v>
      </c>
      <c r="DG124">
        <f t="shared" si="37"/>
        <v>0</v>
      </c>
      <c r="DH124">
        <f t="shared" si="20"/>
        <v>0</v>
      </c>
      <c r="DI124">
        <f t="shared" si="21"/>
        <v>0</v>
      </c>
      <c r="DJ124">
        <f t="shared" si="41"/>
        <v>46133.39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ROW(Source!A300)</f>
        <v>300</v>
      </c>
      <c r="B125">
        <v>43524653</v>
      </c>
      <c r="C125">
        <v>43526472</v>
      </c>
      <c r="D125">
        <v>40011079</v>
      </c>
      <c r="E125">
        <v>114</v>
      </c>
      <c r="F125">
        <v>1</v>
      </c>
      <c r="G125">
        <v>1</v>
      </c>
      <c r="H125">
        <v>3</v>
      </c>
      <c r="I125" t="s">
        <v>294</v>
      </c>
      <c r="J125" t="s">
        <v>3</v>
      </c>
      <c r="K125" t="s">
        <v>295</v>
      </c>
      <c r="L125">
        <v>1348</v>
      </c>
      <c r="N125">
        <v>1009</v>
      </c>
      <c r="O125" t="s">
        <v>99</v>
      </c>
      <c r="P125" t="s">
        <v>99</v>
      </c>
      <c r="Q125">
        <v>1000</v>
      </c>
      <c r="W125">
        <v>0</v>
      </c>
      <c r="X125">
        <v>1194331178</v>
      </c>
      <c r="Y125">
        <f t="shared" si="29"/>
        <v>2.0600000000000002E-3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2.0600000000000002E-3</v>
      </c>
      <c r="AU125" t="s">
        <v>3</v>
      </c>
      <c r="AV125">
        <v>0</v>
      </c>
      <c r="AW125">
        <v>2</v>
      </c>
      <c r="AX125">
        <v>43526501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ROUND(Y125*Source!I300,7)</f>
        <v>0.18540000000000001</v>
      </c>
      <c r="CY125">
        <f t="shared" si="38"/>
        <v>0</v>
      </c>
      <c r="CZ125">
        <f t="shared" si="39"/>
        <v>0</v>
      </c>
      <c r="DA125">
        <f t="shared" si="40"/>
        <v>1</v>
      </c>
      <c r="DB125">
        <f t="shared" si="30"/>
        <v>0</v>
      </c>
      <c r="DC125">
        <f t="shared" si="31"/>
        <v>0</v>
      </c>
      <c r="DD125" t="s">
        <v>3</v>
      </c>
      <c r="DE125" t="s">
        <v>3</v>
      </c>
      <c r="DF125">
        <f>ROUND(ROUND(AE125,2)*CX125,2)</f>
        <v>0</v>
      </c>
      <c r="DG125">
        <f t="shared" si="37"/>
        <v>0</v>
      </c>
      <c r="DH125">
        <f t="shared" si="20"/>
        <v>0</v>
      </c>
      <c r="DI125">
        <f t="shared" si="21"/>
        <v>0</v>
      </c>
      <c r="DJ125">
        <f t="shared" si="41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ROW(Source!A300)</f>
        <v>300</v>
      </c>
      <c r="B126">
        <v>43524653</v>
      </c>
      <c r="C126">
        <v>43526472</v>
      </c>
      <c r="D126">
        <v>40080924</v>
      </c>
      <c r="E126">
        <v>1</v>
      </c>
      <c r="F126">
        <v>1</v>
      </c>
      <c r="G126">
        <v>1</v>
      </c>
      <c r="H126">
        <v>3</v>
      </c>
      <c r="I126" t="s">
        <v>301</v>
      </c>
      <c r="J126" t="s">
        <v>302</v>
      </c>
      <c r="K126" t="s">
        <v>770</v>
      </c>
      <c r="L126">
        <v>1348</v>
      </c>
      <c r="N126">
        <v>1009</v>
      </c>
      <c r="O126" t="s">
        <v>99</v>
      </c>
      <c r="P126" t="s">
        <v>99</v>
      </c>
      <c r="Q126">
        <v>1000</v>
      </c>
      <c r="W126">
        <v>0</v>
      </c>
      <c r="X126">
        <v>1695736696</v>
      </c>
      <c r="Y126">
        <f t="shared" si="29"/>
        <v>2.0600000000000002E-3</v>
      </c>
      <c r="AA126">
        <v>490866.56</v>
      </c>
      <c r="AB126">
        <v>0</v>
      </c>
      <c r="AC126">
        <v>0</v>
      </c>
      <c r="AD126">
        <v>0</v>
      </c>
      <c r="AE126">
        <v>409055.47</v>
      </c>
      <c r="AF126">
        <v>0</v>
      </c>
      <c r="AG126">
        <v>0</v>
      </c>
      <c r="AH126">
        <v>0</v>
      </c>
      <c r="AI126">
        <v>1.2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3</v>
      </c>
      <c r="AT126">
        <v>2.0600000000000002E-3</v>
      </c>
      <c r="AU126" t="s">
        <v>3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ROUND(Y126*Source!I300,7)</f>
        <v>0.18540000000000001</v>
      </c>
      <c r="CY126">
        <f t="shared" si="38"/>
        <v>490866.56</v>
      </c>
      <c r="CZ126">
        <f t="shared" si="39"/>
        <v>409055.47</v>
      </c>
      <c r="DA126">
        <f t="shared" si="40"/>
        <v>1.2</v>
      </c>
      <c r="DB126">
        <f t="shared" si="30"/>
        <v>842.65</v>
      </c>
      <c r="DC126">
        <f t="shared" si="31"/>
        <v>0</v>
      </c>
      <c r="DD126" t="s">
        <v>3</v>
      </c>
      <c r="DE126" t="s">
        <v>3</v>
      </c>
      <c r="DF126">
        <f>ROUND(ROUND(AE126*AI126,2)*CX126,2)</f>
        <v>91006.66</v>
      </c>
      <c r="DG126">
        <f t="shared" si="37"/>
        <v>0</v>
      </c>
      <c r="DH126">
        <f t="shared" si="20"/>
        <v>0</v>
      </c>
      <c r="DI126">
        <f t="shared" si="21"/>
        <v>0</v>
      </c>
      <c r="DJ126">
        <f t="shared" si="41"/>
        <v>91006.66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ROW(Source!A300)</f>
        <v>300</v>
      </c>
      <c r="B127">
        <v>43524653</v>
      </c>
      <c r="C127">
        <v>43526472</v>
      </c>
      <c r="D127">
        <v>40082583</v>
      </c>
      <c r="E127">
        <v>1</v>
      </c>
      <c r="F127">
        <v>1</v>
      </c>
      <c r="G127">
        <v>1</v>
      </c>
      <c r="H127">
        <v>3</v>
      </c>
      <c r="I127" t="s">
        <v>644</v>
      </c>
      <c r="J127" t="s">
        <v>645</v>
      </c>
      <c r="K127" t="s">
        <v>646</v>
      </c>
      <c r="L127">
        <v>1339</v>
      </c>
      <c r="N127">
        <v>1007</v>
      </c>
      <c r="O127" t="s">
        <v>69</v>
      </c>
      <c r="P127" t="s">
        <v>69</v>
      </c>
      <c r="Q127">
        <v>1</v>
      </c>
      <c r="W127">
        <v>0</v>
      </c>
      <c r="X127">
        <v>-1879317523</v>
      </c>
      <c r="Y127">
        <f t="shared" si="29"/>
        <v>0.69</v>
      </c>
      <c r="AA127">
        <v>32.85</v>
      </c>
      <c r="AB127">
        <v>0</v>
      </c>
      <c r="AC127">
        <v>0</v>
      </c>
      <c r="AD127">
        <v>0</v>
      </c>
      <c r="AE127">
        <v>35.71</v>
      </c>
      <c r="AF127">
        <v>0</v>
      </c>
      <c r="AG127">
        <v>0</v>
      </c>
      <c r="AH127">
        <v>0</v>
      </c>
      <c r="AI127">
        <v>0.92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0.69</v>
      </c>
      <c r="AU127" t="s">
        <v>3</v>
      </c>
      <c r="AV127">
        <v>0</v>
      </c>
      <c r="AW127">
        <v>2</v>
      </c>
      <c r="AX127">
        <v>43526502</v>
      </c>
      <c r="AY127">
        <v>1</v>
      </c>
      <c r="AZ127">
        <v>0</v>
      </c>
      <c r="BA127">
        <v>124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24.639899999999997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24.639899999999997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ROUND(Y127*Source!I300,7)</f>
        <v>62.1</v>
      </c>
      <c r="CY127">
        <f t="shared" si="38"/>
        <v>32.85</v>
      </c>
      <c r="CZ127">
        <f t="shared" si="39"/>
        <v>35.71</v>
      </c>
      <c r="DA127">
        <f t="shared" si="40"/>
        <v>0.92</v>
      </c>
      <c r="DB127">
        <f t="shared" si="30"/>
        <v>24.64</v>
      </c>
      <c r="DC127">
        <f t="shared" si="31"/>
        <v>0</v>
      </c>
      <c r="DD127" t="s">
        <v>3</v>
      </c>
      <c r="DE127" t="s">
        <v>3</v>
      </c>
      <c r="DF127">
        <f>ROUND(ROUND(AE127*AI127,2)*CX127,2)</f>
        <v>2039.99</v>
      </c>
      <c r="DG127">
        <f t="shared" si="37"/>
        <v>0</v>
      </c>
      <c r="DH127">
        <f t="shared" si="20"/>
        <v>0</v>
      </c>
      <c r="DI127">
        <f t="shared" si="21"/>
        <v>0</v>
      </c>
      <c r="DJ127">
        <f t="shared" si="41"/>
        <v>2039.99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ROW(Source!A306)</f>
        <v>306</v>
      </c>
      <c r="B128">
        <v>43524653</v>
      </c>
      <c r="C128">
        <v>43526508</v>
      </c>
      <c r="D128">
        <v>41307243</v>
      </c>
      <c r="E128">
        <v>115</v>
      </c>
      <c r="F128">
        <v>1</v>
      </c>
      <c r="G128">
        <v>1</v>
      </c>
      <c r="H128">
        <v>1</v>
      </c>
      <c r="I128" t="s">
        <v>524</v>
      </c>
      <c r="J128" t="s">
        <v>3</v>
      </c>
      <c r="K128" t="s">
        <v>525</v>
      </c>
      <c r="L128">
        <v>1191</v>
      </c>
      <c r="N128">
        <v>1013</v>
      </c>
      <c r="O128" t="s">
        <v>511</v>
      </c>
      <c r="P128" t="s">
        <v>511</v>
      </c>
      <c r="Q128">
        <v>1</v>
      </c>
      <c r="W128">
        <v>0</v>
      </c>
      <c r="X128">
        <v>44848675</v>
      </c>
      <c r="Y128">
        <f t="shared" si="29"/>
        <v>18.559999999999999</v>
      </c>
      <c r="AA128">
        <v>0</v>
      </c>
      <c r="AB128">
        <v>0</v>
      </c>
      <c r="AC128">
        <v>0</v>
      </c>
      <c r="AD128">
        <v>511.03</v>
      </c>
      <c r="AE128">
        <v>0</v>
      </c>
      <c r="AF128">
        <v>0</v>
      </c>
      <c r="AG128">
        <v>0</v>
      </c>
      <c r="AH128">
        <v>511.03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18.559999999999999</v>
      </c>
      <c r="AU128" t="s">
        <v>3</v>
      </c>
      <c r="AV128">
        <v>1</v>
      </c>
      <c r="AW128">
        <v>2</v>
      </c>
      <c r="AX128">
        <v>43708501</v>
      </c>
      <c r="AY128">
        <v>1</v>
      </c>
      <c r="AZ128">
        <v>0</v>
      </c>
      <c r="BA128">
        <v>125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9484.7167999999983</v>
      </c>
      <c r="BN128">
        <v>18.559999999999999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9484.7167999999983</v>
      </c>
      <c r="BU128">
        <v>18.559999999999999</v>
      </c>
      <c r="BV128">
        <v>0</v>
      </c>
      <c r="BW128">
        <v>1</v>
      </c>
      <c r="CU128">
        <f>ROUND(AT128*Source!I306*AH128*AL128,2)</f>
        <v>8536.25</v>
      </c>
      <c r="CV128">
        <f>ROUND(Y128*Source!I306,7)</f>
        <v>16.704000000000001</v>
      </c>
      <c r="CW128">
        <v>0</v>
      </c>
      <c r="CX128">
        <f>ROUND(Y128*Source!I306,7)</f>
        <v>16.704000000000001</v>
      </c>
      <c r="CY128">
        <f>AD128</f>
        <v>511.03</v>
      </c>
      <c r="CZ128">
        <f>AH128</f>
        <v>511.03</v>
      </c>
      <c r="DA128">
        <f>AL128</f>
        <v>1</v>
      </c>
      <c r="DB128">
        <f t="shared" si="30"/>
        <v>9484.7199999999993</v>
      </c>
      <c r="DC128">
        <f t="shared" si="31"/>
        <v>0</v>
      </c>
      <c r="DD128" t="s">
        <v>3</v>
      </c>
      <c r="DE128" t="s">
        <v>3</v>
      </c>
      <c r="DF128">
        <f t="shared" ref="DF128:DF133" si="42">ROUND(ROUND(AE128,2)*CX128,2)</f>
        <v>0</v>
      </c>
      <c r="DG128">
        <f t="shared" si="37"/>
        <v>0</v>
      </c>
      <c r="DH128">
        <f t="shared" si="20"/>
        <v>0</v>
      </c>
      <c r="DI128">
        <f t="shared" si="21"/>
        <v>8536.25</v>
      </c>
      <c r="DJ128">
        <f>DI128</f>
        <v>8536.25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ROW(Source!A306)</f>
        <v>306</v>
      </c>
      <c r="B129">
        <v>43524653</v>
      </c>
      <c r="C129">
        <v>43526508</v>
      </c>
      <c r="D129">
        <v>41307419</v>
      </c>
      <c r="E129">
        <v>115</v>
      </c>
      <c r="F129">
        <v>1</v>
      </c>
      <c r="G129">
        <v>1</v>
      </c>
      <c r="H129">
        <v>1</v>
      </c>
      <c r="I129" t="s">
        <v>512</v>
      </c>
      <c r="J129" t="s">
        <v>3</v>
      </c>
      <c r="K129" t="s">
        <v>513</v>
      </c>
      <c r="L129">
        <v>1191</v>
      </c>
      <c r="N129">
        <v>1013</v>
      </c>
      <c r="O129" t="s">
        <v>511</v>
      </c>
      <c r="P129" t="s">
        <v>511</v>
      </c>
      <c r="Q129">
        <v>1</v>
      </c>
      <c r="W129">
        <v>0</v>
      </c>
      <c r="X129">
        <v>-1417349443</v>
      </c>
      <c r="Y129">
        <f t="shared" ref="Y129:Y160" si="43">AT129</f>
        <v>0.4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0.4</v>
      </c>
      <c r="AU129" t="s">
        <v>3</v>
      </c>
      <c r="AV129">
        <v>2</v>
      </c>
      <c r="AW129">
        <v>2</v>
      </c>
      <c r="AX129">
        <v>43708502</v>
      </c>
      <c r="AY129">
        <v>1</v>
      </c>
      <c r="AZ129">
        <v>0</v>
      </c>
      <c r="BA129">
        <v>126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ROUND(Y129*Source!I306,7)</f>
        <v>0.36</v>
      </c>
      <c r="CY129">
        <f>AD129</f>
        <v>0</v>
      </c>
      <c r="CZ129">
        <f>AH129</f>
        <v>0</v>
      </c>
      <c r="DA129">
        <f>AL129</f>
        <v>1</v>
      </c>
      <c r="DB129">
        <f t="shared" ref="DB129:DB160" si="44">ROUND(ROUND(AT129*CZ129,2),6)</f>
        <v>0</v>
      </c>
      <c r="DC129">
        <f t="shared" ref="DC129:DC160" si="45">ROUND(ROUND(AT129*AG129,2),6)</f>
        <v>0</v>
      </c>
      <c r="DD129" t="s">
        <v>3</v>
      </c>
      <c r="DE129" t="s">
        <v>3</v>
      </c>
      <c r="DF129">
        <f t="shared" si="42"/>
        <v>0</v>
      </c>
      <c r="DG129">
        <f t="shared" si="37"/>
        <v>0</v>
      </c>
      <c r="DH129">
        <f t="shared" ref="DH129:DH192" si="46">ROUND(ROUND(AG129,2)*CX129,2)</f>
        <v>0</v>
      </c>
      <c r="DI129">
        <f t="shared" ref="DI129:DI192" si="47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ROW(Source!A306)</f>
        <v>306</v>
      </c>
      <c r="B130">
        <v>43524653</v>
      </c>
      <c r="C130">
        <v>43526508</v>
      </c>
      <c r="D130">
        <v>41427265</v>
      </c>
      <c r="E130">
        <v>1</v>
      </c>
      <c r="F130">
        <v>1</v>
      </c>
      <c r="G130">
        <v>1</v>
      </c>
      <c r="H130">
        <v>2</v>
      </c>
      <c r="I130" t="s">
        <v>532</v>
      </c>
      <c r="J130" t="s">
        <v>533</v>
      </c>
      <c r="K130" t="s">
        <v>534</v>
      </c>
      <c r="L130">
        <v>1368</v>
      </c>
      <c r="N130">
        <v>1011</v>
      </c>
      <c r="O130" t="s">
        <v>517</v>
      </c>
      <c r="P130" t="s">
        <v>517</v>
      </c>
      <c r="Q130">
        <v>1</v>
      </c>
      <c r="W130">
        <v>0</v>
      </c>
      <c r="X130">
        <v>-359817417</v>
      </c>
      <c r="Y130">
        <f t="shared" si="43"/>
        <v>0.2</v>
      </c>
      <c r="AA130">
        <v>0</v>
      </c>
      <c r="AB130">
        <v>1488.78</v>
      </c>
      <c r="AC130">
        <v>702.18</v>
      </c>
      <c r="AD130">
        <v>0</v>
      </c>
      <c r="AE130">
        <v>0</v>
      </c>
      <c r="AF130">
        <v>1488.78</v>
      </c>
      <c r="AG130">
        <v>702.18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0.2</v>
      </c>
      <c r="AU130" t="s">
        <v>3</v>
      </c>
      <c r="AV130">
        <v>1</v>
      </c>
      <c r="AW130">
        <v>2</v>
      </c>
      <c r="AX130">
        <v>43708503</v>
      </c>
      <c r="AY130">
        <v>1</v>
      </c>
      <c r="AZ130">
        <v>0</v>
      </c>
      <c r="BA130">
        <v>127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297.75600000000003</v>
      </c>
      <c r="BL130">
        <v>140.43600000000001</v>
      </c>
      <c r="BM130">
        <v>0</v>
      </c>
      <c r="BN130">
        <v>0</v>
      </c>
      <c r="BO130">
        <v>0.2</v>
      </c>
      <c r="BP130">
        <v>1</v>
      </c>
      <c r="BQ130">
        <v>0</v>
      </c>
      <c r="BR130">
        <v>297.75600000000003</v>
      </c>
      <c r="BS130">
        <v>140.43600000000001</v>
      </c>
      <c r="BT130">
        <v>0</v>
      </c>
      <c r="BU130">
        <v>0</v>
      </c>
      <c r="BV130">
        <v>0.2</v>
      </c>
      <c r="BW130">
        <v>1</v>
      </c>
      <c r="CV130">
        <v>0</v>
      </c>
      <c r="CW130">
        <f>ROUND(Y130*Source!I306*DO130,7)</f>
        <v>0.18</v>
      </c>
      <c r="CX130">
        <f>ROUND(Y130*Source!I306,7)</f>
        <v>0.18</v>
      </c>
      <c r="CY130">
        <f>AB130</f>
        <v>1488.78</v>
      </c>
      <c r="CZ130">
        <f>AF130</f>
        <v>1488.78</v>
      </c>
      <c r="DA130">
        <f>AJ130</f>
        <v>1</v>
      </c>
      <c r="DB130">
        <f t="shared" si="44"/>
        <v>297.76</v>
      </c>
      <c r="DC130">
        <f t="shared" si="45"/>
        <v>140.44</v>
      </c>
      <c r="DD130" t="s">
        <v>3</v>
      </c>
      <c r="DE130" t="s">
        <v>3</v>
      </c>
      <c r="DF130">
        <f t="shared" si="42"/>
        <v>0</v>
      </c>
      <c r="DG130">
        <f t="shared" si="37"/>
        <v>267.98</v>
      </c>
      <c r="DH130">
        <f t="shared" si="46"/>
        <v>126.39</v>
      </c>
      <c r="DI130">
        <f t="shared" si="47"/>
        <v>0</v>
      </c>
      <c r="DJ130">
        <f>DG130+DH130</f>
        <v>394.37</v>
      </c>
      <c r="DK130">
        <v>1</v>
      </c>
      <c r="DL130" t="s">
        <v>535</v>
      </c>
      <c r="DM130">
        <v>6</v>
      </c>
      <c r="DN130" t="s">
        <v>511</v>
      </c>
      <c r="DO130">
        <v>1</v>
      </c>
    </row>
    <row r="131" spans="1:119" x14ac:dyDescent="0.2">
      <c r="A131">
        <f>ROW(Source!A306)</f>
        <v>306</v>
      </c>
      <c r="B131">
        <v>43524653</v>
      </c>
      <c r="C131">
        <v>43526508</v>
      </c>
      <c r="D131">
        <v>41427362</v>
      </c>
      <c r="E131">
        <v>1</v>
      </c>
      <c r="F131">
        <v>1</v>
      </c>
      <c r="G131">
        <v>1</v>
      </c>
      <c r="H131">
        <v>2</v>
      </c>
      <c r="I131" t="s">
        <v>536</v>
      </c>
      <c r="J131" t="s">
        <v>537</v>
      </c>
      <c r="K131" t="s">
        <v>538</v>
      </c>
      <c r="L131">
        <v>1368</v>
      </c>
      <c r="N131">
        <v>1011</v>
      </c>
      <c r="O131" t="s">
        <v>517</v>
      </c>
      <c r="P131" t="s">
        <v>517</v>
      </c>
      <c r="Q131">
        <v>1</v>
      </c>
      <c r="W131">
        <v>0</v>
      </c>
      <c r="X131">
        <v>582099946</v>
      </c>
      <c r="Y131">
        <f t="shared" si="43"/>
        <v>4.2699999999999996</v>
      </c>
      <c r="AA131">
        <v>0</v>
      </c>
      <c r="AB131">
        <v>2.67</v>
      </c>
      <c r="AC131">
        <v>0</v>
      </c>
      <c r="AD131">
        <v>0</v>
      </c>
      <c r="AE131">
        <v>0</v>
      </c>
      <c r="AF131">
        <v>2.67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4.2699999999999996</v>
      </c>
      <c r="AU131" t="s">
        <v>3</v>
      </c>
      <c r="AV131">
        <v>1</v>
      </c>
      <c r="AW131">
        <v>2</v>
      </c>
      <c r="AX131">
        <v>43708504</v>
      </c>
      <c r="AY131">
        <v>1</v>
      </c>
      <c r="AZ131">
        <v>0</v>
      </c>
      <c r="BA131">
        <v>128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11.400899999999998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11.400899999999998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f>ROUND(Y131*Source!I306*DO131,7)</f>
        <v>0</v>
      </c>
      <c r="CX131">
        <f>ROUND(Y131*Source!I306,7)</f>
        <v>3.843</v>
      </c>
      <c r="CY131">
        <f>AB131</f>
        <v>2.67</v>
      </c>
      <c r="CZ131">
        <f>AF131</f>
        <v>2.67</v>
      </c>
      <c r="DA131">
        <f>AJ131</f>
        <v>1</v>
      </c>
      <c r="DB131">
        <f t="shared" si="44"/>
        <v>11.4</v>
      </c>
      <c r="DC131">
        <f t="shared" si="45"/>
        <v>0</v>
      </c>
      <c r="DD131" t="s">
        <v>3</v>
      </c>
      <c r="DE131" t="s">
        <v>3</v>
      </c>
      <c r="DF131">
        <f t="shared" si="42"/>
        <v>0</v>
      </c>
      <c r="DG131">
        <f t="shared" si="37"/>
        <v>10.26</v>
      </c>
      <c r="DH131">
        <f t="shared" si="46"/>
        <v>0</v>
      </c>
      <c r="DI131">
        <f t="shared" si="47"/>
        <v>0</v>
      </c>
      <c r="DJ131">
        <f>DG131+DH131</f>
        <v>10.26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ROW(Source!A306)</f>
        <v>306</v>
      </c>
      <c r="B132">
        <v>43524653</v>
      </c>
      <c r="C132">
        <v>43526508</v>
      </c>
      <c r="D132">
        <v>41427405</v>
      </c>
      <c r="E132">
        <v>1</v>
      </c>
      <c r="F132">
        <v>1</v>
      </c>
      <c r="G132">
        <v>1</v>
      </c>
      <c r="H132">
        <v>2</v>
      </c>
      <c r="I132" t="s">
        <v>539</v>
      </c>
      <c r="J132" t="s">
        <v>540</v>
      </c>
      <c r="K132" t="s">
        <v>541</v>
      </c>
      <c r="L132">
        <v>1368</v>
      </c>
      <c r="N132">
        <v>1011</v>
      </c>
      <c r="O132" t="s">
        <v>517</v>
      </c>
      <c r="P132" t="s">
        <v>517</v>
      </c>
      <c r="Q132">
        <v>1</v>
      </c>
      <c r="W132">
        <v>0</v>
      </c>
      <c r="X132">
        <v>449169852</v>
      </c>
      <c r="Y132">
        <f t="shared" si="43"/>
        <v>4.2699999999999996</v>
      </c>
      <c r="AA132">
        <v>0</v>
      </c>
      <c r="AB132">
        <v>12.55</v>
      </c>
      <c r="AC132">
        <v>0</v>
      </c>
      <c r="AD132">
        <v>0</v>
      </c>
      <c r="AE132">
        <v>0</v>
      </c>
      <c r="AF132">
        <v>8.84</v>
      </c>
      <c r="AG132">
        <v>0</v>
      </c>
      <c r="AH132">
        <v>0</v>
      </c>
      <c r="AI132">
        <v>1</v>
      </c>
      <c r="AJ132">
        <v>1.42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4.2699999999999996</v>
      </c>
      <c r="AU132" t="s">
        <v>3</v>
      </c>
      <c r="AV132">
        <v>1</v>
      </c>
      <c r="AW132">
        <v>2</v>
      </c>
      <c r="AX132">
        <v>43708505</v>
      </c>
      <c r="AY132">
        <v>1</v>
      </c>
      <c r="AZ132">
        <v>0</v>
      </c>
      <c r="BA132">
        <v>129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37.746799999999993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37.746799999999993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ROUND(Y132*Source!I306*DO132,7)</f>
        <v>0</v>
      </c>
      <c r="CX132">
        <f>ROUND(Y132*Source!I306,7)</f>
        <v>3.843</v>
      </c>
      <c r="CY132">
        <f>AB132</f>
        <v>12.55</v>
      </c>
      <c r="CZ132">
        <f>AF132</f>
        <v>8.84</v>
      </c>
      <c r="DA132">
        <f>AJ132</f>
        <v>1.42</v>
      </c>
      <c r="DB132">
        <f t="shared" si="44"/>
        <v>37.75</v>
      </c>
      <c r="DC132">
        <f t="shared" si="45"/>
        <v>0</v>
      </c>
      <c r="DD132" t="s">
        <v>3</v>
      </c>
      <c r="DE132" t="s">
        <v>3</v>
      </c>
      <c r="DF132">
        <f t="shared" si="42"/>
        <v>0</v>
      </c>
      <c r="DG132">
        <f>ROUND(ROUND(AF132*AJ132,2)*CX132,2)</f>
        <v>48.23</v>
      </c>
      <c r="DH132">
        <f t="shared" si="46"/>
        <v>0</v>
      </c>
      <c r="DI132">
        <f t="shared" si="47"/>
        <v>0</v>
      </c>
      <c r="DJ132">
        <f>DG132+DH132</f>
        <v>48.23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ROW(Source!A306)</f>
        <v>306</v>
      </c>
      <c r="B133">
        <v>43524653</v>
      </c>
      <c r="C133">
        <v>43526508</v>
      </c>
      <c r="D133">
        <v>41428164</v>
      </c>
      <c r="E133">
        <v>1</v>
      </c>
      <c r="F133">
        <v>1</v>
      </c>
      <c r="G133">
        <v>1</v>
      </c>
      <c r="H133">
        <v>2</v>
      </c>
      <c r="I133" t="s">
        <v>526</v>
      </c>
      <c r="J133" t="s">
        <v>527</v>
      </c>
      <c r="K133" t="s">
        <v>528</v>
      </c>
      <c r="L133">
        <v>1368</v>
      </c>
      <c r="N133">
        <v>1011</v>
      </c>
      <c r="O133" t="s">
        <v>517</v>
      </c>
      <c r="P133" t="s">
        <v>517</v>
      </c>
      <c r="Q133">
        <v>1</v>
      </c>
      <c r="W133">
        <v>0</v>
      </c>
      <c r="X133">
        <v>-1219940357</v>
      </c>
      <c r="Y133">
        <f t="shared" si="43"/>
        <v>0.2</v>
      </c>
      <c r="AA133">
        <v>0</v>
      </c>
      <c r="AB133">
        <v>572.77</v>
      </c>
      <c r="AC133">
        <v>522.73</v>
      </c>
      <c r="AD133">
        <v>0</v>
      </c>
      <c r="AE133">
        <v>0</v>
      </c>
      <c r="AF133">
        <v>572.77</v>
      </c>
      <c r="AG133">
        <v>522.73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0.2</v>
      </c>
      <c r="AU133" t="s">
        <v>3</v>
      </c>
      <c r="AV133">
        <v>1</v>
      </c>
      <c r="AW133">
        <v>2</v>
      </c>
      <c r="AX133">
        <v>43708506</v>
      </c>
      <c r="AY133">
        <v>1</v>
      </c>
      <c r="AZ133">
        <v>0</v>
      </c>
      <c r="BA133">
        <v>130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114.554</v>
      </c>
      <c r="BL133">
        <v>104.54600000000001</v>
      </c>
      <c r="BM133">
        <v>0</v>
      </c>
      <c r="BN133">
        <v>0</v>
      </c>
      <c r="BO133">
        <v>0.2</v>
      </c>
      <c r="BP133">
        <v>1</v>
      </c>
      <c r="BQ133">
        <v>0</v>
      </c>
      <c r="BR133">
        <v>114.554</v>
      </c>
      <c r="BS133">
        <v>104.54600000000001</v>
      </c>
      <c r="BT133">
        <v>0</v>
      </c>
      <c r="BU133">
        <v>0</v>
      </c>
      <c r="BV133">
        <v>0.2</v>
      </c>
      <c r="BW133">
        <v>1</v>
      </c>
      <c r="CV133">
        <v>0</v>
      </c>
      <c r="CW133">
        <f>ROUND(Y133*Source!I306*DO133,7)</f>
        <v>0.18</v>
      </c>
      <c r="CX133">
        <f>ROUND(Y133*Source!I306,7)</f>
        <v>0.18</v>
      </c>
      <c r="CY133">
        <f>AB133</f>
        <v>572.77</v>
      </c>
      <c r="CZ133">
        <f>AF133</f>
        <v>572.77</v>
      </c>
      <c r="DA133">
        <f>AJ133</f>
        <v>1</v>
      </c>
      <c r="DB133">
        <f t="shared" si="44"/>
        <v>114.55</v>
      </c>
      <c r="DC133">
        <f t="shared" si="45"/>
        <v>104.55</v>
      </c>
      <c r="DD133" t="s">
        <v>3</v>
      </c>
      <c r="DE133" t="s">
        <v>3</v>
      </c>
      <c r="DF133">
        <f t="shared" si="42"/>
        <v>0</v>
      </c>
      <c r="DG133">
        <f t="shared" ref="DG133:DG138" si="48">ROUND(ROUND(AF133,2)*CX133,2)</f>
        <v>103.1</v>
      </c>
      <c r="DH133">
        <f t="shared" si="46"/>
        <v>94.09</v>
      </c>
      <c r="DI133">
        <f t="shared" si="47"/>
        <v>0</v>
      </c>
      <c r="DJ133">
        <f>DG133+DH133</f>
        <v>197.19</v>
      </c>
      <c r="DK133">
        <v>1</v>
      </c>
      <c r="DL133" t="s">
        <v>529</v>
      </c>
      <c r="DM133">
        <v>4</v>
      </c>
      <c r="DN133" t="s">
        <v>511</v>
      </c>
      <c r="DO133">
        <v>1</v>
      </c>
    </row>
    <row r="134" spans="1:119" x14ac:dyDescent="0.2">
      <c r="A134">
        <f>ROW(Source!A306)</f>
        <v>306</v>
      </c>
      <c r="B134">
        <v>43524653</v>
      </c>
      <c r="C134">
        <v>43526508</v>
      </c>
      <c r="D134">
        <v>41379318</v>
      </c>
      <c r="E134">
        <v>1</v>
      </c>
      <c r="F134">
        <v>1</v>
      </c>
      <c r="G134">
        <v>1</v>
      </c>
      <c r="H134">
        <v>3</v>
      </c>
      <c r="I134" t="s">
        <v>542</v>
      </c>
      <c r="J134" t="s">
        <v>543</v>
      </c>
      <c r="K134" t="s">
        <v>544</v>
      </c>
      <c r="L134">
        <v>1302</v>
      </c>
      <c r="N134">
        <v>1003</v>
      </c>
      <c r="O134" t="s">
        <v>387</v>
      </c>
      <c r="P134" t="s">
        <v>387</v>
      </c>
      <c r="Q134">
        <v>10</v>
      </c>
      <c r="W134">
        <v>0</v>
      </c>
      <c r="X134">
        <v>625233258</v>
      </c>
      <c r="Y134">
        <f t="shared" si="43"/>
        <v>9.6000000000000002E-2</v>
      </c>
      <c r="AA134">
        <v>57.7</v>
      </c>
      <c r="AB134">
        <v>0</v>
      </c>
      <c r="AC134">
        <v>0</v>
      </c>
      <c r="AD134">
        <v>0</v>
      </c>
      <c r="AE134">
        <v>37.71</v>
      </c>
      <c r="AF134">
        <v>0</v>
      </c>
      <c r="AG134">
        <v>0</v>
      </c>
      <c r="AH134">
        <v>0</v>
      </c>
      <c r="AI134">
        <v>1.53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9.6000000000000002E-2</v>
      </c>
      <c r="AU134" t="s">
        <v>3</v>
      </c>
      <c r="AV134">
        <v>0</v>
      </c>
      <c r="AW134">
        <v>2</v>
      </c>
      <c r="AX134">
        <v>43708507</v>
      </c>
      <c r="AY134">
        <v>1</v>
      </c>
      <c r="AZ134">
        <v>0</v>
      </c>
      <c r="BA134">
        <v>131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3.6201600000000003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3.6201600000000003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ROUND(Y134*Source!I306,7)</f>
        <v>8.6400000000000005E-2</v>
      </c>
      <c r="CY134">
        <f>AA134</f>
        <v>57.7</v>
      </c>
      <c r="CZ134">
        <f>AE134</f>
        <v>37.71</v>
      </c>
      <c r="DA134">
        <f>AI134</f>
        <v>1.53</v>
      </c>
      <c r="DB134">
        <f t="shared" si="44"/>
        <v>3.62</v>
      </c>
      <c r="DC134">
        <f t="shared" si="45"/>
        <v>0</v>
      </c>
      <c r="DD134" t="s">
        <v>3</v>
      </c>
      <c r="DE134" t="s">
        <v>3</v>
      </c>
      <c r="DF134">
        <f>ROUND(ROUND(AE134*AI134,2)*CX134,2)</f>
        <v>4.99</v>
      </c>
      <c r="DG134">
        <f t="shared" si="48"/>
        <v>0</v>
      </c>
      <c r="DH134">
        <f t="shared" si="46"/>
        <v>0</v>
      </c>
      <c r="DI134">
        <f t="shared" si="47"/>
        <v>0</v>
      </c>
      <c r="DJ134">
        <f>DF134</f>
        <v>4.99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ROW(Source!A306)</f>
        <v>306</v>
      </c>
      <c r="B135">
        <v>43524653</v>
      </c>
      <c r="C135">
        <v>43526508</v>
      </c>
      <c r="D135">
        <v>41389619</v>
      </c>
      <c r="E135">
        <v>1</v>
      </c>
      <c r="F135">
        <v>1</v>
      </c>
      <c r="G135">
        <v>1</v>
      </c>
      <c r="H135">
        <v>3</v>
      </c>
      <c r="I135" t="s">
        <v>611</v>
      </c>
      <c r="J135" t="s">
        <v>612</v>
      </c>
      <c r="K135" t="s">
        <v>613</v>
      </c>
      <c r="L135">
        <v>1346</v>
      </c>
      <c r="N135">
        <v>1009</v>
      </c>
      <c r="O135" t="s">
        <v>293</v>
      </c>
      <c r="P135" t="s">
        <v>293</v>
      </c>
      <c r="Q135">
        <v>1</v>
      </c>
      <c r="W135">
        <v>0</v>
      </c>
      <c r="X135">
        <v>-949085693</v>
      </c>
      <c r="Y135">
        <f t="shared" si="43"/>
        <v>0.5</v>
      </c>
      <c r="AA135">
        <v>1499.09</v>
      </c>
      <c r="AB135">
        <v>0</v>
      </c>
      <c r="AC135">
        <v>0</v>
      </c>
      <c r="AD135">
        <v>0</v>
      </c>
      <c r="AE135">
        <v>931.11</v>
      </c>
      <c r="AF135">
        <v>0</v>
      </c>
      <c r="AG135">
        <v>0</v>
      </c>
      <c r="AH135">
        <v>0</v>
      </c>
      <c r="AI135">
        <v>1.61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0.5</v>
      </c>
      <c r="AU135" t="s">
        <v>3</v>
      </c>
      <c r="AV135">
        <v>0</v>
      </c>
      <c r="AW135">
        <v>2</v>
      </c>
      <c r="AX135">
        <v>43708508</v>
      </c>
      <c r="AY135">
        <v>1</v>
      </c>
      <c r="AZ135">
        <v>0</v>
      </c>
      <c r="BA135">
        <v>132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465.55500000000001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465.55500000000001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ROUND(Y135*Source!I306,7)</f>
        <v>0.45</v>
      </c>
      <c r="CY135">
        <f>AA135</f>
        <v>1499.09</v>
      </c>
      <c r="CZ135">
        <f>AE135</f>
        <v>931.11</v>
      </c>
      <c r="DA135">
        <f>AI135</f>
        <v>1.61</v>
      </c>
      <c r="DB135">
        <f t="shared" si="44"/>
        <v>465.56</v>
      </c>
      <c r="DC135">
        <f t="shared" si="45"/>
        <v>0</v>
      </c>
      <c r="DD135" t="s">
        <v>3</v>
      </c>
      <c r="DE135" t="s">
        <v>3</v>
      </c>
      <c r="DF135">
        <f>ROUND(ROUND(AE135*AI135,2)*CX135,2)</f>
        <v>674.59</v>
      </c>
      <c r="DG135">
        <f t="shared" si="48"/>
        <v>0</v>
      </c>
      <c r="DH135">
        <f t="shared" si="46"/>
        <v>0</v>
      </c>
      <c r="DI135">
        <f t="shared" si="47"/>
        <v>0</v>
      </c>
      <c r="DJ135">
        <f>DF135</f>
        <v>674.59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ROW(Source!A306)</f>
        <v>306</v>
      </c>
      <c r="B136">
        <v>43524653</v>
      </c>
      <c r="C136">
        <v>43526508</v>
      </c>
      <c r="D136">
        <v>41397798</v>
      </c>
      <c r="E136">
        <v>1</v>
      </c>
      <c r="F136">
        <v>1</v>
      </c>
      <c r="G136">
        <v>1</v>
      </c>
      <c r="H136">
        <v>3</v>
      </c>
      <c r="I136" t="s">
        <v>551</v>
      </c>
      <c r="J136" t="s">
        <v>552</v>
      </c>
      <c r="K136" t="s">
        <v>553</v>
      </c>
      <c r="L136">
        <v>1348</v>
      </c>
      <c r="N136">
        <v>1009</v>
      </c>
      <c r="O136" t="s">
        <v>99</v>
      </c>
      <c r="P136" t="s">
        <v>99</v>
      </c>
      <c r="Q136">
        <v>1000</v>
      </c>
      <c r="W136">
        <v>0</v>
      </c>
      <c r="X136">
        <v>1308151861</v>
      </c>
      <c r="Y136">
        <f t="shared" si="43"/>
        <v>6.0000000000000002E-5</v>
      </c>
      <c r="AA136">
        <v>106680.6</v>
      </c>
      <c r="AB136">
        <v>0</v>
      </c>
      <c r="AC136">
        <v>0</v>
      </c>
      <c r="AD136">
        <v>0</v>
      </c>
      <c r="AE136">
        <v>82698.14</v>
      </c>
      <c r="AF136">
        <v>0</v>
      </c>
      <c r="AG136">
        <v>0</v>
      </c>
      <c r="AH136">
        <v>0</v>
      </c>
      <c r="AI136">
        <v>1.29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6.0000000000000002E-5</v>
      </c>
      <c r="AU136" t="s">
        <v>3</v>
      </c>
      <c r="AV136">
        <v>0</v>
      </c>
      <c r="AW136">
        <v>2</v>
      </c>
      <c r="AX136">
        <v>43708509</v>
      </c>
      <c r="AY136">
        <v>1</v>
      </c>
      <c r="AZ136">
        <v>0</v>
      </c>
      <c r="BA136">
        <v>133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4.9618884000000003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4.9618884000000003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ROUND(Y136*Source!I306,7)</f>
        <v>5.3999999999999998E-5</v>
      </c>
      <c r="CY136">
        <f>AA136</f>
        <v>106680.6</v>
      </c>
      <c r="CZ136">
        <f>AE136</f>
        <v>82698.14</v>
      </c>
      <c r="DA136">
        <f>AI136</f>
        <v>1.29</v>
      </c>
      <c r="DB136">
        <f t="shared" si="44"/>
        <v>4.96</v>
      </c>
      <c r="DC136">
        <f t="shared" si="45"/>
        <v>0</v>
      </c>
      <c r="DD136" t="s">
        <v>3</v>
      </c>
      <c r="DE136" t="s">
        <v>3</v>
      </c>
      <c r="DF136">
        <f>ROUND(ROUND(AE136*AI136,2)*CX136,2)</f>
        <v>5.76</v>
      </c>
      <c r="DG136">
        <f t="shared" si="48"/>
        <v>0</v>
      </c>
      <c r="DH136">
        <f t="shared" si="46"/>
        <v>0</v>
      </c>
      <c r="DI136">
        <f t="shared" si="47"/>
        <v>0</v>
      </c>
      <c r="DJ136">
        <f>DF136</f>
        <v>5.76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ROW(Source!A306)</f>
        <v>306</v>
      </c>
      <c r="B137">
        <v>43524653</v>
      </c>
      <c r="C137">
        <v>43526508</v>
      </c>
      <c r="D137">
        <v>41313135</v>
      </c>
      <c r="E137">
        <v>115</v>
      </c>
      <c r="F137">
        <v>1</v>
      </c>
      <c r="G137">
        <v>1</v>
      </c>
      <c r="H137">
        <v>3</v>
      </c>
      <c r="I137" t="s">
        <v>58</v>
      </c>
      <c r="J137" t="s">
        <v>3</v>
      </c>
      <c r="K137" t="s">
        <v>59</v>
      </c>
      <c r="L137">
        <v>3277935</v>
      </c>
      <c r="N137">
        <v>1013</v>
      </c>
      <c r="O137" t="s">
        <v>60</v>
      </c>
      <c r="P137" t="s">
        <v>60</v>
      </c>
      <c r="Q137">
        <v>1</v>
      </c>
      <c r="W137">
        <v>0</v>
      </c>
      <c r="X137">
        <v>274903907</v>
      </c>
      <c r="Y137">
        <f t="shared" si="43"/>
        <v>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3</v>
      </c>
      <c r="AT137">
        <v>2</v>
      </c>
      <c r="AU137" t="s">
        <v>3</v>
      </c>
      <c r="AV137">
        <v>0</v>
      </c>
      <c r="AW137">
        <v>2</v>
      </c>
      <c r="AX137">
        <v>43708510</v>
      </c>
      <c r="AY137">
        <v>1</v>
      </c>
      <c r="AZ137">
        <v>0</v>
      </c>
      <c r="BA137">
        <v>134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ROUND(Y137*Source!I306,7)</f>
        <v>1.8</v>
      </c>
      <c r="CY137">
        <f>AA137</f>
        <v>0</v>
      </c>
      <c r="CZ137">
        <f>AE137</f>
        <v>0</v>
      </c>
      <c r="DA137">
        <f>AI137</f>
        <v>1</v>
      </c>
      <c r="DB137">
        <f t="shared" si="44"/>
        <v>0</v>
      </c>
      <c r="DC137">
        <f t="shared" si="45"/>
        <v>0</v>
      </c>
      <c r="DD137" t="s">
        <v>3</v>
      </c>
      <c r="DE137" t="s">
        <v>3</v>
      </c>
      <c r="DF137">
        <f>ROUND(ROUND(AE137,2)*CX137,2)</f>
        <v>0</v>
      </c>
      <c r="DG137">
        <f t="shared" si="48"/>
        <v>0</v>
      </c>
      <c r="DH137">
        <f t="shared" si="46"/>
        <v>0</v>
      </c>
      <c r="DI137">
        <f t="shared" si="47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ROW(Source!A308)</f>
        <v>308</v>
      </c>
      <c r="B138">
        <v>43524653</v>
      </c>
      <c r="C138">
        <v>43526530</v>
      </c>
      <c r="D138">
        <v>36304325</v>
      </c>
      <c r="E138">
        <v>112</v>
      </c>
      <c r="F138">
        <v>1</v>
      </c>
      <c r="G138">
        <v>1</v>
      </c>
      <c r="H138">
        <v>1</v>
      </c>
      <c r="I138" t="s">
        <v>647</v>
      </c>
      <c r="J138" t="s">
        <v>3</v>
      </c>
      <c r="K138" t="s">
        <v>648</v>
      </c>
      <c r="L138">
        <v>1191</v>
      </c>
      <c r="N138">
        <v>1013</v>
      </c>
      <c r="O138" t="s">
        <v>511</v>
      </c>
      <c r="P138" t="s">
        <v>511</v>
      </c>
      <c r="Q138">
        <v>1</v>
      </c>
      <c r="W138">
        <v>0</v>
      </c>
      <c r="X138">
        <v>1733635447</v>
      </c>
      <c r="Y138">
        <f t="shared" si="43"/>
        <v>0.9</v>
      </c>
      <c r="AA138">
        <v>0</v>
      </c>
      <c r="AB138">
        <v>0</v>
      </c>
      <c r="AC138">
        <v>0</v>
      </c>
      <c r="AD138">
        <v>499.33</v>
      </c>
      <c r="AE138">
        <v>0</v>
      </c>
      <c r="AF138">
        <v>0</v>
      </c>
      <c r="AG138">
        <v>0</v>
      </c>
      <c r="AH138">
        <v>499.33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0.9</v>
      </c>
      <c r="AU138" t="s">
        <v>3</v>
      </c>
      <c r="AV138">
        <v>1</v>
      </c>
      <c r="AW138">
        <v>2</v>
      </c>
      <c r="AX138">
        <v>43526535</v>
      </c>
      <c r="AY138">
        <v>2</v>
      </c>
      <c r="AZ138">
        <v>131072</v>
      </c>
      <c r="BA138">
        <v>135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449.39699999999999</v>
      </c>
      <c r="BN138">
        <v>0.9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449.39699999999999</v>
      </c>
      <c r="BU138">
        <v>0.9</v>
      </c>
      <c r="BV138">
        <v>0</v>
      </c>
      <c r="BW138">
        <v>1</v>
      </c>
      <c r="CU138">
        <f>ROUND(AT138*Source!I308*AH138*AL138,2)</f>
        <v>4044.57</v>
      </c>
      <c r="CV138">
        <f>ROUND(Y138*Source!I308,7)</f>
        <v>8.1</v>
      </c>
      <c r="CW138">
        <v>0</v>
      </c>
      <c r="CX138">
        <f>ROUND(Y138*Source!I308,7)</f>
        <v>8.1</v>
      </c>
      <c r="CY138">
        <f>AD138</f>
        <v>499.33</v>
      </c>
      <c r="CZ138">
        <f>AH138</f>
        <v>499.33</v>
      </c>
      <c r="DA138">
        <f>AL138</f>
        <v>1</v>
      </c>
      <c r="DB138">
        <f t="shared" si="44"/>
        <v>449.4</v>
      </c>
      <c r="DC138">
        <f t="shared" si="45"/>
        <v>0</v>
      </c>
      <c r="DD138" t="s">
        <v>3</v>
      </c>
      <c r="DE138" t="s">
        <v>3</v>
      </c>
      <c r="DF138">
        <f>ROUND(ROUND(AE138,2)*CX138,2)</f>
        <v>0</v>
      </c>
      <c r="DG138">
        <f t="shared" si="48"/>
        <v>0</v>
      </c>
      <c r="DH138">
        <f t="shared" si="46"/>
        <v>0</v>
      </c>
      <c r="DI138">
        <f t="shared" si="47"/>
        <v>4044.57</v>
      </c>
      <c r="DJ138">
        <f>DI138</f>
        <v>4044.57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ROW(Source!A308)</f>
        <v>308</v>
      </c>
      <c r="B139">
        <v>43524653</v>
      </c>
      <c r="C139">
        <v>43526530</v>
      </c>
      <c r="D139">
        <v>36423422</v>
      </c>
      <c r="E139">
        <v>1</v>
      </c>
      <c r="F139">
        <v>1</v>
      </c>
      <c r="G139">
        <v>1</v>
      </c>
      <c r="H139">
        <v>2</v>
      </c>
      <c r="I139" t="s">
        <v>649</v>
      </c>
      <c r="J139" t="s">
        <v>650</v>
      </c>
      <c r="K139" t="s">
        <v>651</v>
      </c>
      <c r="L139">
        <v>1368</v>
      </c>
      <c r="N139">
        <v>1011</v>
      </c>
      <c r="O139" t="s">
        <v>517</v>
      </c>
      <c r="P139" t="s">
        <v>517</v>
      </c>
      <c r="Q139">
        <v>1</v>
      </c>
      <c r="W139">
        <v>0</v>
      </c>
      <c r="X139">
        <v>-1393495494</v>
      </c>
      <c r="Y139">
        <f t="shared" si="43"/>
        <v>0.81</v>
      </c>
      <c r="AA139">
        <v>0</v>
      </c>
      <c r="AB139">
        <v>72.09</v>
      </c>
      <c r="AC139">
        <v>0</v>
      </c>
      <c r="AD139">
        <v>0</v>
      </c>
      <c r="AE139">
        <v>0</v>
      </c>
      <c r="AF139">
        <v>50.77</v>
      </c>
      <c r="AG139">
        <v>0</v>
      </c>
      <c r="AH139">
        <v>0</v>
      </c>
      <c r="AI139">
        <v>1</v>
      </c>
      <c r="AJ139">
        <v>1.42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0.81</v>
      </c>
      <c r="AU139" t="s">
        <v>3</v>
      </c>
      <c r="AV139">
        <v>1</v>
      </c>
      <c r="AW139">
        <v>2</v>
      </c>
      <c r="AX139">
        <v>43526536</v>
      </c>
      <c r="AY139">
        <v>1</v>
      </c>
      <c r="AZ139">
        <v>0</v>
      </c>
      <c r="BA139">
        <v>136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41.123700000000007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41.123700000000007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f>ROUND(Y139*Source!I308*DO139,7)</f>
        <v>0</v>
      </c>
      <c r="CX139">
        <f>ROUND(Y139*Source!I308,7)</f>
        <v>7.29</v>
      </c>
      <c r="CY139">
        <f>AB139</f>
        <v>72.09</v>
      </c>
      <c r="CZ139">
        <f>AF139</f>
        <v>50.77</v>
      </c>
      <c r="DA139">
        <f>AJ139</f>
        <v>1.42</v>
      </c>
      <c r="DB139">
        <f t="shared" si="44"/>
        <v>41.12</v>
      </c>
      <c r="DC139">
        <f t="shared" si="45"/>
        <v>0</v>
      </c>
      <c r="DD139" t="s">
        <v>3</v>
      </c>
      <c r="DE139" t="s">
        <v>3</v>
      </c>
      <c r="DF139">
        <f>ROUND(ROUND(AE139,2)*CX139,2)</f>
        <v>0</v>
      </c>
      <c r="DG139">
        <f>ROUND(ROUND(AF139*AJ139,2)*CX139,2)</f>
        <v>525.54</v>
      </c>
      <c r="DH139">
        <f t="shared" si="46"/>
        <v>0</v>
      </c>
      <c r="DI139">
        <f t="shared" si="47"/>
        <v>0</v>
      </c>
      <c r="DJ139">
        <f>DG139+DH139</f>
        <v>525.54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ROW(Source!A308)</f>
        <v>308</v>
      </c>
      <c r="B140">
        <v>43524653</v>
      </c>
      <c r="C140">
        <v>43526530</v>
      </c>
      <c r="D140">
        <v>36373586</v>
      </c>
      <c r="E140">
        <v>1</v>
      </c>
      <c r="F140">
        <v>1</v>
      </c>
      <c r="G140">
        <v>1</v>
      </c>
      <c r="H140">
        <v>3</v>
      </c>
      <c r="I140" t="s">
        <v>652</v>
      </c>
      <c r="J140" t="s">
        <v>653</v>
      </c>
      <c r="K140" t="s">
        <v>654</v>
      </c>
      <c r="L140">
        <v>1346</v>
      </c>
      <c r="N140">
        <v>1009</v>
      </c>
      <c r="O140" t="s">
        <v>293</v>
      </c>
      <c r="P140" t="s">
        <v>293</v>
      </c>
      <c r="Q140">
        <v>1</v>
      </c>
      <c r="W140">
        <v>0</v>
      </c>
      <c r="X140">
        <v>-881994192</v>
      </c>
      <c r="Y140">
        <f t="shared" si="43"/>
        <v>3.0000000000000001E-3</v>
      </c>
      <c r="AA140">
        <v>811.66</v>
      </c>
      <c r="AB140">
        <v>0</v>
      </c>
      <c r="AC140">
        <v>0</v>
      </c>
      <c r="AD140">
        <v>0</v>
      </c>
      <c r="AE140">
        <v>596.80999999999995</v>
      </c>
      <c r="AF140">
        <v>0</v>
      </c>
      <c r="AG140">
        <v>0</v>
      </c>
      <c r="AH140">
        <v>0</v>
      </c>
      <c r="AI140">
        <v>1.36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3.0000000000000001E-3</v>
      </c>
      <c r="AU140" t="s">
        <v>3</v>
      </c>
      <c r="AV140">
        <v>0</v>
      </c>
      <c r="AW140">
        <v>2</v>
      </c>
      <c r="AX140">
        <v>43526537</v>
      </c>
      <c r="AY140">
        <v>1</v>
      </c>
      <c r="AZ140">
        <v>0</v>
      </c>
      <c r="BA140">
        <v>137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1.79043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1.79043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ROUND(Y140*Source!I308,7)</f>
        <v>2.7E-2</v>
      </c>
      <c r="CY140">
        <f>AA140</f>
        <v>811.66</v>
      </c>
      <c r="CZ140">
        <f>AE140</f>
        <v>596.80999999999995</v>
      </c>
      <c r="DA140">
        <f>AI140</f>
        <v>1.36</v>
      </c>
      <c r="DB140">
        <f t="shared" si="44"/>
        <v>1.79</v>
      </c>
      <c r="DC140">
        <f t="shared" si="45"/>
        <v>0</v>
      </c>
      <c r="DD140" t="s">
        <v>3</v>
      </c>
      <c r="DE140" t="s">
        <v>3</v>
      </c>
      <c r="DF140">
        <f>ROUND(ROUND(AE140*AI140,2)*CX140,2)</f>
        <v>21.91</v>
      </c>
      <c r="DG140">
        <f t="shared" ref="DG140:DG151" si="49">ROUND(ROUND(AF140,2)*CX140,2)</f>
        <v>0</v>
      </c>
      <c r="DH140">
        <f t="shared" si="46"/>
        <v>0</v>
      </c>
      <c r="DI140">
        <f t="shared" si="47"/>
        <v>0</v>
      </c>
      <c r="DJ140">
        <f>DF140</f>
        <v>21.91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ROW(Source!A308)</f>
        <v>308</v>
      </c>
      <c r="B141">
        <v>43524653</v>
      </c>
      <c r="C141">
        <v>43526530</v>
      </c>
      <c r="D141">
        <v>36377819</v>
      </c>
      <c r="E141">
        <v>1</v>
      </c>
      <c r="F141">
        <v>1</v>
      </c>
      <c r="G141">
        <v>1</v>
      </c>
      <c r="H141">
        <v>3</v>
      </c>
      <c r="I141" t="s">
        <v>655</v>
      </c>
      <c r="J141" t="s">
        <v>656</v>
      </c>
      <c r="K141" t="s">
        <v>657</v>
      </c>
      <c r="L141">
        <v>1346</v>
      </c>
      <c r="N141">
        <v>1009</v>
      </c>
      <c r="O141" t="s">
        <v>293</v>
      </c>
      <c r="P141" t="s">
        <v>293</v>
      </c>
      <c r="Q141">
        <v>1</v>
      </c>
      <c r="W141">
        <v>0</v>
      </c>
      <c r="X141">
        <v>1826362753</v>
      </c>
      <c r="Y141">
        <f t="shared" si="43"/>
        <v>5.0000000000000001E-4</v>
      </c>
      <c r="AA141">
        <v>83.04</v>
      </c>
      <c r="AB141">
        <v>0</v>
      </c>
      <c r="AC141">
        <v>0</v>
      </c>
      <c r="AD141">
        <v>0</v>
      </c>
      <c r="AE141">
        <v>56.11</v>
      </c>
      <c r="AF141">
        <v>0</v>
      </c>
      <c r="AG141">
        <v>0</v>
      </c>
      <c r="AH141">
        <v>0</v>
      </c>
      <c r="AI141">
        <v>1.48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5.0000000000000001E-4</v>
      </c>
      <c r="AU141" t="s">
        <v>3</v>
      </c>
      <c r="AV141">
        <v>0</v>
      </c>
      <c r="AW141">
        <v>2</v>
      </c>
      <c r="AX141">
        <v>43526538</v>
      </c>
      <c r="AY141">
        <v>1</v>
      </c>
      <c r="AZ141">
        <v>0</v>
      </c>
      <c r="BA141">
        <v>138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2.8055E-2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2.8055E-2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ROUND(Y141*Source!I308,7)</f>
        <v>4.4999999999999997E-3</v>
      </c>
      <c r="CY141">
        <f>AA141</f>
        <v>83.04</v>
      </c>
      <c r="CZ141">
        <f>AE141</f>
        <v>56.11</v>
      </c>
      <c r="DA141">
        <f>AI141</f>
        <v>1.48</v>
      </c>
      <c r="DB141">
        <f t="shared" si="44"/>
        <v>0.03</v>
      </c>
      <c r="DC141">
        <f t="shared" si="45"/>
        <v>0</v>
      </c>
      <c r="DD141" t="s">
        <v>3</v>
      </c>
      <c r="DE141" t="s">
        <v>3</v>
      </c>
      <c r="DF141">
        <f>ROUND(ROUND(AE141*AI141,2)*CX141,2)</f>
        <v>0.37</v>
      </c>
      <c r="DG141">
        <f t="shared" si="49"/>
        <v>0</v>
      </c>
      <c r="DH141">
        <f t="shared" si="46"/>
        <v>0</v>
      </c>
      <c r="DI141">
        <f t="shared" si="47"/>
        <v>0</v>
      </c>
      <c r="DJ141">
        <f>DF141</f>
        <v>0.37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ROW(Source!A309)</f>
        <v>309</v>
      </c>
      <c r="B142">
        <v>43524653</v>
      </c>
      <c r="C142">
        <v>43526539</v>
      </c>
      <c r="D142">
        <v>41307239</v>
      </c>
      <c r="E142">
        <v>115</v>
      </c>
      <c r="F142">
        <v>1</v>
      </c>
      <c r="G142">
        <v>1</v>
      </c>
      <c r="H142">
        <v>1</v>
      </c>
      <c r="I142" t="s">
        <v>614</v>
      </c>
      <c r="J142" t="s">
        <v>3</v>
      </c>
      <c r="K142" t="s">
        <v>615</v>
      </c>
      <c r="L142">
        <v>1191</v>
      </c>
      <c r="N142">
        <v>1013</v>
      </c>
      <c r="O142" t="s">
        <v>511</v>
      </c>
      <c r="P142" t="s">
        <v>511</v>
      </c>
      <c r="Q142">
        <v>1</v>
      </c>
      <c r="W142">
        <v>0</v>
      </c>
      <c r="X142">
        <v>-1105933552</v>
      </c>
      <c r="Y142">
        <f t="shared" si="43"/>
        <v>0.55000000000000004</v>
      </c>
      <c r="AA142">
        <v>0</v>
      </c>
      <c r="AB142">
        <v>0</v>
      </c>
      <c r="AC142">
        <v>0</v>
      </c>
      <c r="AD142">
        <v>505.18</v>
      </c>
      <c r="AE142">
        <v>0</v>
      </c>
      <c r="AF142">
        <v>0</v>
      </c>
      <c r="AG142">
        <v>0</v>
      </c>
      <c r="AH142">
        <v>505.18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0.55000000000000004</v>
      </c>
      <c r="AU142" t="s">
        <v>3</v>
      </c>
      <c r="AV142">
        <v>1</v>
      </c>
      <c r="AW142">
        <v>2</v>
      </c>
      <c r="AX142">
        <v>45109596</v>
      </c>
      <c r="AY142">
        <v>1</v>
      </c>
      <c r="AZ142">
        <v>0</v>
      </c>
      <c r="BA142">
        <v>139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277.84900000000005</v>
      </c>
      <c r="BN142">
        <v>0.55000000000000004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277.84900000000005</v>
      </c>
      <c r="BU142">
        <v>0.55000000000000004</v>
      </c>
      <c r="BV142">
        <v>0</v>
      </c>
      <c r="BW142">
        <v>1</v>
      </c>
      <c r="CU142">
        <f>ROUND(AT142*Source!I309*AH142*AL142,2)</f>
        <v>555.70000000000005</v>
      </c>
      <c r="CV142">
        <f>ROUND(Y142*Source!I309,7)</f>
        <v>1.1000000000000001</v>
      </c>
      <c r="CW142">
        <v>0</v>
      </c>
      <c r="CX142">
        <f>ROUND(Y142*Source!I309,7)</f>
        <v>1.1000000000000001</v>
      </c>
      <c r="CY142">
        <f>AD142</f>
        <v>505.18</v>
      </c>
      <c r="CZ142">
        <f>AH142</f>
        <v>505.18</v>
      </c>
      <c r="DA142">
        <f>AL142</f>
        <v>1</v>
      </c>
      <c r="DB142">
        <f t="shared" si="44"/>
        <v>277.85000000000002</v>
      </c>
      <c r="DC142">
        <f t="shared" si="45"/>
        <v>0</v>
      </c>
      <c r="DD142" t="s">
        <v>3</v>
      </c>
      <c r="DE142" t="s">
        <v>3</v>
      </c>
      <c r="DF142">
        <f>ROUND(ROUND(AE142,2)*CX142,2)</f>
        <v>0</v>
      </c>
      <c r="DG142">
        <f t="shared" si="49"/>
        <v>0</v>
      </c>
      <c r="DH142">
        <f t="shared" si="46"/>
        <v>0</v>
      </c>
      <c r="DI142">
        <f t="shared" si="47"/>
        <v>555.70000000000005</v>
      </c>
      <c r="DJ142">
        <f>DI142</f>
        <v>555.70000000000005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ROW(Source!A309)</f>
        <v>309</v>
      </c>
      <c r="B143">
        <v>43524653</v>
      </c>
      <c r="C143">
        <v>43526539</v>
      </c>
      <c r="D143">
        <v>41380273</v>
      </c>
      <c r="E143">
        <v>1</v>
      </c>
      <c r="F143">
        <v>1</v>
      </c>
      <c r="G143">
        <v>1</v>
      </c>
      <c r="H143">
        <v>3</v>
      </c>
      <c r="I143" t="s">
        <v>257</v>
      </c>
      <c r="J143" t="s">
        <v>259</v>
      </c>
      <c r="K143" t="s">
        <v>258</v>
      </c>
      <c r="L143">
        <v>1371</v>
      </c>
      <c r="N143">
        <v>1013</v>
      </c>
      <c r="O143" t="s">
        <v>89</v>
      </c>
      <c r="P143" t="s">
        <v>89</v>
      </c>
      <c r="Q143">
        <v>1</v>
      </c>
      <c r="W143">
        <v>0</v>
      </c>
      <c r="X143">
        <v>-1599935639</v>
      </c>
      <c r="Y143">
        <f t="shared" si="43"/>
        <v>3.0769999999999999E-2</v>
      </c>
      <c r="AA143">
        <v>265.49</v>
      </c>
      <c r="AB143">
        <v>0</v>
      </c>
      <c r="AC143">
        <v>0</v>
      </c>
      <c r="AD143">
        <v>0</v>
      </c>
      <c r="AE143">
        <v>241.35</v>
      </c>
      <c r="AF143">
        <v>0</v>
      </c>
      <c r="AG143">
        <v>0</v>
      </c>
      <c r="AH143">
        <v>0</v>
      </c>
      <c r="AI143">
        <v>1.1000000000000001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3.0769999999999999E-2</v>
      </c>
      <c r="AU143" t="s">
        <v>3</v>
      </c>
      <c r="AV143">
        <v>0</v>
      </c>
      <c r="AW143">
        <v>2</v>
      </c>
      <c r="AX143">
        <v>45109597</v>
      </c>
      <c r="AY143">
        <v>1</v>
      </c>
      <c r="AZ143">
        <v>0</v>
      </c>
      <c r="BA143">
        <v>140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7.4263394999999992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7.4263394999999992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ROUND(Y143*Source!I309,7)</f>
        <v>6.1539999999999997E-2</v>
      </c>
      <c r="CY143">
        <f>AA143</f>
        <v>265.49</v>
      </c>
      <c r="CZ143">
        <f>AE143</f>
        <v>241.35</v>
      </c>
      <c r="DA143">
        <f>AI143</f>
        <v>1.1000000000000001</v>
      </c>
      <c r="DB143">
        <f t="shared" si="44"/>
        <v>7.43</v>
      </c>
      <c r="DC143">
        <f t="shared" si="45"/>
        <v>0</v>
      </c>
      <c r="DD143" t="s">
        <v>3</v>
      </c>
      <c r="DE143" t="s">
        <v>3</v>
      </c>
      <c r="DF143">
        <f>ROUND(ROUND(AE143*AI143,2)*CX143,2)</f>
        <v>16.34</v>
      </c>
      <c r="DG143">
        <f t="shared" si="49"/>
        <v>0</v>
      </c>
      <c r="DH143">
        <f t="shared" si="46"/>
        <v>0</v>
      </c>
      <c r="DI143">
        <f t="shared" si="47"/>
        <v>0</v>
      </c>
      <c r="DJ143">
        <f>DF143</f>
        <v>16.34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ROW(Source!A309)</f>
        <v>309</v>
      </c>
      <c r="B144">
        <v>43524653</v>
      </c>
      <c r="C144">
        <v>43526539</v>
      </c>
      <c r="D144">
        <v>41313135</v>
      </c>
      <c r="E144">
        <v>115</v>
      </c>
      <c r="F144">
        <v>1</v>
      </c>
      <c r="G144">
        <v>1</v>
      </c>
      <c r="H144">
        <v>3</v>
      </c>
      <c r="I144" t="s">
        <v>58</v>
      </c>
      <c r="J144" t="s">
        <v>3</v>
      </c>
      <c r="K144" t="s">
        <v>59</v>
      </c>
      <c r="L144">
        <v>3277935</v>
      </c>
      <c r="N144">
        <v>1013</v>
      </c>
      <c r="O144" t="s">
        <v>60</v>
      </c>
      <c r="P144" t="s">
        <v>60</v>
      </c>
      <c r="Q144">
        <v>1</v>
      </c>
      <c r="W144">
        <v>0</v>
      </c>
      <c r="X144">
        <v>274903907</v>
      </c>
      <c r="Y144">
        <f t="shared" si="43"/>
        <v>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2</v>
      </c>
      <c r="AU144" t="s">
        <v>3</v>
      </c>
      <c r="AV144">
        <v>0</v>
      </c>
      <c r="AW144">
        <v>2</v>
      </c>
      <c r="AX144">
        <v>45109598</v>
      </c>
      <c r="AY144">
        <v>1</v>
      </c>
      <c r="AZ144">
        <v>0</v>
      </c>
      <c r="BA144">
        <v>141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ROUND(Y144*Source!I309,7)</f>
        <v>4</v>
      </c>
      <c r="CY144">
        <f>AA144</f>
        <v>0</v>
      </c>
      <c r="CZ144">
        <f>AE144</f>
        <v>0</v>
      </c>
      <c r="DA144">
        <f>AI144</f>
        <v>1</v>
      </c>
      <c r="DB144">
        <f t="shared" si="44"/>
        <v>0</v>
      </c>
      <c r="DC144">
        <f t="shared" si="45"/>
        <v>0</v>
      </c>
      <c r="DD144" t="s">
        <v>3</v>
      </c>
      <c r="DE144" t="s">
        <v>3</v>
      </c>
      <c r="DF144">
        <f>ROUND(ROUND(AE144,2)*CX144,2)</f>
        <v>0</v>
      </c>
      <c r="DG144">
        <f t="shared" si="49"/>
        <v>0</v>
      </c>
      <c r="DH144">
        <f t="shared" si="46"/>
        <v>0</v>
      </c>
      <c r="DI144">
        <f t="shared" si="47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ROW(Source!A311)</f>
        <v>311</v>
      </c>
      <c r="B145">
        <v>43524653</v>
      </c>
      <c r="C145">
        <v>43526548</v>
      </c>
      <c r="D145">
        <v>41307249</v>
      </c>
      <c r="E145">
        <v>115</v>
      </c>
      <c r="F145">
        <v>1</v>
      </c>
      <c r="G145">
        <v>1</v>
      </c>
      <c r="H145">
        <v>1</v>
      </c>
      <c r="I145" t="s">
        <v>616</v>
      </c>
      <c r="J145" t="s">
        <v>3</v>
      </c>
      <c r="K145" t="s">
        <v>617</v>
      </c>
      <c r="L145">
        <v>1191</v>
      </c>
      <c r="N145">
        <v>1013</v>
      </c>
      <c r="O145" t="s">
        <v>511</v>
      </c>
      <c r="P145" t="s">
        <v>511</v>
      </c>
      <c r="Q145">
        <v>1</v>
      </c>
      <c r="W145">
        <v>0</v>
      </c>
      <c r="X145">
        <v>888410196</v>
      </c>
      <c r="Y145">
        <f t="shared" si="43"/>
        <v>0.1</v>
      </c>
      <c r="AA145">
        <v>0</v>
      </c>
      <c r="AB145">
        <v>0</v>
      </c>
      <c r="AC145">
        <v>0</v>
      </c>
      <c r="AD145">
        <v>522.73</v>
      </c>
      <c r="AE145">
        <v>0</v>
      </c>
      <c r="AF145">
        <v>0</v>
      </c>
      <c r="AG145">
        <v>0</v>
      </c>
      <c r="AH145">
        <v>522.73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</v>
      </c>
      <c r="AU145" t="s">
        <v>3</v>
      </c>
      <c r="AV145">
        <v>1</v>
      </c>
      <c r="AW145">
        <v>2</v>
      </c>
      <c r="AX145">
        <v>45109592</v>
      </c>
      <c r="AY145">
        <v>1</v>
      </c>
      <c r="AZ145">
        <v>0</v>
      </c>
      <c r="BA145">
        <v>142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52.273000000000003</v>
      </c>
      <c r="BN145">
        <v>0.1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52.273000000000003</v>
      </c>
      <c r="BU145">
        <v>0.1</v>
      </c>
      <c r="BV145">
        <v>0</v>
      </c>
      <c r="BW145">
        <v>1</v>
      </c>
      <c r="CU145">
        <f>ROUND(AT145*Source!I311*AH145*AL145,2)</f>
        <v>104.55</v>
      </c>
      <c r="CV145">
        <f>ROUND(Y145*Source!I311,7)</f>
        <v>0.2</v>
      </c>
      <c r="CW145">
        <v>0</v>
      </c>
      <c r="CX145">
        <f>ROUND(Y145*Source!I311,7)</f>
        <v>0.2</v>
      </c>
      <c r="CY145">
        <f>AD145</f>
        <v>522.73</v>
      </c>
      <c r="CZ145">
        <f>AH145</f>
        <v>522.73</v>
      </c>
      <c r="DA145">
        <f>AL145</f>
        <v>1</v>
      </c>
      <c r="DB145">
        <f t="shared" si="44"/>
        <v>52.27</v>
      </c>
      <c r="DC145">
        <f t="shared" si="45"/>
        <v>0</v>
      </c>
      <c r="DD145" t="s">
        <v>3</v>
      </c>
      <c r="DE145" t="s">
        <v>3</v>
      </c>
      <c r="DF145">
        <f>ROUND(ROUND(AE145,2)*CX145,2)</f>
        <v>0</v>
      </c>
      <c r="DG145">
        <f t="shared" si="49"/>
        <v>0</v>
      </c>
      <c r="DH145">
        <f t="shared" si="46"/>
        <v>0</v>
      </c>
      <c r="DI145">
        <f t="shared" si="47"/>
        <v>104.55</v>
      </c>
      <c r="DJ145">
        <f>DI145</f>
        <v>104.55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ROW(Source!A311)</f>
        <v>311</v>
      </c>
      <c r="B146">
        <v>43524653</v>
      </c>
      <c r="C146">
        <v>43526548</v>
      </c>
      <c r="D146">
        <v>41380273</v>
      </c>
      <c r="E146">
        <v>1</v>
      </c>
      <c r="F146">
        <v>1</v>
      </c>
      <c r="G146">
        <v>1</v>
      </c>
      <c r="H146">
        <v>3</v>
      </c>
      <c r="I146" t="s">
        <v>257</v>
      </c>
      <c r="J146" t="s">
        <v>259</v>
      </c>
      <c r="K146" t="s">
        <v>258</v>
      </c>
      <c r="L146">
        <v>1371</v>
      </c>
      <c r="N146">
        <v>1013</v>
      </c>
      <c r="O146" t="s">
        <v>89</v>
      </c>
      <c r="P146" t="s">
        <v>89</v>
      </c>
      <c r="Q146">
        <v>1</v>
      </c>
      <c r="W146">
        <v>0</v>
      </c>
      <c r="X146">
        <v>-1599935639</v>
      </c>
      <c r="Y146">
        <f t="shared" si="43"/>
        <v>3.0769999999999999E-2</v>
      </c>
      <c r="AA146">
        <v>265.49</v>
      </c>
      <c r="AB146">
        <v>0</v>
      </c>
      <c r="AC146">
        <v>0</v>
      </c>
      <c r="AD146">
        <v>0</v>
      </c>
      <c r="AE146">
        <v>241.35</v>
      </c>
      <c r="AF146">
        <v>0</v>
      </c>
      <c r="AG146">
        <v>0</v>
      </c>
      <c r="AH146">
        <v>0</v>
      </c>
      <c r="AI146">
        <v>1.1000000000000001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3.0769999999999999E-2</v>
      </c>
      <c r="AU146" t="s">
        <v>3</v>
      </c>
      <c r="AV146">
        <v>0</v>
      </c>
      <c r="AW146">
        <v>2</v>
      </c>
      <c r="AX146">
        <v>45109593</v>
      </c>
      <c r="AY146">
        <v>1</v>
      </c>
      <c r="AZ146">
        <v>0</v>
      </c>
      <c r="BA146">
        <v>143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7.4263394999999992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7.4263394999999992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ROUND(Y146*Source!I311,7)</f>
        <v>6.1539999999999997E-2</v>
      </c>
      <c r="CY146">
        <f>AA146</f>
        <v>265.49</v>
      </c>
      <c r="CZ146">
        <f>AE146</f>
        <v>241.35</v>
      </c>
      <c r="DA146">
        <f>AI146</f>
        <v>1.1000000000000001</v>
      </c>
      <c r="DB146">
        <f t="shared" si="44"/>
        <v>7.43</v>
      </c>
      <c r="DC146">
        <f t="shared" si="45"/>
        <v>0</v>
      </c>
      <c r="DD146" t="s">
        <v>3</v>
      </c>
      <c r="DE146" t="s">
        <v>3</v>
      </c>
      <c r="DF146">
        <f>ROUND(ROUND(AE146*AI146,2)*CX146,2)</f>
        <v>16.34</v>
      </c>
      <c r="DG146">
        <f t="shared" si="49"/>
        <v>0</v>
      </c>
      <c r="DH146">
        <f t="shared" si="46"/>
        <v>0</v>
      </c>
      <c r="DI146">
        <f t="shared" si="47"/>
        <v>0</v>
      </c>
      <c r="DJ146">
        <f>DF146</f>
        <v>16.34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ROW(Source!A311)</f>
        <v>311</v>
      </c>
      <c r="B147">
        <v>43524653</v>
      </c>
      <c r="C147">
        <v>43526548</v>
      </c>
      <c r="D147">
        <v>41313135</v>
      </c>
      <c r="E147">
        <v>115</v>
      </c>
      <c r="F147">
        <v>1</v>
      </c>
      <c r="G147">
        <v>1</v>
      </c>
      <c r="H147">
        <v>3</v>
      </c>
      <c r="I147" t="s">
        <v>58</v>
      </c>
      <c r="J147" t="s">
        <v>3</v>
      </c>
      <c r="K147" t="s">
        <v>59</v>
      </c>
      <c r="L147">
        <v>3277935</v>
      </c>
      <c r="N147">
        <v>1013</v>
      </c>
      <c r="O147" t="s">
        <v>60</v>
      </c>
      <c r="P147" t="s">
        <v>60</v>
      </c>
      <c r="Q147">
        <v>1</v>
      </c>
      <c r="W147">
        <v>0</v>
      </c>
      <c r="X147">
        <v>274903907</v>
      </c>
      <c r="Y147">
        <f t="shared" si="43"/>
        <v>2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 t="s">
        <v>3</v>
      </c>
      <c r="AT147">
        <v>2</v>
      </c>
      <c r="AU147" t="s">
        <v>3</v>
      </c>
      <c r="AV147">
        <v>0</v>
      </c>
      <c r="AW147">
        <v>2</v>
      </c>
      <c r="AX147">
        <v>45109594</v>
      </c>
      <c r="AY147">
        <v>1</v>
      </c>
      <c r="AZ147">
        <v>0</v>
      </c>
      <c r="BA147">
        <v>144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ROUND(Y147*Source!I311,7)</f>
        <v>4</v>
      </c>
      <c r="CY147">
        <f>AA147</f>
        <v>0</v>
      </c>
      <c r="CZ147">
        <f>AE147</f>
        <v>0</v>
      </c>
      <c r="DA147">
        <f>AI147</f>
        <v>1</v>
      </c>
      <c r="DB147">
        <f t="shared" si="44"/>
        <v>0</v>
      </c>
      <c r="DC147">
        <f t="shared" si="45"/>
        <v>0</v>
      </c>
      <c r="DD147" t="s">
        <v>3</v>
      </c>
      <c r="DE147" t="s">
        <v>3</v>
      </c>
      <c r="DF147">
        <f t="shared" ref="DF147:DF153" si="50">ROUND(ROUND(AE147,2)*CX147,2)</f>
        <v>0</v>
      </c>
      <c r="DG147">
        <f t="shared" si="49"/>
        <v>0</v>
      </c>
      <c r="DH147">
        <f t="shared" si="46"/>
        <v>0</v>
      </c>
      <c r="DI147">
        <f t="shared" si="47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ROW(Source!A422)</f>
        <v>422</v>
      </c>
      <c r="B148">
        <v>43524653</v>
      </c>
      <c r="C148">
        <v>43526562</v>
      </c>
      <c r="D148">
        <v>41307243</v>
      </c>
      <c r="E148">
        <v>115</v>
      </c>
      <c r="F148">
        <v>1</v>
      </c>
      <c r="G148">
        <v>1</v>
      </c>
      <c r="H148">
        <v>1</v>
      </c>
      <c r="I148" t="s">
        <v>524</v>
      </c>
      <c r="J148" t="s">
        <v>3</v>
      </c>
      <c r="K148" t="s">
        <v>525</v>
      </c>
      <c r="L148">
        <v>1191</v>
      </c>
      <c r="N148">
        <v>1013</v>
      </c>
      <c r="O148" t="s">
        <v>511</v>
      </c>
      <c r="P148" t="s">
        <v>511</v>
      </c>
      <c r="Q148">
        <v>1</v>
      </c>
      <c r="W148">
        <v>0</v>
      </c>
      <c r="X148">
        <v>44848675</v>
      </c>
      <c r="Y148">
        <f t="shared" si="43"/>
        <v>14.96</v>
      </c>
      <c r="AA148">
        <v>0</v>
      </c>
      <c r="AB148">
        <v>0</v>
      </c>
      <c r="AC148">
        <v>0</v>
      </c>
      <c r="AD148">
        <v>511.03</v>
      </c>
      <c r="AE148">
        <v>0</v>
      </c>
      <c r="AF148">
        <v>0</v>
      </c>
      <c r="AG148">
        <v>0</v>
      </c>
      <c r="AH148">
        <v>511.03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14.96</v>
      </c>
      <c r="AU148" t="s">
        <v>3</v>
      </c>
      <c r="AV148">
        <v>1</v>
      </c>
      <c r="AW148">
        <v>2</v>
      </c>
      <c r="AX148">
        <v>43708512</v>
      </c>
      <c r="AY148">
        <v>1</v>
      </c>
      <c r="AZ148">
        <v>0</v>
      </c>
      <c r="BA148">
        <v>145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7645.0087999999996</v>
      </c>
      <c r="BN148">
        <v>14.96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7645.0087999999996</v>
      </c>
      <c r="BU148">
        <v>14.96</v>
      </c>
      <c r="BV148">
        <v>0</v>
      </c>
      <c r="BW148">
        <v>1</v>
      </c>
      <c r="CU148">
        <f>ROUND(AT148*Source!I422*AH148*AL148,2)</f>
        <v>1070.3</v>
      </c>
      <c r="CV148">
        <f>ROUND(Y148*Source!I422,7)</f>
        <v>2.0943999999999998</v>
      </c>
      <c r="CW148">
        <v>0</v>
      </c>
      <c r="CX148">
        <f>ROUND(Y148*Source!I422,7)</f>
        <v>2.0943999999999998</v>
      </c>
      <c r="CY148">
        <f>AD148</f>
        <v>511.03</v>
      </c>
      <c r="CZ148">
        <f>AH148</f>
        <v>511.03</v>
      </c>
      <c r="DA148">
        <f>AL148</f>
        <v>1</v>
      </c>
      <c r="DB148">
        <f t="shared" si="44"/>
        <v>7645.01</v>
      </c>
      <c r="DC148">
        <f t="shared" si="45"/>
        <v>0</v>
      </c>
      <c r="DD148" t="s">
        <v>3</v>
      </c>
      <c r="DE148" t="s">
        <v>3</v>
      </c>
      <c r="DF148">
        <f t="shared" si="50"/>
        <v>0</v>
      </c>
      <c r="DG148">
        <f t="shared" si="49"/>
        <v>0</v>
      </c>
      <c r="DH148">
        <f t="shared" si="46"/>
        <v>0</v>
      </c>
      <c r="DI148">
        <f t="shared" si="47"/>
        <v>1070.3</v>
      </c>
      <c r="DJ148">
        <f>DI148</f>
        <v>1070.3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ROW(Source!A422)</f>
        <v>422</v>
      </c>
      <c r="B149">
        <v>43524653</v>
      </c>
      <c r="C149">
        <v>43526562</v>
      </c>
      <c r="D149">
        <v>41307419</v>
      </c>
      <c r="E149">
        <v>115</v>
      </c>
      <c r="F149">
        <v>1</v>
      </c>
      <c r="G149">
        <v>1</v>
      </c>
      <c r="H149">
        <v>1</v>
      </c>
      <c r="I149" t="s">
        <v>512</v>
      </c>
      <c r="J149" t="s">
        <v>3</v>
      </c>
      <c r="K149" t="s">
        <v>513</v>
      </c>
      <c r="L149">
        <v>1191</v>
      </c>
      <c r="N149">
        <v>1013</v>
      </c>
      <c r="O149" t="s">
        <v>511</v>
      </c>
      <c r="P149" t="s">
        <v>511</v>
      </c>
      <c r="Q149">
        <v>1</v>
      </c>
      <c r="W149">
        <v>0</v>
      </c>
      <c r="X149">
        <v>-1417349443</v>
      </c>
      <c r="Y149">
        <f t="shared" si="43"/>
        <v>0.4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0.4</v>
      </c>
      <c r="AU149" t="s">
        <v>3</v>
      </c>
      <c r="AV149">
        <v>2</v>
      </c>
      <c r="AW149">
        <v>2</v>
      </c>
      <c r="AX149">
        <v>43708513</v>
      </c>
      <c r="AY149">
        <v>1</v>
      </c>
      <c r="AZ149">
        <v>0</v>
      </c>
      <c r="BA149">
        <v>146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ROUND(Y149*Source!I422,7)</f>
        <v>5.6000000000000001E-2</v>
      </c>
      <c r="CY149">
        <f>AD149</f>
        <v>0</v>
      </c>
      <c r="CZ149">
        <f>AH149</f>
        <v>0</v>
      </c>
      <c r="DA149">
        <f>AL149</f>
        <v>1</v>
      </c>
      <c r="DB149">
        <f t="shared" si="44"/>
        <v>0</v>
      </c>
      <c r="DC149">
        <f t="shared" si="45"/>
        <v>0</v>
      </c>
      <c r="DD149" t="s">
        <v>3</v>
      </c>
      <c r="DE149" t="s">
        <v>3</v>
      </c>
      <c r="DF149">
        <f t="shared" si="50"/>
        <v>0</v>
      </c>
      <c r="DG149">
        <f t="shared" si="49"/>
        <v>0</v>
      </c>
      <c r="DH149">
        <f t="shared" si="46"/>
        <v>0</v>
      </c>
      <c r="DI149">
        <f t="shared" si="47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ROW(Source!A422)</f>
        <v>422</v>
      </c>
      <c r="B150">
        <v>43524653</v>
      </c>
      <c r="C150">
        <v>43526562</v>
      </c>
      <c r="D150">
        <v>41427265</v>
      </c>
      <c r="E150">
        <v>1</v>
      </c>
      <c r="F150">
        <v>1</v>
      </c>
      <c r="G150">
        <v>1</v>
      </c>
      <c r="H150">
        <v>2</v>
      </c>
      <c r="I150" t="s">
        <v>532</v>
      </c>
      <c r="J150" t="s">
        <v>533</v>
      </c>
      <c r="K150" t="s">
        <v>534</v>
      </c>
      <c r="L150">
        <v>1368</v>
      </c>
      <c r="N150">
        <v>1011</v>
      </c>
      <c r="O150" t="s">
        <v>517</v>
      </c>
      <c r="P150" t="s">
        <v>517</v>
      </c>
      <c r="Q150">
        <v>1</v>
      </c>
      <c r="W150">
        <v>0</v>
      </c>
      <c r="X150">
        <v>-359817417</v>
      </c>
      <c r="Y150">
        <f t="shared" si="43"/>
        <v>0.2</v>
      </c>
      <c r="AA150">
        <v>0</v>
      </c>
      <c r="AB150">
        <v>1488.78</v>
      </c>
      <c r="AC150">
        <v>702.18</v>
      </c>
      <c r="AD150">
        <v>0</v>
      </c>
      <c r="AE150">
        <v>0</v>
      </c>
      <c r="AF150">
        <v>1488.78</v>
      </c>
      <c r="AG150">
        <v>702.18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0.2</v>
      </c>
      <c r="AU150" t="s">
        <v>3</v>
      </c>
      <c r="AV150">
        <v>1</v>
      </c>
      <c r="AW150">
        <v>2</v>
      </c>
      <c r="AX150">
        <v>43708514</v>
      </c>
      <c r="AY150">
        <v>1</v>
      </c>
      <c r="AZ150">
        <v>0</v>
      </c>
      <c r="BA150">
        <v>147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297.75600000000003</v>
      </c>
      <c r="BL150">
        <v>140.43600000000001</v>
      </c>
      <c r="BM150">
        <v>0</v>
      </c>
      <c r="BN150">
        <v>0</v>
      </c>
      <c r="BO150">
        <v>0.2</v>
      </c>
      <c r="BP150">
        <v>1</v>
      </c>
      <c r="BQ150">
        <v>0</v>
      </c>
      <c r="BR150">
        <v>297.75600000000003</v>
      </c>
      <c r="BS150">
        <v>140.43600000000001</v>
      </c>
      <c r="BT150">
        <v>0</v>
      </c>
      <c r="BU150">
        <v>0</v>
      </c>
      <c r="BV150">
        <v>0.2</v>
      </c>
      <c r="BW150">
        <v>1</v>
      </c>
      <c r="CV150">
        <v>0</v>
      </c>
      <c r="CW150">
        <f>ROUND(Y150*Source!I422*DO150,7)</f>
        <v>2.8000000000000001E-2</v>
      </c>
      <c r="CX150">
        <f>ROUND(Y150*Source!I422,7)</f>
        <v>2.8000000000000001E-2</v>
      </c>
      <c r="CY150">
        <f>AB150</f>
        <v>1488.78</v>
      </c>
      <c r="CZ150">
        <f>AF150</f>
        <v>1488.78</v>
      </c>
      <c r="DA150">
        <f>AJ150</f>
        <v>1</v>
      </c>
      <c r="DB150">
        <f t="shared" si="44"/>
        <v>297.76</v>
      </c>
      <c r="DC150">
        <f t="shared" si="45"/>
        <v>140.44</v>
      </c>
      <c r="DD150" t="s">
        <v>3</v>
      </c>
      <c r="DE150" t="s">
        <v>3</v>
      </c>
      <c r="DF150">
        <f t="shared" si="50"/>
        <v>0</v>
      </c>
      <c r="DG150">
        <f t="shared" si="49"/>
        <v>41.69</v>
      </c>
      <c r="DH150">
        <f t="shared" si="46"/>
        <v>19.66</v>
      </c>
      <c r="DI150">
        <f t="shared" si="47"/>
        <v>0</v>
      </c>
      <c r="DJ150">
        <f>DG150+DH150</f>
        <v>61.349999999999994</v>
      </c>
      <c r="DK150">
        <v>1</v>
      </c>
      <c r="DL150" t="s">
        <v>535</v>
      </c>
      <c r="DM150">
        <v>6</v>
      </c>
      <c r="DN150" t="s">
        <v>511</v>
      </c>
      <c r="DO150">
        <v>1</v>
      </c>
    </row>
    <row r="151" spans="1:119" x14ac:dyDescent="0.2">
      <c r="A151">
        <f>ROW(Source!A422)</f>
        <v>422</v>
      </c>
      <c r="B151">
        <v>43524653</v>
      </c>
      <c r="C151">
        <v>43526562</v>
      </c>
      <c r="D151">
        <v>41427362</v>
      </c>
      <c r="E151">
        <v>1</v>
      </c>
      <c r="F151">
        <v>1</v>
      </c>
      <c r="G151">
        <v>1</v>
      </c>
      <c r="H151">
        <v>2</v>
      </c>
      <c r="I151" t="s">
        <v>536</v>
      </c>
      <c r="J151" t="s">
        <v>537</v>
      </c>
      <c r="K151" t="s">
        <v>538</v>
      </c>
      <c r="L151">
        <v>1368</v>
      </c>
      <c r="N151">
        <v>1011</v>
      </c>
      <c r="O151" t="s">
        <v>517</v>
      </c>
      <c r="P151" t="s">
        <v>517</v>
      </c>
      <c r="Q151">
        <v>1</v>
      </c>
      <c r="W151">
        <v>0</v>
      </c>
      <c r="X151">
        <v>582099946</v>
      </c>
      <c r="Y151">
        <f t="shared" si="43"/>
        <v>3.5</v>
      </c>
      <c r="AA151">
        <v>0</v>
      </c>
      <c r="AB151">
        <v>2.67</v>
      </c>
      <c r="AC151">
        <v>0</v>
      </c>
      <c r="AD151">
        <v>0</v>
      </c>
      <c r="AE151">
        <v>0</v>
      </c>
      <c r="AF151">
        <v>2.67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3.5</v>
      </c>
      <c r="AU151" t="s">
        <v>3</v>
      </c>
      <c r="AV151">
        <v>1</v>
      </c>
      <c r="AW151">
        <v>2</v>
      </c>
      <c r="AX151">
        <v>43708515</v>
      </c>
      <c r="AY151">
        <v>1</v>
      </c>
      <c r="AZ151">
        <v>0</v>
      </c>
      <c r="BA151">
        <v>148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9.3449999999999989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9.3449999999999989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f>ROUND(Y151*Source!I422*DO151,7)</f>
        <v>0</v>
      </c>
      <c r="CX151">
        <f>ROUND(Y151*Source!I422,7)</f>
        <v>0.49</v>
      </c>
      <c r="CY151">
        <f>AB151</f>
        <v>2.67</v>
      </c>
      <c r="CZ151">
        <f>AF151</f>
        <v>2.67</v>
      </c>
      <c r="DA151">
        <f>AJ151</f>
        <v>1</v>
      </c>
      <c r="DB151">
        <f t="shared" si="44"/>
        <v>9.35</v>
      </c>
      <c r="DC151">
        <f t="shared" si="45"/>
        <v>0</v>
      </c>
      <c r="DD151" t="s">
        <v>3</v>
      </c>
      <c r="DE151" t="s">
        <v>3</v>
      </c>
      <c r="DF151">
        <f t="shared" si="50"/>
        <v>0</v>
      </c>
      <c r="DG151">
        <f t="shared" si="49"/>
        <v>1.31</v>
      </c>
      <c r="DH151">
        <f t="shared" si="46"/>
        <v>0</v>
      </c>
      <c r="DI151">
        <f t="shared" si="47"/>
        <v>0</v>
      </c>
      <c r="DJ151">
        <f>DG151+DH151</f>
        <v>1.31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ROW(Source!A422)</f>
        <v>422</v>
      </c>
      <c r="B152">
        <v>43524653</v>
      </c>
      <c r="C152">
        <v>43526562</v>
      </c>
      <c r="D152">
        <v>41427405</v>
      </c>
      <c r="E152">
        <v>1</v>
      </c>
      <c r="F152">
        <v>1</v>
      </c>
      <c r="G152">
        <v>1</v>
      </c>
      <c r="H152">
        <v>2</v>
      </c>
      <c r="I152" t="s">
        <v>539</v>
      </c>
      <c r="J152" t="s">
        <v>540</v>
      </c>
      <c r="K152" t="s">
        <v>541</v>
      </c>
      <c r="L152">
        <v>1368</v>
      </c>
      <c r="N152">
        <v>1011</v>
      </c>
      <c r="O152" t="s">
        <v>517</v>
      </c>
      <c r="P152" t="s">
        <v>517</v>
      </c>
      <c r="Q152">
        <v>1</v>
      </c>
      <c r="W152">
        <v>0</v>
      </c>
      <c r="X152">
        <v>449169852</v>
      </c>
      <c r="Y152">
        <f t="shared" si="43"/>
        <v>3.5</v>
      </c>
      <c r="AA152">
        <v>0</v>
      </c>
      <c r="AB152">
        <v>12.55</v>
      </c>
      <c r="AC152">
        <v>0</v>
      </c>
      <c r="AD152">
        <v>0</v>
      </c>
      <c r="AE152">
        <v>0</v>
      </c>
      <c r="AF152">
        <v>8.84</v>
      </c>
      <c r="AG152">
        <v>0</v>
      </c>
      <c r="AH152">
        <v>0</v>
      </c>
      <c r="AI152">
        <v>1</v>
      </c>
      <c r="AJ152">
        <v>1.42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3.5</v>
      </c>
      <c r="AU152" t="s">
        <v>3</v>
      </c>
      <c r="AV152">
        <v>1</v>
      </c>
      <c r="AW152">
        <v>2</v>
      </c>
      <c r="AX152">
        <v>43708516</v>
      </c>
      <c r="AY152">
        <v>1</v>
      </c>
      <c r="AZ152">
        <v>0</v>
      </c>
      <c r="BA152">
        <v>149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30.939999999999998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30.939999999999998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ROUND(Y152*Source!I422*DO152,7)</f>
        <v>0</v>
      </c>
      <c r="CX152">
        <f>ROUND(Y152*Source!I422,7)</f>
        <v>0.49</v>
      </c>
      <c r="CY152">
        <f>AB152</f>
        <v>12.55</v>
      </c>
      <c r="CZ152">
        <f>AF152</f>
        <v>8.84</v>
      </c>
      <c r="DA152">
        <f>AJ152</f>
        <v>1.42</v>
      </c>
      <c r="DB152">
        <f t="shared" si="44"/>
        <v>30.94</v>
      </c>
      <c r="DC152">
        <f t="shared" si="45"/>
        <v>0</v>
      </c>
      <c r="DD152" t="s">
        <v>3</v>
      </c>
      <c r="DE152" t="s">
        <v>3</v>
      </c>
      <c r="DF152">
        <f t="shared" si="50"/>
        <v>0</v>
      </c>
      <c r="DG152">
        <f>ROUND(ROUND(AF152*AJ152,2)*CX152,2)</f>
        <v>6.15</v>
      </c>
      <c r="DH152">
        <f t="shared" si="46"/>
        <v>0</v>
      </c>
      <c r="DI152">
        <f t="shared" si="47"/>
        <v>0</v>
      </c>
      <c r="DJ152">
        <f>DG152+DH152</f>
        <v>6.15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ROW(Source!A422)</f>
        <v>422</v>
      </c>
      <c r="B153">
        <v>43524653</v>
      </c>
      <c r="C153">
        <v>43526562</v>
      </c>
      <c r="D153">
        <v>41428164</v>
      </c>
      <c r="E153">
        <v>1</v>
      </c>
      <c r="F153">
        <v>1</v>
      </c>
      <c r="G153">
        <v>1</v>
      </c>
      <c r="H153">
        <v>2</v>
      </c>
      <c r="I153" t="s">
        <v>526</v>
      </c>
      <c r="J153" t="s">
        <v>527</v>
      </c>
      <c r="K153" t="s">
        <v>528</v>
      </c>
      <c r="L153">
        <v>1368</v>
      </c>
      <c r="N153">
        <v>1011</v>
      </c>
      <c r="O153" t="s">
        <v>517</v>
      </c>
      <c r="P153" t="s">
        <v>517</v>
      </c>
      <c r="Q153">
        <v>1</v>
      </c>
      <c r="W153">
        <v>0</v>
      </c>
      <c r="X153">
        <v>-1219940357</v>
      </c>
      <c r="Y153">
        <f t="shared" si="43"/>
        <v>0.2</v>
      </c>
      <c r="AA153">
        <v>0</v>
      </c>
      <c r="AB153">
        <v>572.77</v>
      </c>
      <c r="AC153">
        <v>522.73</v>
      </c>
      <c r="AD153">
        <v>0</v>
      </c>
      <c r="AE153">
        <v>0</v>
      </c>
      <c r="AF153">
        <v>572.77</v>
      </c>
      <c r="AG153">
        <v>522.73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0.2</v>
      </c>
      <c r="AU153" t="s">
        <v>3</v>
      </c>
      <c r="AV153">
        <v>1</v>
      </c>
      <c r="AW153">
        <v>2</v>
      </c>
      <c r="AX153">
        <v>43708517</v>
      </c>
      <c r="AY153">
        <v>1</v>
      </c>
      <c r="AZ153">
        <v>0</v>
      </c>
      <c r="BA153">
        <v>150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114.554</v>
      </c>
      <c r="BL153">
        <v>104.54600000000001</v>
      </c>
      <c r="BM153">
        <v>0</v>
      </c>
      <c r="BN153">
        <v>0</v>
      </c>
      <c r="BO153">
        <v>0.2</v>
      </c>
      <c r="BP153">
        <v>1</v>
      </c>
      <c r="BQ153">
        <v>0</v>
      </c>
      <c r="BR153">
        <v>114.554</v>
      </c>
      <c r="BS153">
        <v>104.54600000000001</v>
      </c>
      <c r="BT153">
        <v>0</v>
      </c>
      <c r="BU153">
        <v>0</v>
      </c>
      <c r="BV153">
        <v>0.2</v>
      </c>
      <c r="BW153">
        <v>1</v>
      </c>
      <c r="CV153">
        <v>0</v>
      </c>
      <c r="CW153">
        <f>ROUND(Y153*Source!I422*DO153,7)</f>
        <v>2.8000000000000001E-2</v>
      </c>
      <c r="CX153">
        <f>ROUND(Y153*Source!I422,7)</f>
        <v>2.8000000000000001E-2</v>
      </c>
      <c r="CY153">
        <f>AB153</f>
        <v>572.77</v>
      </c>
      <c r="CZ153">
        <f>AF153</f>
        <v>572.77</v>
      </c>
      <c r="DA153">
        <f>AJ153</f>
        <v>1</v>
      </c>
      <c r="DB153">
        <f t="shared" si="44"/>
        <v>114.55</v>
      </c>
      <c r="DC153">
        <f t="shared" si="45"/>
        <v>104.55</v>
      </c>
      <c r="DD153" t="s">
        <v>3</v>
      </c>
      <c r="DE153" t="s">
        <v>3</v>
      </c>
      <c r="DF153">
        <f t="shared" si="50"/>
        <v>0</v>
      </c>
      <c r="DG153">
        <f t="shared" ref="DG153:DG162" si="51">ROUND(ROUND(AF153,2)*CX153,2)</f>
        <v>16.04</v>
      </c>
      <c r="DH153">
        <f t="shared" si="46"/>
        <v>14.64</v>
      </c>
      <c r="DI153">
        <f t="shared" si="47"/>
        <v>0</v>
      </c>
      <c r="DJ153">
        <f>DG153+DH153</f>
        <v>30.68</v>
      </c>
      <c r="DK153">
        <v>1</v>
      </c>
      <c r="DL153" t="s">
        <v>529</v>
      </c>
      <c r="DM153">
        <v>4</v>
      </c>
      <c r="DN153" t="s">
        <v>511</v>
      </c>
      <c r="DO153">
        <v>1</v>
      </c>
    </row>
    <row r="154" spans="1:119" x14ac:dyDescent="0.2">
      <c r="A154">
        <f>ROW(Source!A422)</f>
        <v>422</v>
      </c>
      <c r="B154">
        <v>43524653</v>
      </c>
      <c r="C154">
        <v>43526562</v>
      </c>
      <c r="D154">
        <v>41379318</v>
      </c>
      <c r="E154">
        <v>1</v>
      </c>
      <c r="F154">
        <v>1</v>
      </c>
      <c r="G154">
        <v>1</v>
      </c>
      <c r="H154">
        <v>3</v>
      </c>
      <c r="I154" t="s">
        <v>542</v>
      </c>
      <c r="J154" t="s">
        <v>543</v>
      </c>
      <c r="K154" t="s">
        <v>544</v>
      </c>
      <c r="L154">
        <v>1302</v>
      </c>
      <c r="N154">
        <v>1003</v>
      </c>
      <c r="O154" t="s">
        <v>387</v>
      </c>
      <c r="P154" t="s">
        <v>387</v>
      </c>
      <c r="Q154">
        <v>10</v>
      </c>
      <c r="W154">
        <v>0</v>
      </c>
      <c r="X154">
        <v>625233258</v>
      </c>
      <c r="Y154">
        <f t="shared" si="43"/>
        <v>0.245</v>
      </c>
      <c r="AA154">
        <v>57.7</v>
      </c>
      <c r="AB154">
        <v>0</v>
      </c>
      <c r="AC154">
        <v>0</v>
      </c>
      <c r="AD154">
        <v>0</v>
      </c>
      <c r="AE154">
        <v>37.71</v>
      </c>
      <c r="AF154">
        <v>0</v>
      </c>
      <c r="AG154">
        <v>0</v>
      </c>
      <c r="AH154">
        <v>0</v>
      </c>
      <c r="AI154">
        <v>1.53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0.245</v>
      </c>
      <c r="AU154" t="s">
        <v>3</v>
      </c>
      <c r="AV154">
        <v>0</v>
      </c>
      <c r="AW154">
        <v>2</v>
      </c>
      <c r="AX154">
        <v>43708518</v>
      </c>
      <c r="AY154">
        <v>1</v>
      </c>
      <c r="AZ154">
        <v>0</v>
      </c>
      <c r="BA154">
        <v>151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9.2389500000000009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9.2389500000000009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ROUND(Y154*Source!I422,7)</f>
        <v>3.4299999999999997E-2</v>
      </c>
      <c r="CY154">
        <f>AA154</f>
        <v>57.7</v>
      </c>
      <c r="CZ154">
        <f>AE154</f>
        <v>37.71</v>
      </c>
      <c r="DA154">
        <f>AI154</f>
        <v>1.53</v>
      </c>
      <c r="DB154">
        <f t="shared" si="44"/>
        <v>9.24</v>
      </c>
      <c r="DC154">
        <f t="shared" si="45"/>
        <v>0</v>
      </c>
      <c r="DD154" t="s">
        <v>3</v>
      </c>
      <c r="DE154" t="s">
        <v>3</v>
      </c>
      <c r="DF154">
        <f>ROUND(ROUND(AE154*AI154,2)*CX154,2)</f>
        <v>1.98</v>
      </c>
      <c r="DG154">
        <f t="shared" si="51"/>
        <v>0</v>
      </c>
      <c r="DH154">
        <f t="shared" si="46"/>
        <v>0</v>
      </c>
      <c r="DI154">
        <f t="shared" si="47"/>
        <v>0</v>
      </c>
      <c r="DJ154">
        <f>DF154</f>
        <v>1.98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ROW(Source!A422)</f>
        <v>422</v>
      </c>
      <c r="B155">
        <v>43524653</v>
      </c>
      <c r="C155">
        <v>43526562</v>
      </c>
      <c r="D155">
        <v>41380958</v>
      </c>
      <c r="E155">
        <v>1</v>
      </c>
      <c r="F155">
        <v>1</v>
      </c>
      <c r="G155">
        <v>1</v>
      </c>
      <c r="H155">
        <v>3</v>
      </c>
      <c r="I155" t="s">
        <v>658</v>
      </c>
      <c r="J155" t="s">
        <v>659</v>
      </c>
      <c r="K155" t="s">
        <v>660</v>
      </c>
      <c r="L155">
        <v>1348</v>
      </c>
      <c r="N155">
        <v>1009</v>
      </c>
      <c r="O155" t="s">
        <v>99</v>
      </c>
      <c r="P155" t="s">
        <v>99</v>
      </c>
      <c r="Q155">
        <v>1000</v>
      </c>
      <c r="W155">
        <v>0</v>
      </c>
      <c r="X155">
        <v>-760973918</v>
      </c>
      <c r="Y155">
        <f t="shared" si="43"/>
        <v>1.1E-4</v>
      </c>
      <c r="AA155">
        <v>127956.34</v>
      </c>
      <c r="AB155">
        <v>0</v>
      </c>
      <c r="AC155">
        <v>0</v>
      </c>
      <c r="AD155">
        <v>0</v>
      </c>
      <c r="AE155">
        <v>99190.96</v>
      </c>
      <c r="AF155">
        <v>0</v>
      </c>
      <c r="AG155">
        <v>0</v>
      </c>
      <c r="AH155">
        <v>0</v>
      </c>
      <c r="AI155">
        <v>1.29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1.1E-4</v>
      </c>
      <c r="AU155" t="s">
        <v>3</v>
      </c>
      <c r="AV155">
        <v>0</v>
      </c>
      <c r="AW155">
        <v>2</v>
      </c>
      <c r="AX155">
        <v>43708519</v>
      </c>
      <c r="AY155">
        <v>1</v>
      </c>
      <c r="AZ155">
        <v>0</v>
      </c>
      <c r="BA155">
        <v>152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10.911005600000001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10.911005600000001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ROUND(Y155*Source!I422,7)</f>
        <v>1.5400000000000002E-5</v>
      </c>
      <c r="CY155">
        <f>AA155</f>
        <v>127956.34</v>
      </c>
      <c r="CZ155">
        <f>AE155</f>
        <v>99190.96</v>
      </c>
      <c r="DA155">
        <f>AI155</f>
        <v>1.29</v>
      </c>
      <c r="DB155">
        <f t="shared" si="44"/>
        <v>10.91</v>
      </c>
      <c r="DC155">
        <f t="shared" si="45"/>
        <v>0</v>
      </c>
      <c r="DD155" t="s">
        <v>3</v>
      </c>
      <c r="DE155" t="s">
        <v>3</v>
      </c>
      <c r="DF155">
        <f>ROUND(ROUND(AE155*AI155,2)*CX155,2)</f>
        <v>1.97</v>
      </c>
      <c r="DG155">
        <f t="shared" si="51"/>
        <v>0</v>
      </c>
      <c r="DH155">
        <f t="shared" si="46"/>
        <v>0</v>
      </c>
      <c r="DI155">
        <f t="shared" si="47"/>
        <v>0</v>
      </c>
      <c r="DJ155">
        <f>DF155</f>
        <v>1.97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ROW(Source!A422)</f>
        <v>422</v>
      </c>
      <c r="B156">
        <v>43524653</v>
      </c>
      <c r="C156">
        <v>43526562</v>
      </c>
      <c r="D156">
        <v>41389619</v>
      </c>
      <c r="E156">
        <v>1</v>
      </c>
      <c r="F156">
        <v>1</v>
      </c>
      <c r="G156">
        <v>1</v>
      </c>
      <c r="H156">
        <v>3</v>
      </c>
      <c r="I156" t="s">
        <v>611</v>
      </c>
      <c r="J156" t="s">
        <v>612</v>
      </c>
      <c r="K156" t="s">
        <v>613</v>
      </c>
      <c r="L156">
        <v>1346</v>
      </c>
      <c r="N156">
        <v>1009</v>
      </c>
      <c r="O156" t="s">
        <v>293</v>
      </c>
      <c r="P156" t="s">
        <v>293</v>
      </c>
      <c r="Q156">
        <v>1</v>
      </c>
      <c r="W156">
        <v>0</v>
      </c>
      <c r="X156">
        <v>-949085693</v>
      </c>
      <c r="Y156">
        <f t="shared" si="43"/>
        <v>0.25</v>
      </c>
      <c r="AA156">
        <v>1499.09</v>
      </c>
      <c r="AB156">
        <v>0</v>
      </c>
      <c r="AC156">
        <v>0</v>
      </c>
      <c r="AD156">
        <v>0</v>
      </c>
      <c r="AE156">
        <v>931.11</v>
      </c>
      <c r="AF156">
        <v>0</v>
      </c>
      <c r="AG156">
        <v>0</v>
      </c>
      <c r="AH156">
        <v>0</v>
      </c>
      <c r="AI156">
        <v>1.61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0.25</v>
      </c>
      <c r="AU156" t="s">
        <v>3</v>
      </c>
      <c r="AV156">
        <v>0</v>
      </c>
      <c r="AW156">
        <v>2</v>
      </c>
      <c r="AX156">
        <v>43708520</v>
      </c>
      <c r="AY156">
        <v>1</v>
      </c>
      <c r="AZ156">
        <v>0</v>
      </c>
      <c r="BA156">
        <v>153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232.7775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232.7775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ROUND(Y156*Source!I422,7)</f>
        <v>3.5000000000000003E-2</v>
      </c>
      <c r="CY156">
        <f>AA156</f>
        <v>1499.09</v>
      </c>
      <c r="CZ156">
        <f>AE156</f>
        <v>931.11</v>
      </c>
      <c r="DA156">
        <f>AI156</f>
        <v>1.61</v>
      </c>
      <c r="DB156">
        <f t="shared" si="44"/>
        <v>232.78</v>
      </c>
      <c r="DC156">
        <f t="shared" si="45"/>
        <v>0</v>
      </c>
      <c r="DD156" t="s">
        <v>3</v>
      </c>
      <c r="DE156" t="s">
        <v>3</v>
      </c>
      <c r="DF156">
        <f>ROUND(ROUND(AE156*AI156,2)*CX156,2)</f>
        <v>52.47</v>
      </c>
      <c r="DG156">
        <f t="shared" si="51"/>
        <v>0</v>
      </c>
      <c r="DH156">
        <f t="shared" si="46"/>
        <v>0</v>
      </c>
      <c r="DI156">
        <f t="shared" si="47"/>
        <v>0</v>
      </c>
      <c r="DJ156">
        <f>DF156</f>
        <v>52.47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ROW(Source!A422)</f>
        <v>422</v>
      </c>
      <c r="B157">
        <v>43524653</v>
      </c>
      <c r="C157">
        <v>43526562</v>
      </c>
      <c r="D157">
        <v>41397798</v>
      </c>
      <c r="E157">
        <v>1</v>
      </c>
      <c r="F157">
        <v>1</v>
      </c>
      <c r="G157">
        <v>1</v>
      </c>
      <c r="H157">
        <v>3</v>
      </c>
      <c r="I157" t="s">
        <v>551</v>
      </c>
      <c r="J157" t="s">
        <v>552</v>
      </c>
      <c r="K157" t="s">
        <v>553</v>
      </c>
      <c r="L157">
        <v>1348</v>
      </c>
      <c r="N157">
        <v>1009</v>
      </c>
      <c r="O157" t="s">
        <v>99</v>
      </c>
      <c r="P157" t="s">
        <v>99</v>
      </c>
      <c r="Q157">
        <v>1000</v>
      </c>
      <c r="W157">
        <v>0</v>
      </c>
      <c r="X157">
        <v>1308151861</v>
      </c>
      <c r="Y157">
        <f t="shared" si="43"/>
        <v>7.2000000000000005E-4</v>
      </c>
      <c r="AA157">
        <v>106680.6</v>
      </c>
      <c r="AB157">
        <v>0</v>
      </c>
      <c r="AC157">
        <v>0</v>
      </c>
      <c r="AD157">
        <v>0</v>
      </c>
      <c r="AE157">
        <v>82698.14</v>
      </c>
      <c r="AF157">
        <v>0</v>
      </c>
      <c r="AG157">
        <v>0</v>
      </c>
      <c r="AH157">
        <v>0</v>
      </c>
      <c r="AI157">
        <v>1.29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7.2000000000000005E-4</v>
      </c>
      <c r="AU157" t="s">
        <v>3</v>
      </c>
      <c r="AV157">
        <v>0</v>
      </c>
      <c r="AW157">
        <v>2</v>
      </c>
      <c r="AX157">
        <v>43708521</v>
      </c>
      <c r="AY157">
        <v>1</v>
      </c>
      <c r="AZ157">
        <v>0</v>
      </c>
      <c r="BA157">
        <v>154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59.5426608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59.5426608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ROUND(Y157*Source!I422,7)</f>
        <v>1.008E-4</v>
      </c>
      <c r="CY157">
        <f>AA157</f>
        <v>106680.6</v>
      </c>
      <c r="CZ157">
        <f>AE157</f>
        <v>82698.14</v>
      </c>
      <c r="DA157">
        <f>AI157</f>
        <v>1.29</v>
      </c>
      <c r="DB157">
        <f t="shared" si="44"/>
        <v>59.54</v>
      </c>
      <c r="DC157">
        <f t="shared" si="45"/>
        <v>0</v>
      </c>
      <c r="DD157" t="s">
        <v>3</v>
      </c>
      <c r="DE157" t="s">
        <v>3</v>
      </c>
      <c r="DF157">
        <f>ROUND(ROUND(AE157*AI157,2)*CX157,2)</f>
        <v>10.75</v>
      </c>
      <c r="DG157">
        <f t="shared" si="51"/>
        <v>0</v>
      </c>
      <c r="DH157">
        <f t="shared" si="46"/>
        <v>0</v>
      </c>
      <c r="DI157">
        <f t="shared" si="47"/>
        <v>0</v>
      </c>
      <c r="DJ157">
        <f>DF157</f>
        <v>10.75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ROW(Source!A422)</f>
        <v>422</v>
      </c>
      <c r="B158">
        <v>43524653</v>
      </c>
      <c r="C158">
        <v>43526562</v>
      </c>
      <c r="D158">
        <v>41313135</v>
      </c>
      <c r="E158">
        <v>115</v>
      </c>
      <c r="F158">
        <v>1</v>
      </c>
      <c r="G158">
        <v>1</v>
      </c>
      <c r="H158">
        <v>3</v>
      </c>
      <c r="I158" t="s">
        <v>58</v>
      </c>
      <c r="J158" t="s">
        <v>3</v>
      </c>
      <c r="K158" t="s">
        <v>59</v>
      </c>
      <c r="L158">
        <v>3277935</v>
      </c>
      <c r="N158">
        <v>1013</v>
      </c>
      <c r="O158" t="s">
        <v>60</v>
      </c>
      <c r="P158" t="s">
        <v>60</v>
      </c>
      <c r="Q158">
        <v>1</v>
      </c>
      <c r="W158">
        <v>0</v>
      </c>
      <c r="X158">
        <v>274903907</v>
      </c>
      <c r="Y158">
        <f t="shared" si="43"/>
        <v>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3</v>
      </c>
      <c r="AT158">
        <v>2</v>
      </c>
      <c r="AU158" t="s">
        <v>3</v>
      </c>
      <c r="AV158">
        <v>0</v>
      </c>
      <c r="AW158">
        <v>2</v>
      </c>
      <c r="AX158">
        <v>43708522</v>
      </c>
      <c r="AY158">
        <v>1</v>
      </c>
      <c r="AZ158">
        <v>0</v>
      </c>
      <c r="BA158">
        <v>155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ROUND(Y158*Source!I422,7)</f>
        <v>0.28000000000000003</v>
      </c>
      <c r="CY158">
        <f>AA158</f>
        <v>0</v>
      </c>
      <c r="CZ158">
        <f>AE158</f>
        <v>0</v>
      </c>
      <c r="DA158">
        <f>AI158</f>
        <v>1</v>
      </c>
      <c r="DB158">
        <f t="shared" si="44"/>
        <v>0</v>
      </c>
      <c r="DC158">
        <f t="shared" si="45"/>
        <v>0</v>
      </c>
      <c r="DD158" t="s">
        <v>3</v>
      </c>
      <c r="DE158" t="s">
        <v>3</v>
      </c>
      <c r="DF158">
        <f t="shared" ref="DF158:DF164" si="52">ROUND(ROUND(AE158,2)*CX158,2)</f>
        <v>0</v>
      </c>
      <c r="DG158">
        <f t="shared" si="51"/>
        <v>0</v>
      </c>
      <c r="DH158">
        <f t="shared" si="46"/>
        <v>0</v>
      </c>
      <c r="DI158">
        <f t="shared" si="47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ROW(Source!A424)</f>
        <v>424</v>
      </c>
      <c r="B159">
        <v>43524653</v>
      </c>
      <c r="C159">
        <v>43526586</v>
      </c>
      <c r="D159">
        <v>41307243</v>
      </c>
      <c r="E159">
        <v>115</v>
      </c>
      <c r="F159">
        <v>1</v>
      </c>
      <c r="G159">
        <v>1</v>
      </c>
      <c r="H159">
        <v>1</v>
      </c>
      <c r="I159" t="s">
        <v>524</v>
      </c>
      <c r="J159" t="s">
        <v>3</v>
      </c>
      <c r="K159" t="s">
        <v>525</v>
      </c>
      <c r="L159">
        <v>1191</v>
      </c>
      <c r="N159">
        <v>1013</v>
      </c>
      <c r="O159" t="s">
        <v>511</v>
      </c>
      <c r="P159" t="s">
        <v>511</v>
      </c>
      <c r="Q159">
        <v>1</v>
      </c>
      <c r="W159">
        <v>0</v>
      </c>
      <c r="X159">
        <v>44848675</v>
      </c>
      <c r="Y159">
        <f t="shared" si="43"/>
        <v>18.559999999999999</v>
      </c>
      <c r="AA159">
        <v>0</v>
      </c>
      <c r="AB159">
        <v>0</v>
      </c>
      <c r="AC159">
        <v>0</v>
      </c>
      <c r="AD159">
        <v>511.03</v>
      </c>
      <c r="AE159">
        <v>0</v>
      </c>
      <c r="AF159">
        <v>0</v>
      </c>
      <c r="AG159">
        <v>0</v>
      </c>
      <c r="AH159">
        <v>511.03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18.559999999999999</v>
      </c>
      <c r="AU159" t="s">
        <v>3</v>
      </c>
      <c r="AV159">
        <v>1</v>
      </c>
      <c r="AW159">
        <v>2</v>
      </c>
      <c r="AX159">
        <v>45109600</v>
      </c>
      <c r="AY159">
        <v>1</v>
      </c>
      <c r="AZ159">
        <v>0</v>
      </c>
      <c r="BA159">
        <v>156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9484.7167999999983</v>
      </c>
      <c r="BN159">
        <v>18.559999999999999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9484.7167999999983</v>
      </c>
      <c r="BU159">
        <v>18.559999999999999</v>
      </c>
      <c r="BV159">
        <v>0</v>
      </c>
      <c r="BW159">
        <v>1</v>
      </c>
      <c r="CU159">
        <f>ROUND(AT159*Source!I424*AH159*AL159,2)</f>
        <v>379.39</v>
      </c>
      <c r="CV159">
        <f>ROUND(Y159*Source!I424,7)</f>
        <v>0.74239999999999995</v>
      </c>
      <c r="CW159">
        <v>0</v>
      </c>
      <c r="CX159">
        <f>ROUND(Y159*Source!I424,7)</f>
        <v>0.74239999999999995</v>
      </c>
      <c r="CY159">
        <f>AD159</f>
        <v>511.03</v>
      </c>
      <c r="CZ159">
        <f>AH159</f>
        <v>511.03</v>
      </c>
      <c r="DA159">
        <f>AL159</f>
        <v>1</v>
      </c>
      <c r="DB159">
        <f t="shared" si="44"/>
        <v>9484.7199999999993</v>
      </c>
      <c r="DC159">
        <f t="shared" si="45"/>
        <v>0</v>
      </c>
      <c r="DD159" t="s">
        <v>3</v>
      </c>
      <c r="DE159" t="s">
        <v>3</v>
      </c>
      <c r="DF159">
        <f t="shared" si="52"/>
        <v>0</v>
      </c>
      <c r="DG159">
        <f t="shared" si="51"/>
        <v>0</v>
      </c>
      <c r="DH159">
        <f t="shared" si="46"/>
        <v>0</v>
      </c>
      <c r="DI159">
        <f t="shared" si="47"/>
        <v>379.39</v>
      </c>
      <c r="DJ159">
        <f>DI159</f>
        <v>379.39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ROW(Source!A424)</f>
        <v>424</v>
      </c>
      <c r="B160">
        <v>43524653</v>
      </c>
      <c r="C160">
        <v>43526586</v>
      </c>
      <c r="D160">
        <v>41307419</v>
      </c>
      <c r="E160">
        <v>115</v>
      </c>
      <c r="F160">
        <v>1</v>
      </c>
      <c r="G160">
        <v>1</v>
      </c>
      <c r="H160">
        <v>1</v>
      </c>
      <c r="I160" t="s">
        <v>512</v>
      </c>
      <c r="J160" t="s">
        <v>3</v>
      </c>
      <c r="K160" t="s">
        <v>513</v>
      </c>
      <c r="L160">
        <v>1191</v>
      </c>
      <c r="N160">
        <v>1013</v>
      </c>
      <c r="O160" t="s">
        <v>511</v>
      </c>
      <c r="P160" t="s">
        <v>511</v>
      </c>
      <c r="Q160">
        <v>1</v>
      </c>
      <c r="W160">
        <v>0</v>
      </c>
      <c r="X160">
        <v>-1417349443</v>
      </c>
      <c r="Y160">
        <f t="shared" si="43"/>
        <v>0.4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0.4</v>
      </c>
      <c r="AU160" t="s">
        <v>3</v>
      </c>
      <c r="AV160">
        <v>2</v>
      </c>
      <c r="AW160">
        <v>2</v>
      </c>
      <c r="AX160">
        <v>45109601</v>
      </c>
      <c r="AY160">
        <v>1</v>
      </c>
      <c r="AZ160">
        <v>0</v>
      </c>
      <c r="BA160">
        <v>157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ROUND(Y160*Source!I424,7)</f>
        <v>1.6E-2</v>
      </c>
      <c r="CY160">
        <f>AD160</f>
        <v>0</v>
      </c>
      <c r="CZ160">
        <f>AH160</f>
        <v>0</v>
      </c>
      <c r="DA160">
        <f>AL160</f>
        <v>1</v>
      </c>
      <c r="DB160">
        <f t="shared" si="44"/>
        <v>0</v>
      </c>
      <c r="DC160">
        <f t="shared" si="45"/>
        <v>0</v>
      </c>
      <c r="DD160" t="s">
        <v>3</v>
      </c>
      <c r="DE160" t="s">
        <v>3</v>
      </c>
      <c r="DF160">
        <f t="shared" si="52"/>
        <v>0</v>
      </c>
      <c r="DG160">
        <f t="shared" si="51"/>
        <v>0</v>
      </c>
      <c r="DH160">
        <f t="shared" si="46"/>
        <v>0</v>
      </c>
      <c r="DI160">
        <f t="shared" si="47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ROW(Source!A424)</f>
        <v>424</v>
      </c>
      <c r="B161">
        <v>43524653</v>
      </c>
      <c r="C161">
        <v>43526586</v>
      </c>
      <c r="D161">
        <v>41427265</v>
      </c>
      <c r="E161">
        <v>1</v>
      </c>
      <c r="F161">
        <v>1</v>
      </c>
      <c r="G161">
        <v>1</v>
      </c>
      <c r="H161">
        <v>2</v>
      </c>
      <c r="I161" t="s">
        <v>532</v>
      </c>
      <c r="J161" t="s">
        <v>533</v>
      </c>
      <c r="K161" t="s">
        <v>534</v>
      </c>
      <c r="L161">
        <v>1368</v>
      </c>
      <c r="N161">
        <v>1011</v>
      </c>
      <c r="O161" t="s">
        <v>517</v>
      </c>
      <c r="P161" t="s">
        <v>517</v>
      </c>
      <c r="Q161">
        <v>1</v>
      </c>
      <c r="W161">
        <v>0</v>
      </c>
      <c r="X161">
        <v>-359817417</v>
      </c>
      <c r="Y161">
        <f t="shared" ref="Y161:Y191" si="53">AT161</f>
        <v>0.2</v>
      </c>
      <c r="AA161">
        <v>0</v>
      </c>
      <c r="AB161">
        <v>1488.78</v>
      </c>
      <c r="AC161">
        <v>702.18</v>
      </c>
      <c r="AD161">
        <v>0</v>
      </c>
      <c r="AE161">
        <v>0</v>
      </c>
      <c r="AF161">
        <v>1488.78</v>
      </c>
      <c r="AG161">
        <v>702.18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0.2</v>
      </c>
      <c r="AU161" t="s">
        <v>3</v>
      </c>
      <c r="AV161">
        <v>1</v>
      </c>
      <c r="AW161">
        <v>2</v>
      </c>
      <c r="AX161">
        <v>45109602</v>
      </c>
      <c r="AY161">
        <v>1</v>
      </c>
      <c r="AZ161">
        <v>0</v>
      </c>
      <c r="BA161">
        <v>158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297.75600000000003</v>
      </c>
      <c r="BL161">
        <v>140.43600000000001</v>
      </c>
      <c r="BM161">
        <v>0</v>
      </c>
      <c r="BN161">
        <v>0</v>
      </c>
      <c r="BO161">
        <v>0.2</v>
      </c>
      <c r="BP161">
        <v>1</v>
      </c>
      <c r="BQ161">
        <v>0</v>
      </c>
      <c r="BR161">
        <v>297.75600000000003</v>
      </c>
      <c r="BS161">
        <v>140.43600000000001</v>
      </c>
      <c r="BT161">
        <v>0</v>
      </c>
      <c r="BU161">
        <v>0</v>
      </c>
      <c r="BV161">
        <v>0.2</v>
      </c>
      <c r="BW161">
        <v>1</v>
      </c>
      <c r="CV161">
        <v>0</v>
      </c>
      <c r="CW161">
        <f>ROUND(Y161*Source!I424*DO161,7)</f>
        <v>8.0000000000000002E-3</v>
      </c>
      <c r="CX161">
        <f>ROUND(Y161*Source!I424,7)</f>
        <v>8.0000000000000002E-3</v>
      </c>
      <c r="CY161">
        <f>AB161</f>
        <v>1488.78</v>
      </c>
      <c r="CZ161">
        <f>AF161</f>
        <v>1488.78</v>
      </c>
      <c r="DA161">
        <f>AJ161</f>
        <v>1</v>
      </c>
      <c r="DB161">
        <f t="shared" ref="DB161:DB191" si="54">ROUND(ROUND(AT161*CZ161,2),6)</f>
        <v>297.76</v>
      </c>
      <c r="DC161">
        <f t="shared" ref="DC161:DC191" si="55">ROUND(ROUND(AT161*AG161,2),6)</f>
        <v>140.44</v>
      </c>
      <c r="DD161" t="s">
        <v>3</v>
      </c>
      <c r="DE161" t="s">
        <v>3</v>
      </c>
      <c r="DF161">
        <f t="shared" si="52"/>
        <v>0</v>
      </c>
      <c r="DG161">
        <f t="shared" si="51"/>
        <v>11.91</v>
      </c>
      <c r="DH161">
        <f t="shared" si="46"/>
        <v>5.62</v>
      </c>
      <c r="DI161">
        <f t="shared" si="47"/>
        <v>0</v>
      </c>
      <c r="DJ161">
        <f>DG161+DH161</f>
        <v>17.53</v>
      </c>
      <c r="DK161">
        <v>1</v>
      </c>
      <c r="DL161" t="s">
        <v>535</v>
      </c>
      <c r="DM161">
        <v>6</v>
      </c>
      <c r="DN161" t="s">
        <v>511</v>
      </c>
      <c r="DO161">
        <v>1</v>
      </c>
    </row>
    <row r="162" spans="1:119" x14ac:dyDescent="0.2">
      <c r="A162">
        <f>ROW(Source!A424)</f>
        <v>424</v>
      </c>
      <c r="B162">
        <v>43524653</v>
      </c>
      <c r="C162">
        <v>43526586</v>
      </c>
      <c r="D162">
        <v>41427362</v>
      </c>
      <c r="E162">
        <v>1</v>
      </c>
      <c r="F162">
        <v>1</v>
      </c>
      <c r="G162">
        <v>1</v>
      </c>
      <c r="H162">
        <v>2</v>
      </c>
      <c r="I162" t="s">
        <v>536</v>
      </c>
      <c r="J162" t="s">
        <v>537</v>
      </c>
      <c r="K162" t="s">
        <v>538</v>
      </c>
      <c r="L162">
        <v>1368</v>
      </c>
      <c r="N162">
        <v>1011</v>
      </c>
      <c r="O162" t="s">
        <v>517</v>
      </c>
      <c r="P162" t="s">
        <v>517</v>
      </c>
      <c r="Q162">
        <v>1</v>
      </c>
      <c r="W162">
        <v>0</v>
      </c>
      <c r="X162">
        <v>582099946</v>
      </c>
      <c r="Y162">
        <f t="shared" si="53"/>
        <v>4.2699999999999996</v>
      </c>
      <c r="AA162">
        <v>0</v>
      </c>
      <c r="AB162">
        <v>2.67</v>
      </c>
      <c r="AC162">
        <v>0</v>
      </c>
      <c r="AD162">
        <v>0</v>
      </c>
      <c r="AE162">
        <v>0</v>
      </c>
      <c r="AF162">
        <v>2.67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4.2699999999999996</v>
      </c>
      <c r="AU162" t="s">
        <v>3</v>
      </c>
      <c r="AV162">
        <v>1</v>
      </c>
      <c r="AW162">
        <v>2</v>
      </c>
      <c r="AX162">
        <v>45109603</v>
      </c>
      <c r="AY162">
        <v>1</v>
      </c>
      <c r="AZ162">
        <v>0</v>
      </c>
      <c r="BA162">
        <v>159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11.400899999999998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11.400899999999998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ROUND(Y162*Source!I424*DO162,7)</f>
        <v>0</v>
      </c>
      <c r="CX162">
        <f>ROUND(Y162*Source!I424,7)</f>
        <v>0.17080000000000001</v>
      </c>
      <c r="CY162">
        <f>AB162</f>
        <v>2.67</v>
      </c>
      <c r="CZ162">
        <f>AF162</f>
        <v>2.67</v>
      </c>
      <c r="DA162">
        <f>AJ162</f>
        <v>1</v>
      </c>
      <c r="DB162">
        <f t="shared" si="54"/>
        <v>11.4</v>
      </c>
      <c r="DC162">
        <f t="shared" si="55"/>
        <v>0</v>
      </c>
      <c r="DD162" t="s">
        <v>3</v>
      </c>
      <c r="DE162" t="s">
        <v>3</v>
      </c>
      <c r="DF162">
        <f t="shared" si="52"/>
        <v>0</v>
      </c>
      <c r="DG162">
        <f t="shared" si="51"/>
        <v>0.46</v>
      </c>
      <c r="DH162">
        <f t="shared" si="46"/>
        <v>0</v>
      </c>
      <c r="DI162">
        <f t="shared" si="47"/>
        <v>0</v>
      </c>
      <c r="DJ162">
        <f>DG162+DH162</f>
        <v>0.46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ROW(Source!A424)</f>
        <v>424</v>
      </c>
      <c r="B163">
        <v>43524653</v>
      </c>
      <c r="C163">
        <v>43526586</v>
      </c>
      <c r="D163">
        <v>41427405</v>
      </c>
      <c r="E163">
        <v>1</v>
      </c>
      <c r="F163">
        <v>1</v>
      </c>
      <c r="G163">
        <v>1</v>
      </c>
      <c r="H163">
        <v>2</v>
      </c>
      <c r="I163" t="s">
        <v>539</v>
      </c>
      <c r="J163" t="s">
        <v>540</v>
      </c>
      <c r="K163" t="s">
        <v>541</v>
      </c>
      <c r="L163">
        <v>1368</v>
      </c>
      <c r="N163">
        <v>1011</v>
      </c>
      <c r="O163" t="s">
        <v>517</v>
      </c>
      <c r="P163" t="s">
        <v>517</v>
      </c>
      <c r="Q163">
        <v>1</v>
      </c>
      <c r="W163">
        <v>0</v>
      </c>
      <c r="X163">
        <v>449169852</v>
      </c>
      <c r="Y163">
        <f t="shared" si="53"/>
        <v>4.2699999999999996</v>
      </c>
      <c r="AA163">
        <v>0</v>
      </c>
      <c r="AB163">
        <v>12.55</v>
      </c>
      <c r="AC163">
        <v>0</v>
      </c>
      <c r="AD163">
        <v>0</v>
      </c>
      <c r="AE163">
        <v>0</v>
      </c>
      <c r="AF163">
        <v>8.84</v>
      </c>
      <c r="AG163">
        <v>0</v>
      </c>
      <c r="AH163">
        <v>0</v>
      </c>
      <c r="AI163">
        <v>1</v>
      </c>
      <c r="AJ163">
        <v>1.42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4.2699999999999996</v>
      </c>
      <c r="AU163" t="s">
        <v>3</v>
      </c>
      <c r="AV163">
        <v>1</v>
      </c>
      <c r="AW163">
        <v>2</v>
      </c>
      <c r="AX163">
        <v>45109604</v>
      </c>
      <c r="AY163">
        <v>1</v>
      </c>
      <c r="AZ163">
        <v>0</v>
      </c>
      <c r="BA163">
        <v>160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37.746799999999993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37.746799999999993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f>ROUND(Y163*Source!I424*DO163,7)</f>
        <v>0</v>
      </c>
      <c r="CX163">
        <f>ROUND(Y163*Source!I424,7)</f>
        <v>0.17080000000000001</v>
      </c>
      <c r="CY163">
        <f>AB163</f>
        <v>12.55</v>
      </c>
      <c r="CZ163">
        <f>AF163</f>
        <v>8.84</v>
      </c>
      <c r="DA163">
        <f>AJ163</f>
        <v>1.42</v>
      </c>
      <c r="DB163">
        <f t="shared" si="54"/>
        <v>37.75</v>
      </c>
      <c r="DC163">
        <f t="shared" si="55"/>
        <v>0</v>
      </c>
      <c r="DD163" t="s">
        <v>3</v>
      </c>
      <c r="DE163" t="s">
        <v>3</v>
      </c>
      <c r="DF163">
        <f t="shared" si="52"/>
        <v>0</v>
      </c>
      <c r="DG163">
        <f>ROUND(ROUND(AF163*AJ163,2)*CX163,2)</f>
        <v>2.14</v>
      </c>
      <c r="DH163">
        <f t="shared" si="46"/>
        <v>0</v>
      </c>
      <c r="DI163">
        <f t="shared" si="47"/>
        <v>0</v>
      </c>
      <c r="DJ163">
        <f>DG163+DH163</f>
        <v>2.14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ROW(Source!A424)</f>
        <v>424</v>
      </c>
      <c r="B164">
        <v>43524653</v>
      </c>
      <c r="C164">
        <v>43526586</v>
      </c>
      <c r="D164">
        <v>41428164</v>
      </c>
      <c r="E164">
        <v>1</v>
      </c>
      <c r="F164">
        <v>1</v>
      </c>
      <c r="G164">
        <v>1</v>
      </c>
      <c r="H164">
        <v>2</v>
      </c>
      <c r="I164" t="s">
        <v>526</v>
      </c>
      <c r="J164" t="s">
        <v>527</v>
      </c>
      <c r="K164" t="s">
        <v>528</v>
      </c>
      <c r="L164">
        <v>1368</v>
      </c>
      <c r="N164">
        <v>1011</v>
      </c>
      <c r="O164" t="s">
        <v>517</v>
      </c>
      <c r="P164" t="s">
        <v>517</v>
      </c>
      <c r="Q164">
        <v>1</v>
      </c>
      <c r="W164">
        <v>0</v>
      </c>
      <c r="X164">
        <v>-1219940357</v>
      </c>
      <c r="Y164">
        <f t="shared" si="53"/>
        <v>0.2</v>
      </c>
      <c r="AA164">
        <v>0</v>
      </c>
      <c r="AB164">
        <v>572.77</v>
      </c>
      <c r="AC164">
        <v>522.73</v>
      </c>
      <c r="AD164">
        <v>0</v>
      </c>
      <c r="AE164">
        <v>0</v>
      </c>
      <c r="AF164">
        <v>572.77</v>
      </c>
      <c r="AG164">
        <v>522.73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0.2</v>
      </c>
      <c r="AU164" t="s">
        <v>3</v>
      </c>
      <c r="AV164">
        <v>1</v>
      </c>
      <c r="AW164">
        <v>2</v>
      </c>
      <c r="AX164">
        <v>45109605</v>
      </c>
      <c r="AY164">
        <v>1</v>
      </c>
      <c r="AZ164">
        <v>0</v>
      </c>
      <c r="BA164">
        <v>161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114.554</v>
      </c>
      <c r="BL164">
        <v>104.54600000000001</v>
      </c>
      <c r="BM164">
        <v>0</v>
      </c>
      <c r="BN164">
        <v>0</v>
      </c>
      <c r="BO164">
        <v>0.2</v>
      </c>
      <c r="BP164">
        <v>1</v>
      </c>
      <c r="BQ164">
        <v>0</v>
      </c>
      <c r="BR164">
        <v>114.554</v>
      </c>
      <c r="BS164">
        <v>104.54600000000001</v>
      </c>
      <c r="BT164">
        <v>0</v>
      </c>
      <c r="BU164">
        <v>0</v>
      </c>
      <c r="BV164">
        <v>0.2</v>
      </c>
      <c r="BW164">
        <v>1</v>
      </c>
      <c r="CV164">
        <v>0</v>
      </c>
      <c r="CW164">
        <f>ROUND(Y164*Source!I424*DO164,7)</f>
        <v>8.0000000000000002E-3</v>
      </c>
      <c r="CX164">
        <f>ROUND(Y164*Source!I424,7)</f>
        <v>8.0000000000000002E-3</v>
      </c>
      <c r="CY164">
        <f>AB164</f>
        <v>572.77</v>
      </c>
      <c r="CZ164">
        <f>AF164</f>
        <v>572.77</v>
      </c>
      <c r="DA164">
        <f>AJ164</f>
        <v>1</v>
      </c>
      <c r="DB164">
        <f t="shared" si="54"/>
        <v>114.55</v>
      </c>
      <c r="DC164">
        <f t="shared" si="55"/>
        <v>104.55</v>
      </c>
      <c r="DD164" t="s">
        <v>3</v>
      </c>
      <c r="DE164" t="s">
        <v>3</v>
      </c>
      <c r="DF164">
        <f t="shared" si="52"/>
        <v>0</v>
      </c>
      <c r="DG164">
        <f t="shared" ref="DG164:DG175" si="56">ROUND(ROUND(AF164,2)*CX164,2)</f>
        <v>4.58</v>
      </c>
      <c r="DH164">
        <f t="shared" si="46"/>
        <v>4.18</v>
      </c>
      <c r="DI164">
        <f t="shared" si="47"/>
        <v>0</v>
      </c>
      <c r="DJ164">
        <f>DG164+DH164</f>
        <v>8.76</v>
      </c>
      <c r="DK164">
        <v>1</v>
      </c>
      <c r="DL164" t="s">
        <v>529</v>
      </c>
      <c r="DM164">
        <v>4</v>
      </c>
      <c r="DN164" t="s">
        <v>511</v>
      </c>
      <c r="DO164">
        <v>1</v>
      </c>
    </row>
    <row r="165" spans="1:119" x14ac:dyDescent="0.2">
      <c r="A165">
        <f>ROW(Source!A424)</f>
        <v>424</v>
      </c>
      <c r="B165">
        <v>43524653</v>
      </c>
      <c r="C165">
        <v>43526586</v>
      </c>
      <c r="D165">
        <v>41379318</v>
      </c>
      <c r="E165">
        <v>1</v>
      </c>
      <c r="F165">
        <v>1</v>
      </c>
      <c r="G165">
        <v>1</v>
      </c>
      <c r="H165">
        <v>3</v>
      </c>
      <c r="I165" t="s">
        <v>542</v>
      </c>
      <c r="J165" t="s">
        <v>543</v>
      </c>
      <c r="K165" t="s">
        <v>544</v>
      </c>
      <c r="L165">
        <v>1302</v>
      </c>
      <c r="N165">
        <v>1003</v>
      </c>
      <c r="O165" t="s">
        <v>387</v>
      </c>
      <c r="P165" t="s">
        <v>387</v>
      </c>
      <c r="Q165">
        <v>10</v>
      </c>
      <c r="W165">
        <v>0</v>
      </c>
      <c r="X165">
        <v>625233258</v>
      </c>
      <c r="Y165">
        <f t="shared" si="53"/>
        <v>9.6000000000000002E-2</v>
      </c>
      <c r="AA165">
        <v>57.7</v>
      </c>
      <c r="AB165">
        <v>0</v>
      </c>
      <c r="AC165">
        <v>0</v>
      </c>
      <c r="AD165">
        <v>0</v>
      </c>
      <c r="AE165">
        <v>37.71</v>
      </c>
      <c r="AF165">
        <v>0</v>
      </c>
      <c r="AG165">
        <v>0</v>
      </c>
      <c r="AH165">
        <v>0</v>
      </c>
      <c r="AI165">
        <v>1.53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9.6000000000000002E-2</v>
      </c>
      <c r="AU165" t="s">
        <v>3</v>
      </c>
      <c r="AV165">
        <v>0</v>
      </c>
      <c r="AW165">
        <v>2</v>
      </c>
      <c r="AX165">
        <v>45109606</v>
      </c>
      <c r="AY165">
        <v>1</v>
      </c>
      <c r="AZ165">
        <v>0</v>
      </c>
      <c r="BA165">
        <v>162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3.6201600000000003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3.6201600000000003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ROUND(Y165*Source!I424,7)</f>
        <v>3.8400000000000001E-3</v>
      </c>
      <c r="CY165">
        <f>AA165</f>
        <v>57.7</v>
      </c>
      <c r="CZ165">
        <f>AE165</f>
        <v>37.71</v>
      </c>
      <c r="DA165">
        <f>AI165</f>
        <v>1.53</v>
      </c>
      <c r="DB165">
        <f t="shared" si="54"/>
        <v>3.62</v>
      </c>
      <c r="DC165">
        <f t="shared" si="55"/>
        <v>0</v>
      </c>
      <c r="DD165" t="s">
        <v>3</v>
      </c>
      <c r="DE165" t="s">
        <v>3</v>
      </c>
      <c r="DF165">
        <f>ROUND(ROUND(AE165*AI165,2)*CX165,2)</f>
        <v>0.22</v>
      </c>
      <c r="DG165">
        <f t="shared" si="56"/>
        <v>0</v>
      </c>
      <c r="DH165">
        <f t="shared" si="46"/>
        <v>0</v>
      </c>
      <c r="DI165">
        <f t="shared" si="47"/>
        <v>0</v>
      </c>
      <c r="DJ165">
        <f>DF165</f>
        <v>0.22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ROW(Source!A424)</f>
        <v>424</v>
      </c>
      <c r="B166">
        <v>43524653</v>
      </c>
      <c r="C166">
        <v>43526586</v>
      </c>
      <c r="D166">
        <v>41389619</v>
      </c>
      <c r="E166">
        <v>1</v>
      </c>
      <c r="F166">
        <v>1</v>
      </c>
      <c r="G166">
        <v>1</v>
      </c>
      <c r="H166">
        <v>3</v>
      </c>
      <c r="I166" t="s">
        <v>611</v>
      </c>
      <c r="J166" t="s">
        <v>612</v>
      </c>
      <c r="K166" t="s">
        <v>613</v>
      </c>
      <c r="L166">
        <v>1346</v>
      </c>
      <c r="N166">
        <v>1009</v>
      </c>
      <c r="O166" t="s">
        <v>293</v>
      </c>
      <c r="P166" t="s">
        <v>293</v>
      </c>
      <c r="Q166">
        <v>1</v>
      </c>
      <c r="W166">
        <v>0</v>
      </c>
      <c r="X166">
        <v>-949085693</v>
      </c>
      <c r="Y166">
        <f t="shared" si="53"/>
        <v>0.5</v>
      </c>
      <c r="AA166">
        <v>1499.09</v>
      </c>
      <c r="AB166">
        <v>0</v>
      </c>
      <c r="AC166">
        <v>0</v>
      </c>
      <c r="AD166">
        <v>0</v>
      </c>
      <c r="AE166">
        <v>931.11</v>
      </c>
      <c r="AF166">
        <v>0</v>
      </c>
      <c r="AG166">
        <v>0</v>
      </c>
      <c r="AH166">
        <v>0</v>
      </c>
      <c r="AI166">
        <v>1.61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0.5</v>
      </c>
      <c r="AU166" t="s">
        <v>3</v>
      </c>
      <c r="AV166">
        <v>0</v>
      </c>
      <c r="AW166">
        <v>2</v>
      </c>
      <c r="AX166">
        <v>45109607</v>
      </c>
      <c r="AY166">
        <v>1</v>
      </c>
      <c r="AZ166">
        <v>0</v>
      </c>
      <c r="BA166">
        <v>163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465.55500000000001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465.55500000000001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ROUND(Y166*Source!I424,7)</f>
        <v>0.02</v>
      </c>
      <c r="CY166">
        <f>AA166</f>
        <v>1499.09</v>
      </c>
      <c r="CZ166">
        <f>AE166</f>
        <v>931.11</v>
      </c>
      <c r="DA166">
        <f>AI166</f>
        <v>1.61</v>
      </c>
      <c r="DB166">
        <f t="shared" si="54"/>
        <v>465.56</v>
      </c>
      <c r="DC166">
        <f t="shared" si="55"/>
        <v>0</v>
      </c>
      <c r="DD166" t="s">
        <v>3</v>
      </c>
      <c r="DE166" t="s">
        <v>3</v>
      </c>
      <c r="DF166">
        <f>ROUND(ROUND(AE166*AI166,2)*CX166,2)</f>
        <v>29.98</v>
      </c>
      <c r="DG166">
        <f t="shared" si="56"/>
        <v>0</v>
      </c>
      <c r="DH166">
        <f t="shared" si="46"/>
        <v>0</v>
      </c>
      <c r="DI166">
        <f t="shared" si="47"/>
        <v>0</v>
      </c>
      <c r="DJ166">
        <f>DF166</f>
        <v>29.98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ROW(Source!A424)</f>
        <v>424</v>
      </c>
      <c r="B167">
        <v>43524653</v>
      </c>
      <c r="C167">
        <v>43526586</v>
      </c>
      <c r="D167">
        <v>41397798</v>
      </c>
      <c r="E167">
        <v>1</v>
      </c>
      <c r="F167">
        <v>1</v>
      </c>
      <c r="G167">
        <v>1</v>
      </c>
      <c r="H167">
        <v>3</v>
      </c>
      <c r="I167" t="s">
        <v>551</v>
      </c>
      <c r="J167" t="s">
        <v>552</v>
      </c>
      <c r="K167" t="s">
        <v>553</v>
      </c>
      <c r="L167">
        <v>1348</v>
      </c>
      <c r="N167">
        <v>1009</v>
      </c>
      <c r="O167" t="s">
        <v>99</v>
      </c>
      <c r="P167" t="s">
        <v>99</v>
      </c>
      <c r="Q167">
        <v>1000</v>
      </c>
      <c r="W167">
        <v>0</v>
      </c>
      <c r="X167">
        <v>1308151861</v>
      </c>
      <c r="Y167">
        <f t="shared" si="53"/>
        <v>6.0000000000000002E-5</v>
      </c>
      <c r="AA167">
        <v>106680.6</v>
      </c>
      <c r="AB167">
        <v>0</v>
      </c>
      <c r="AC167">
        <v>0</v>
      </c>
      <c r="AD167">
        <v>0</v>
      </c>
      <c r="AE167">
        <v>82698.14</v>
      </c>
      <c r="AF167">
        <v>0</v>
      </c>
      <c r="AG167">
        <v>0</v>
      </c>
      <c r="AH167">
        <v>0</v>
      </c>
      <c r="AI167">
        <v>1.29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6.0000000000000002E-5</v>
      </c>
      <c r="AU167" t="s">
        <v>3</v>
      </c>
      <c r="AV167">
        <v>0</v>
      </c>
      <c r="AW167">
        <v>2</v>
      </c>
      <c r="AX167">
        <v>45109608</v>
      </c>
      <c r="AY167">
        <v>1</v>
      </c>
      <c r="AZ167">
        <v>0</v>
      </c>
      <c r="BA167">
        <v>164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4.9618884000000003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4.9618884000000003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ROUND(Y167*Source!I424,7)</f>
        <v>2.3999999999999999E-6</v>
      </c>
      <c r="CY167">
        <f>AA167</f>
        <v>106680.6</v>
      </c>
      <c r="CZ167">
        <f>AE167</f>
        <v>82698.14</v>
      </c>
      <c r="DA167">
        <f>AI167</f>
        <v>1.29</v>
      </c>
      <c r="DB167">
        <f t="shared" si="54"/>
        <v>4.96</v>
      </c>
      <c r="DC167">
        <f t="shared" si="55"/>
        <v>0</v>
      </c>
      <c r="DD167" t="s">
        <v>3</v>
      </c>
      <c r="DE167" t="s">
        <v>3</v>
      </c>
      <c r="DF167">
        <f>ROUND(ROUND(AE167*AI167,2)*CX167,2)</f>
        <v>0.26</v>
      </c>
      <c r="DG167">
        <f t="shared" si="56"/>
        <v>0</v>
      </c>
      <c r="DH167">
        <f t="shared" si="46"/>
        <v>0</v>
      </c>
      <c r="DI167">
        <f t="shared" si="47"/>
        <v>0</v>
      </c>
      <c r="DJ167">
        <f>DF167</f>
        <v>0.26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ROW(Source!A424)</f>
        <v>424</v>
      </c>
      <c r="B168">
        <v>43524653</v>
      </c>
      <c r="C168">
        <v>43526586</v>
      </c>
      <c r="D168">
        <v>41313135</v>
      </c>
      <c r="E168">
        <v>115</v>
      </c>
      <c r="F168">
        <v>1</v>
      </c>
      <c r="G168">
        <v>1</v>
      </c>
      <c r="H168">
        <v>3</v>
      </c>
      <c r="I168" t="s">
        <v>58</v>
      </c>
      <c r="J168" t="s">
        <v>3</v>
      </c>
      <c r="K168" t="s">
        <v>59</v>
      </c>
      <c r="L168">
        <v>3277935</v>
      </c>
      <c r="N168">
        <v>1013</v>
      </c>
      <c r="O168" t="s">
        <v>60</v>
      </c>
      <c r="P168" t="s">
        <v>60</v>
      </c>
      <c r="Q168">
        <v>1</v>
      </c>
      <c r="W168">
        <v>0</v>
      </c>
      <c r="X168">
        <v>274903907</v>
      </c>
      <c r="Y168">
        <f t="shared" si="53"/>
        <v>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3</v>
      </c>
      <c r="AT168">
        <v>2</v>
      </c>
      <c r="AU168" t="s">
        <v>3</v>
      </c>
      <c r="AV168">
        <v>0</v>
      </c>
      <c r="AW168">
        <v>2</v>
      </c>
      <c r="AX168">
        <v>45109609</v>
      </c>
      <c r="AY168">
        <v>1</v>
      </c>
      <c r="AZ168">
        <v>0</v>
      </c>
      <c r="BA168">
        <v>165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ROUND(Y168*Source!I424,7)</f>
        <v>0.08</v>
      </c>
      <c r="CY168">
        <f>AA168</f>
        <v>0</v>
      </c>
      <c r="CZ168">
        <f>AE168</f>
        <v>0</v>
      </c>
      <c r="DA168">
        <f>AI168</f>
        <v>1</v>
      </c>
      <c r="DB168">
        <f t="shared" si="54"/>
        <v>0</v>
      </c>
      <c r="DC168">
        <f t="shared" si="55"/>
        <v>0</v>
      </c>
      <c r="DD168" t="s">
        <v>3</v>
      </c>
      <c r="DE168" t="s">
        <v>3</v>
      </c>
      <c r="DF168">
        <f>ROUND(ROUND(AE168,2)*CX168,2)</f>
        <v>0</v>
      </c>
      <c r="DG168">
        <f t="shared" si="56"/>
        <v>0</v>
      </c>
      <c r="DH168">
        <f t="shared" si="46"/>
        <v>0</v>
      </c>
      <c r="DI168">
        <f t="shared" si="47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ROW(Source!A426)</f>
        <v>426</v>
      </c>
      <c r="B169">
        <v>43524653</v>
      </c>
      <c r="C169">
        <v>43526608</v>
      </c>
      <c r="D169">
        <v>36304302</v>
      </c>
      <c r="E169">
        <v>112</v>
      </c>
      <c r="F169">
        <v>1</v>
      </c>
      <c r="G169">
        <v>1</v>
      </c>
      <c r="H169">
        <v>1</v>
      </c>
      <c r="I169" t="s">
        <v>603</v>
      </c>
      <c r="J169" t="s">
        <v>3</v>
      </c>
      <c r="K169" t="s">
        <v>604</v>
      </c>
      <c r="L169">
        <v>1191</v>
      </c>
      <c r="N169">
        <v>1013</v>
      </c>
      <c r="O169" t="s">
        <v>511</v>
      </c>
      <c r="P169" t="s">
        <v>511</v>
      </c>
      <c r="Q169">
        <v>1</v>
      </c>
      <c r="W169">
        <v>0</v>
      </c>
      <c r="X169">
        <v>1014935341</v>
      </c>
      <c r="Y169">
        <f t="shared" si="53"/>
        <v>133</v>
      </c>
      <c r="AA169">
        <v>0</v>
      </c>
      <c r="AB169">
        <v>0</v>
      </c>
      <c r="AC169">
        <v>0</v>
      </c>
      <c r="AD169">
        <v>460.32</v>
      </c>
      <c r="AE169">
        <v>0</v>
      </c>
      <c r="AF169">
        <v>0</v>
      </c>
      <c r="AG169">
        <v>0</v>
      </c>
      <c r="AH169">
        <v>460.32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133</v>
      </c>
      <c r="AU169" t="s">
        <v>3</v>
      </c>
      <c r="AV169">
        <v>1</v>
      </c>
      <c r="AW169">
        <v>2</v>
      </c>
      <c r="AX169">
        <v>43526613</v>
      </c>
      <c r="AY169">
        <v>2</v>
      </c>
      <c r="AZ169">
        <v>131072</v>
      </c>
      <c r="BA169">
        <v>166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61222.559999999998</v>
      </c>
      <c r="BN169">
        <v>133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61222.559999999998</v>
      </c>
      <c r="BU169">
        <v>133</v>
      </c>
      <c r="BV169">
        <v>0</v>
      </c>
      <c r="BW169">
        <v>1</v>
      </c>
      <c r="CU169">
        <f>ROUND(AT169*Source!I426*AH169*AL169,2)</f>
        <v>244.89</v>
      </c>
      <c r="CV169">
        <f>ROUND(Y169*Source!I426,7)</f>
        <v>0.53200000000000003</v>
      </c>
      <c r="CW169">
        <v>0</v>
      </c>
      <c r="CX169">
        <f>ROUND(Y169*Source!I426,7)</f>
        <v>0.53200000000000003</v>
      </c>
      <c r="CY169">
        <f>AD169</f>
        <v>460.32</v>
      </c>
      <c r="CZ169">
        <f>AH169</f>
        <v>460.32</v>
      </c>
      <c r="DA169">
        <f>AL169</f>
        <v>1</v>
      </c>
      <c r="DB169">
        <f t="shared" si="54"/>
        <v>61222.559999999998</v>
      </c>
      <c r="DC169">
        <f t="shared" si="55"/>
        <v>0</v>
      </c>
      <c r="DD169" t="s">
        <v>3</v>
      </c>
      <c r="DE169" t="s">
        <v>3</v>
      </c>
      <c r="DF169">
        <f>ROUND(ROUND(AE169,2)*CX169,2)</f>
        <v>0</v>
      </c>
      <c r="DG169">
        <f t="shared" si="56"/>
        <v>0</v>
      </c>
      <c r="DH169">
        <f t="shared" si="46"/>
        <v>0</v>
      </c>
      <c r="DI169">
        <f t="shared" si="47"/>
        <v>244.89</v>
      </c>
      <c r="DJ169">
        <f>DI169</f>
        <v>244.89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ROW(Source!A426)</f>
        <v>426</v>
      </c>
      <c r="B170">
        <v>43524653</v>
      </c>
      <c r="C170">
        <v>43526608</v>
      </c>
      <c r="D170">
        <v>36373538</v>
      </c>
      <c r="E170">
        <v>1</v>
      </c>
      <c r="F170">
        <v>1</v>
      </c>
      <c r="G170">
        <v>1</v>
      </c>
      <c r="H170">
        <v>3</v>
      </c>
      <c r="I170" t="s">
        <v>605</v>
      </c>
      <c r="J170" t="s">
        <v>606</v>
      </c>
      <c r="K170" t="s">
        <v>607</v>
      </c>
      <c r="L170">
        <v>1348</v>
      </c>
      <c r="N170">
        <v>1009</v>
      </c>
      <c r="O170" t="s">
        <v>99</v>
      </c>
      <c r="P170" t="s">
        <v>99</v>
      </c>
      <c r="Q170">
        <v>1000</v>
      </c>
      <c r="W170">
        <v>0</v>
      </c>
      <c r="X170">
        <v>-1724832390</v>
      </c>
      <c r="Y170">
        <f t="shared" si="53"/>
        <v>8.0000000000000004E-4</v>
      </c>
      <c r="AA170">
        <v>54233.8</v>
      </c>
      <c r="AB170">
        <v>0</v>
      </c>
      <c r="AC170">
        <v>0</v>
      </c>
      <c r="AD170">
        <v>0</v>
      </c>
      <c r="AE170">
        <v>54233.8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8.0000000000000004E-4</v>
      </c>
      <c r="AU170" t="s">
        <v>3</v>
      </c>
      <c r="AV170">
        <v>0</v>
      </c>
      <c r="AW170">
        <v>2</v>
      </c>
      <c r="AX170">
        <v>43526614</v>
      </c>
      <c r="AY170">
        <v>1</v>
      </c>
      <c r="AZ170">
        <v>0</v>
      </c>
      <c r="BA170">
        <v>167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43.387040000000006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43.387040000000006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ROUND(Y170*Source!I426,7)</f>
        <v>3.1999999999999999E-6</v>
      </c>
      <c r="CY170">
        <f>AA170</f>
        <v>54233.8</v>
      </c>
      <c r="CZ170">
        <f>AE170</f>
        <v>54233.8</v>
      </c>
      <c r="DA170">
        <f>AI170</f>
        <v>1</v>
      </c>
      <c r="DB170">
        <f t="shared" si="54"/>
        <v>43.39</v>
      </c>
      <c r="DC170">
        <f t="shared" si="55"/>
        <v>0</v>
      </c>
      <c r="DD170" t="s">
        <v>3</v>
      </c>
      <c r="DE170" t="s">
        <v>3</v>
      </c>
      <c r="DF170">
        <f>ROUND(ROUND(AE170,2)*CX170,2)</f>
        <v>0.17</v>
      </c>
      <c r="DG170">
        <f t="shared" si="56"/>
        <v>0</v>
      </c>
      <c r="DH170">
        <f t="shared" si="46"/>
        <v>0</v>
      </c>
      <c r="DI170">
        <f t="shared" si="47"/>
        <v>0</v>
      </c>
      <c r="DJ170">
        <f>DF170</f>
        <v>0.17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ROW(Source!A426)</f>
        <v>426</v>
      </c>
      <c r="B171">
        <v>43524653</v>
      </c>
      <c r="C171">
        <v>43526608</v>
      </c>
      <c r="D171">
        <v>36385703</v>
      </c>
      <c r="E171">
        <v>1</v>
      </c>
      <c r="F171">
        <v>1</v>
      </c>
      <c r="G171">
        <v>1</v>
      </c>
      <c r="H171">
        <v>3</v>
      </c>
      <c r="I171" t="s">
        <v>608</v>
      </c>
      <c r="J171" t="s">
        <v>609</v>
      </c>
      <c r="K171" t="s">
        <v>610</v>
      </c>
      <c r="L171">
        <v>1339</v>
      </c>
      <c r="N171">
        <v>1007</v>
      </c>
      <c r="O171" t="s">
        <v>69</v>
      </c>
      <c r="P171" t="s">
        <v>69</v>
      </c>
      <c r="Q171">
        <v>1</v>
      </c>
      <c r="W171">
        <v>0</v>
      </c>
      <c r="X171">
        <v>-923614400</v>
      </c>
      <c r="Y171">
        <f t="shared" si="53"/>
        <v>0.08</v>
      </c>
      <c r="AA171">
        <v>13657.1</v>
      </c>
      <c r="AB171">
        <v>0</v>
      </c>
      <c r="AC171">
        <v>0</v>
      </c>
      <c r="AD171">
        <v>0</v>
      </c>
      <c r="AE171">
        <v>16655</v>
      </c>
      <c r="AF171">
        <v>0</v>
      </c>
      <c r="AG171">
        <v>0</v>
      </c>
      <c r="AH171">
        <v>0</v>
      </c>
      <c r="AI171">
        <v>0.82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0.08</v>
      </c>
      <c r="AU171" t="s">
        <v>3</v>
      </c>
      <c r="AV171">
        <v>0</v>
      </c>
      <c r="AW171">
        <v>2</v>
      </c>
      <c r="AX171">
        <v>43526615</v>
      </c>
      <c r="AY171">
        <v>1</v>
      </c>
      <c r="AZ171">
        <v>0</v>
      </c>
      <c r="BA171">
        <v>168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1332.4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1332.4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ROUND(Y171*Source!I426,7)</f>
        <v>3.2000000000000003E-4</v>
      </c>
      <c r="CY171">
        <f>AA171</f>
        <v>13657.1</v>
      </c>
      <c r="CZ171">
        <f>AE171</f>
        <v>16655</v>
      </c>
      <c r="DA171">
        <f>AI171</f>
        <v>0.82</v>
      </c>
      <c r="DB171">
        <f t="shared" si="54"/>
        <v>1332.4</v>
      </c>
      <c r="DC171">
        <f t="shared" si="55"/>
        <v>0</v>
      </c>
      <c r="DD171" t="s">
        <v>3</v>
      </c>
      <c r="DE171" t="s">
        <v>3</v>
      </c>
      <c r="DF171">
        <f>ROUND(ROUND(AE171*AI171,2)*CX171,2)</f>
        <v>4.37</v>
      </c>
      <c r="DG171">
        <f t="shared" si="56"/>
        <v>0</v>
      </c>
      <c r="DH171">
        <f t="shared" si="46"/>
        <v>0</v>
      </c>
      <c r="DI171">
        <f t="shared" si="47"/>
        <v>0</v>
      </c>
      <c r="DJ171">
        <f>DF171</f>
        <v>4.37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ROW(Source!A426)</f>
        <v>426</v>
      </c>
      <c r="B172">
        <v>43524653</v>
      </c>
      <c r="C172">
        <v>43526608</v>
      </c>
      <c r="D172">
        <v>36309831</v>
      </c>
      <c r="E172">
        <v>112</v>
      </c>
      <c r="F172">
        <v>1</v>
      </c>
      <c r="G172">
        <v>1</v>
      </c>
      <c r="H172">
        <v>3</v>
      </c>
      <c r="I172" t="s">
        <v>238</v>
      </c>
      <c r="J172" t="s">
        <v>3</v>
      </c>
      <c r="K172" t="s">
        <v>239</v>
      </c>
      <c r="L172">
        <v>1301</v>
      </c>
      <c r="N172">
        <v>1003</v>
      </c>
      <c r="O172" t="s">
        <v>192</v>
      </c>
      <c r="P172" t="s">
        <v>192</v>
      </c>
      <c r="Q172">
        <v>1</v>
      </c>
      <c r="W172">
        <v>0</v>
      </c>
      <c r="X172">
        <v>-344066947</v>
      </c>
      <c r="Y172">
        <f t="shared" si="53"/>
        <v>1000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1000</v>
      </c>
      <c r="AU172" t="s">
        <v>3</v>
      </c>
      <c r="AV172">
        <v>0</v>
      </c>
      <c r="AW172">
        <v>2</v>
      </c>
      <c r="AX172">
        <v>43526616</v>
      </c>
      <c r="AY172">
        <v>1</v>
      </c>
      <c r="AZ172">
        <v>0</v>
      </c>
      <c r="BA172">
        <v>169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ROUND(Y172*Source!I426,7)</f>
        <v>4</v>
      </c>
      <c r="CY172">
        <f>AA172</f>
        <v>0</v>
      </c>
      <c r="CZ172">
        <f>AE172</f>
        <v>0</v>
      </c>
      <c r="DA172">
        <f>AI172</f>
        <v>1</v>
      </c>
      <c r="DB172">
        <f t="shared" si="54"/>
        <v>0</v>
      </c>
      <c r="DC172">
        <f t="shared" si="55"/>
        <v>0</v>
      </c>
      <c r="DD172" t="s">
        <v>3</v>
      </c>
      <c r="DE172" t="s">
        <v>3</v>
      </c>
      <c r="DF172">
        <f>ROUND(ROUND(AE172,2)*CX172,2)</f>
        <v>0</v>
      </c>
      <c r="DG172">
        <f t="shared" si="56"/>
        <v>0</v>
      </c>
      <c r="DH172">
        <f t="shared" si="46"/>
        <v>0</v>
      </c>
      <c r="DI172">
        <f t="shared" si="47"/>
        <v>0</v>
      </c>
      <c r="DJ172">
        <f>DF172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ROW(Source!A429)</f>
        <v>429</v>
      </c>
      <c r="B173">
        <v>43524653</v>
      </c>
      <c r="C173">
        <v>43526619</v>
      </c>
      <c r="D173">
        <v>36304322</v>
      </c>
      <c r="E173">
        <v>112</v>
      </c>
      <c r="F173">
        <v>1</v>
      </c>
      <c r="G173">
        <v>1</v>
      </c>
      <c r="H173">
        <v>1</v>
      </c>
      <c r="I173" t="s">
        <v>661</v>
      </c>
      <c r="J173" t="s">
        <v>3</v>
      </c>
      <c r="K173" t="s">
        <v>662</v>
      </c>
      <c r="L173">
        <v>1191</v>
      </c>
      <c r="N173">
        <v>1013</v>
      </c>
      <c r="O173" t="s">
        <v>511</v>
      </c>
      <c r="P173" t="s">
        <v>511</v>
      </c>
      <c r="Q173">
        <v>1</v>
      </c>
      <c r="W173">
        <v>0</v>
      </c>
      <c r="X173">
        <v>-715079457</v>
      </c>
      <c r="Y173">
        <f t="shared" si="53"/>
        <v>62.41</v>
      </c>
      <c r="AA173">
        <v>0</v>
      </c>
      <c r="AB173">
        <v>0</v>
      </c>
      <c r="AC173">
        <v>0</v>
      </c>
      <c r="AD173">
        <v>493.48</v>
      </c>
      <c r="AE173">
        <v>0</v>
      </c>
      <c r="AF173">
        <v>0</v>
      </c>
      <c r="AG173">
        <v>0</v>
      </c>
      <c r="AH173">
        <v>493.48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62.41</v>
      </c>
      <c r="AU173" t="s">
        <v>3</v>
      </c>
      <c r="AV173">
        <v>1</v>
      </c>
      <c r="AW173">
        <v>2</v>
      </c>
      <c r="AX173">
        <v>43526628</v>
      </c>
      <c r="AY173">
        <v>2</v>
      </c>
      <c r="AZ173">
        <v>131072</v>
      </c>
      <c r="BA173">
        <v>170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30798.086800000001</v>
      </c>
      <c r="BN173">
        <v>62.41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30798.086800000001</v>
      </c>
      <c r="BU173">
        <v>62.41</v>
      </c>
      <c r="BV173">
        <v>0</v>
      </c>
      <c r="BW173">
        <v>1</v>
      </c>
      <c r="CU173">
        <f>ROUND(AT173*Source!I429*AH173*AL173,2)</f>
        <v>612.88</v>
      </c>
      <c r="CV173">
        <f>ROUND(Y173*Source!I429,7)</f>
        <v>1.241959</v>
      </c>
      <c r="CW173">
        <v>0</v>
      </c>
      <c r="CX173">
        <f>ROUND(Y173*Source!I429,7)</f>
        <v>1.241959</v>
      </c>
      <c r="CY173">
        <f>AD173</f>
        <v>493.48</v>
      </c>
      <c r="CZ173">
        <f>AH173</f>
        <v>493.48</v>
      </c>
      <c r="DA173">
        <f>AL173</f>
        <v>1</v>
      </c>
      <c r="DB173">
        <f t="shared" si="54"/>
        <v>30798.09</v>
      </c>
      <c r="DC173">
        <f t="shared" si="55"/>
        <v>0</v>
      </c>
      <c r="DD173" t="s">
        <v>3</v>
      </c>
      <c r="DE173" t="s">
        <v>3</v>
      </c>
      <c r="DF173">
        <f>ROUND(ROUND(AE173,2)*CX173,2)</f>
        <v>0</v>
      </c>
      <c r="DG173">
        <f t="shared" si="56"/>
        <v>0</v>
      </c>
      <c r="DH173">
        <f t="shared" si="46"/>
        <v>0</v>
      </c>
      <c r="DI173">
        <f t="shared" si="47"/>
        <v>612.88</v>
      </c>
      <c r="DJ173">
        <f>DI173</f>
        <v>612.88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ROW(Source!A429)</f>
        <v>429</v>
      </c>
      <c r="B174">
        <v>43524653</v>
      </c>
      <c r="C174">
        <v>43526619</v>
      </c>
      <c r="D174">
        <v>36304555</v>
      </c>
      <c r="E174">
        <v>112</v>
      </c>
      <c r="F174">
        <v>1</v>
      </c>
      <c r="G174">
        <v>1</v>
      </c>
      <c r="H174">
        <v>1</v>
      </c>
      <c r="I174" t="s">
        <v>512</v>
      </c>
      <c r="J174" t="s">
        <v>3</v>
      </c>
      <c r="K174" t="s">
        <v>513</v>
      </c>
      <c r="L174">
        <v>1191</v>
      </c>
      <c r="N174">
        <v>1013</v>
      </c>
      <c r="O174" t="s">
        <v>511</v>
      </c>
      <c r="P174" t="s">
        <v>511</v>
      </c>
      <c r="Q174">
        <v>1</v>
      </c>
      <c r="W174">
        <v>0</v>
      </c>
      <c r="X174">
        <v>-1417349443</v>
      </c>
      <c r="Y174">
        <f t="shared" si="53"/>
        <v>0.26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0.26</v>
      </c>
      <c r="AU174" t="s">
        <v>3</v>
      </c>
      <c r="AV174">
        <v>2</v>
      </c>
      <c r="AW174">
        <v>2</v>
      </c>
      <c r="AX174">
        <v>43526629</v>
      </c>
      <c r="AY174">
        <v>1</v>
      </c>
      <c r="AZ174">
        <v>0</v>
      </c>
      <c r="BA174">
        <v>171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ROUND(Y174*Source!I429,7)</f>
        <v>5.1739999999999998E-3</v>
      </c>
      <c r="CY174">
        <f>AD174</f>
        <v>0</v>
      </c>
      <c r="CZ174">
        <f>AH174</f>
        <v>0</v>
      </c>
      <c r="DA174">
        <f>AL174</f>
        <v>1</v>
      </c>
      <c r="DB174">
        <f t="shared" si="54"/>
        <v>0</v>
      </c>
      <c r="DC174">
        <f t="shared" si="55"/>
        <v>0</v>
      </c>
      <c r="DD174" t="s">
        <v>3</v>
      </c>
      <c r="DE174" t="s">
        <v>3</v>
      </c>
      <c r="DF174">
        <f>ROUND(ROUND(AE174,2)*CX174,2)</f>
        <v>0</v>
      </c>
      <c r="DG174">
        <f t="shared" si="56"/>
        <v>0</v>
      </c>
      <c r="DH174">
        <f t="shared" si="46"/>
        <v>0</v>
      </c>
      <c r="DI174">
        <f t="shared" si="47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ROW(Source!A429)</f>
        <v>429</v>
      </c>
      <c r="B175">
        <v>43524653</v>
      </c>
      <c r="C175">
        <v>43526619</v>
      </c>
      <c r="D175">
        <v>36423256</v>
      </c>
      <c r="E175">
        <v>1</v>
      </c>
      <c r="F175">
        <v>1</v>
      </c>
      <c r="G175">
        <v>1</v>
      </c>
      <c r="H175">
        <v>2</v>
      </c>
      <c r="I175" t="s">
        <v>526</v>
      </c>
      <c r="J175" t="s">
        <v>527</v>
      </c>
      <c r="K175" t="s">
        <v>528</v>
      </c>
      <c r="L175">
        <v>1368</v>
      </c>
      <c r="N175">
        <v>1011</v>
      </c>
      <c r="O175" t="s">
        <v>517</v>
      </c>
      <c r="P175" t="s">
        <v>517</v>
      </c>
      <c r="Q175">
        <v>1</v>
      </c>
      <c r="W175">
        <v>0</v>
      </c>
      <c r="X175">
        <v>1032761012</v>
      </c>
      <c r="Y175">
        <f t="shared" si="53"/>
        <v>0.26</v>
      </c>
      <c r="AA175">
        <v>0</v>
      </c>
      <c r="AB175">
        <v>572.77</v>
      </c>
      <c r="AC175">
        <v>522.73</v>
      </c>
      <c r="AD175">
        <v>0</v>
      </c>
      <c r="AE175">
        <v>0</v>
      </c>
      <c r="AF175">
        <v>572.77</v>
      </c>
      <c r="AG175">
        <v>522.73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0.26</v>
      </c>
      <c r="AU175" t="s">
        <v>3</v>
      </c>
      <c r="AV175">
        <v>1</v>
      </c>
      <c r="AW175">
        <v>2</v>
      </c>
      <c r="AX175">
        <v>43526630</v>
      </c>
      <c r="AY175">
        <v>1</v>
      </c>
      <c r="AZ175">
        <v>0</v>
      </c>
      <c r="BA175">
        <v>172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148.92019999999999</v>
      </c>
      <c r="BL175">
        <v>135.90980000000002</v>
      </c>
      <c r="BM175">
        <v>0</v>
      </c>
      <c r="BN175">
        <v>0</v>
      </c>
      <c r="BO175">
        <v>0.26</v>
      </c>
      <c r="BP175">
        <v>1</v>
      </c>
      <c r="BQ175">
        <v>0</v>
      </c>
      <c r="BR175">
        <v>148.92019999999999</v>
      </c>
      <c r="BS175">
        <v>135.90980000000002</v>
      </c>
      <c r="BT175">
        <v>0</v>
      </c>
      <c r="BU175">
        <v>0</v>
      </c>
      <c r="BV175">
        <v>0.26</v>
      </c>
      <c r="BW175">
        <v>1</v>
      </c>
      <c r="CV175">
        <v>0</v>
      </c>
      <c r="CW175">
        <f>ROUND(Y175*Source!I429*DO175,7)</f>
        <v>5.1739999999999998E-3</v>
      </c>
      <c r="CX175">
        <f>ROUND(Y175*Source!I429,7)</f>
        <v>5.1739999999999998E-3</v>
      </c>
      <c r="CY175">
        <f>AB175</f>
        <v>572.77</v>
      </c>
      <c r="CZ175">
        <f>AF175</f>
        <v>572.77</v>
      </c>
      <c r="DA175">
        <f>AJ175</f>
        <v>1</v>
      </c>
      <c r="DB175">
        <f t="shared" si="54"/>
        <v>148.91999999999999</v>
      </c>
      <c r="DC175">
        <f t="shared" si="55"/>
        <v>135.91</v>
      </c>
      <c r="DD175" t="s">
        <v>3</v>
      </c>
      <c r="DE175" t="s">
        <v>3</v>
      </c>
      <c r="DF175">
        <f>ROUND(ROUND(AE175,2)*CX175,2)</f>
        <v>0</v>
      </c>
      <c r="DG175">
        <f t="shared" si="56"/>
        <v>2.96</v>
      </c>
      <c r="DH175">
        <f t="shared" si="46"/>
        <v>2.7</v>
      </c>
      <c r="DI175">
        <f t="shared" si="47"/>
        <v>0</v>
      </c>
      <c r="DJ175">
        <f>DG175+DH175</f>
        <v>5.66</v>
      </c>
      <c r="DK175">
        <v>1</v>
      </c>
      <c r="DL175" t="s">
        <v>529</v>
      </c>
      <c r="DM175">
        <v>4</v>
      </c>
      <c r="DN175" t="s">
        <v>511</v>
      </c>
      <c r="DO175">
        <v>1</v>
      </c>
    </row>
    <row r="176" spans="1:119" x14ac:dyDescent="0.2">
      <c r="A176">
        <f>ROW(Source!A429)</f>
        <v>429</v>
      </c>
      <c r="B176">
        <v>43524653</v>
      </c>
      <c r="C176">
        <v>43526619</v>
      </c>
      <c r="D176">
        <v>36423807</v>
      </c>
      <c r="E176">
        <v>1</v>
      </c>
      <c r="F176">
        <v>1</v>
      </c>
      <c r="G176">
        <v>1</v>
      </c>
      <c r="H176">
        <v>2</v>
      </c>
      <c r="I176" t="s">
        <v>663</v>
      </c>
      <c r="J176" t="s">
        <v>664</v>
      </c>
      <c r="K176" t="s">
        <v>665</v>
      </c>
      <c r="L176">
        <v>1368</v>
      </c>
      <c r="N176">
        <v>1011</v>
      </c>
      <c r="O176" t="s">
        <v>517</v>
      </c>
      <c r="P176" t="s">
        <v>517</v>
      </c>
      <c r="Q176">
        <v>1</v>
      </c>
      <c r="W176">
        <v>0</v>
      </c>
      <c r="X176">
        <v>-717252656</v>
      </c>
      <c r="Y176">
        <f t="shared" si="53"/>
        <v>25.2</v>
      </c>
      <c r="AA176">
        <v>0</v>
      </c>
      <c r="AB176">
        <v>5.97</v>
      </c>
      <c r="AC176">
        <v>0</v>
      </c>
      <c r="AD176">
        <v>0</v>
      </c>
      <c r="AE176">
        <v>0</v>
      </c>
      <c r="AF176">
        <v>4.5199999999999996</v>
      </c>
      <c r="AG176">
        <v>0</v>
      </c>
      <c r="AH176">
        <v>0</v>
      </c>
      <c r="AI176">
        <v>1</v>
      </c>
      <c r="AJ176">
        <v>1.32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25.2</v>
      </c>
      <c r="AU176" t="s">
        <v>3</v>
      </c>
      <c r="AV176">
        <v>1</v>
      </c>
      <c r="AW176">
        <v>2</v>
      </c>
      <c r="AX176">
        <v>43526631</v>
      </c>
      <c r="AY176">
        <v>1</v>
      </c>
      <c r="AZ176">
        <v>0</v>
      </c>
      <c r="BA176">
        <v>173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113.90399999999998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113.90399999999998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ROUND(Y176*Source!I429*DO176,7)</f>
        <v>0</v>
      </c>
      <c r="CX176">
        <f>ROUND(Y176*Source!I429,7)</f>
        <v>0.50148000000000004</v>
      </c>
      <c r="CY176">
        <f>AB176</f>
        <v>5.97</v>
      </c>
      <c r="CZ176">
        <f>AF176</f>
        <v>4.5199999999999996</v>
      </c>
      <c r="DA176">
        <f>AJ176</f>
        <v>1.32</v>
      </c>
      <c r="DB176">
        <f t="shared" si="54"/>
        <v>113.9</v>
      </c>
      <c r="DC176">
        <f t="shared" si="55"/>
        <v>0</v>
      </c>
      <c r="DD176" t="s">
        <v>3</v>
      </c>
      <c r="DE176" t="s">
        <v>3</v>
      </c>
      <c r="DF176">
        <f>ROUND(ROUND(AE176,2)*CX176,2)</f>
        <v>0</v>
      </c>
      <c r="DG176">
        <f>ROUND(ROUND(AF176*AJ176,2)*CX176,2)</f>
        <v>2.99</v>
      </c>
      <c r="DH176">
        <f t="shared" si="46"/>
        <v>0</v>
      </c>
      <c r="DI176">
        <f t="shared" si="47"/>
        <v>0</v>
      </c>
      <c r="DJ176">
        <f>DG176+DH176</f>
        <v>2.99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ROW(Source!A429)</f>
        <v>429</v>
      </c>
      <c r="B177">
        <v>43524653</v>
      </c>
      <c r="C177">
        <v>43526619</v>
      </c>
      <c r="D177">
        <v>36375271</v>
      </c>
      <c r="E177">
        <v>1</v>
      </c>
      <c r="F177">
        <v>1</v>
      </c>
      <c r="G177">
        <v>1</v>
      </c>
      <c r="H177">
        <v>3</v>
      </c>
      <c r="I177" t="s">
        <v>644</v>
      </c>
      <c r="J177" t="s">
        <v>645</v>
      </c>
      <c r="K177" t="s">
        <v>646</v>
      </c>
      <c r="L177">
        <v>1339</v>
      </c>
      <c r="N177">
        <v>1007</v>
      </c>
      <c r="O177" t="s">
        <v>69</v>
      </c>
      <c r="P177" t="s">
        <v>69</v>
      </c>
      <c r="Q177">
        <v>1</v>
      </c>
      <c r="W177">
        <v>0</v>
      </c>
      <c r="X177">
        <v>-2108704274</v>
      </c>
      <c r="Y177">
        <f t="shared" si="53"/>
        <v>0.21</v>
      </c>
      <c r="AA177">
        <v>32.85</v>
      </c>
      <c r="AB177">
        <v>0</v>
      </c>
      <c r="AC177">
        <v>0</v>
      </c>
      <c r="AD177">
        <v>0</v>
      </c>
      <c r="AE177">
        <v>35.71</v>
      </c>
      <c r="AF177">
        <v>0</v>
      </c>
      <c r="AG177">
        <v>0</v>
      </c>
      <c r="AH177">
        <v>0</v>
      </c>
      <c r="AI177">
        <v>0.92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0.21</v>
      </c>
      <c r="AU177" t="s">
        <v>3</v>
      </c>
      <c r="AV177">
        <v>0</v>
      </c>
      <c r="AW177">
        <v>2</v>
      </c>
      <c r="AX177">
        <v>43526632</v>
      </c>
      <c r="AY177">
        <v>1</v>
      </c>
      <c r="AZ177">
        <v>0</v>
      </c>
      <c r="BA177">
        <v>174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7.4991000000000003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7.4991000000000003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ROUND(Y177*Source!I429,7)</f>
        <v>4.1790000000000004E-3</v>
      </c>
      <c r="CY177">
        <f>AA177</f>
        <v>32.85</v>
      </c>
      <c r="CZ177">
        <f>AE177</f>
        <v>35.71</v>
      </c>
      <c r="DA177">
        <f>AI177</f>
        <v>0.92</v>
      </c>
      <c r="DB177">
        <f t="shared" si="54"/>
        <v>7.5</v>
      </c>
      <c r="DC177">
        <f t="shared" si="55"/>
        <v>0</v>
      </c>
      <c r="DD177" t="s">
        <v>3</v>
      </c>
      <c r="DE177" t="s">
        <v>3</v>
      </c>
      <c r="DF177">
        <f>ROUND(ROUND(AE177*AI177,2)*CX177,2)</f>
        <v>0.14000000000000001</v>
      </c>
      <c r="DG177">
        <f t="shared" ref="DG177:DG208" si="57">ROUND(ROUND(AF177,2)*CX177,2)</f>
        <v>0</v>
      </c>
      <c r="DH177">
        <f t="shared" si="46"/>
        <v>0</v>
      </c>
      <c r="DI177">
        <f t="shared" si="47"/>
        <v>0</v>
      </c>
      <c r="DJ177">
        <f>DF177</f>
        <v>0.14000000000000001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ROW(Source!A429)</f>
        <v>429</v>
      </c>
      <c r="B178">
        <v>43524653</v>
      </c>
      <c r="C178">
        <v>43526619</v>
      </c>
      <c r="D178">
        <v>36375560</v>
      </c>
      <c r="E178">
        <v>1</v>
      </c>
      <c r="F178">
        <v>1</v>
      </c>
      <c r="G178">
        <v>1</v>
      </c>
      <c r="H178">
        <v>3</v>
      </c>
      <c r="I178" t="s">
        <v>666</v>
      </c>
      <c r="J178" t="s">
        <v>667</v>
      </c>
      <c r="K178" t="s">
        <v>668</v>
      </c>
      <c r="L178">
        <v>1371</v>
      </c>
      <c r="N178">
        <v>1013</v>
      </c>
      <c r="O178" t="s">
        <v>89</v>
      </c>
      <c r="P178" t="s">
        <v>89</v>
      </c>
      <c r="Q178">
        <v>1</v>
      </c>
      <c r="W178">
        <v>0</v>
      </c>
      <c r="X178">
        <v>1108734102</v>
      </c>
      <c r="Y178">
        <f t="shared" si="53"/>
        <v>10</v>
      </c>
      <c r="AA178">
        <v>24.35</v>
      </c>
      <c r="AB178">
        <v>0</v>
      </c>
      <c r="AC178">
        <v>0</v>
      </c>
      <c r="AD178">
        <v>0</v>
      </c>
      <c r="AE178">
        <v>18.59</v>
      </c>
      <c r="AF178">
        <v>0</v>
      </c>
      <c r="AG178">
        <v>0</v>
      </c>
      <c r="AH178">
        <v>0</v>
      </c>
      <c r="AI178">
        <v>1.31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10</v>
      </c>
      <c r="AU178" t="s">
        <v>3</v>
      </c>
      <c r="AV178">
        <v>0</v>
      </c>
      <c r="AW178">
        <v>2</v>
      </c>
      <c r="AX178">
        <v>43526633</v>
      </c>
      <c r="AY178">
        <v>1</v>
      </c>
      <c r="AZ178">
        <v>0</v>
      </c>
      <c r="BA178">
        <v>175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185.9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185.9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ROUND(Y178*Source!I429,7)</f>
        <v>0.19900000000000001</v>
      </c>
      <c r="CY178">
        <f>AA178</f>
        <v>24.35</v>
      </c>
      <c r="CZ178">
        <f>AE178</f>
        <v>18.59</v>
      </c>
      <c r="DA178">
        <f>AI178</f>
        <v>1.31</v>
      </c>
      <c r="DB178">
        <f t="shared" si="54"/>
        <v>185.9</v>
      </c>
      <c r="DC178">
        <f t="shared" si="55"/>
        <v>0</v>
      </c>
      <c r="DD178" t="s">
        <v>3</v>
      </c>
      <c r="DE178" t="s">
        <v>3</v>
      </c>
      <c r="DF178">
        <f>ROUND(ROUND(AE178*AI178,2)*CX178,2)</f>
        <v>4.8499999999999996</v>
      </c>
      <c r="DG178">
        <f t="shared" si="57"/>
        <v>0</v>
      </c>
      <c r="DH178">
        <f t="shared" si="46"/>
        <v>0</v>
      </c>
      <c r="DI178">
        <f t="shared" si="47"/>
        <v>0</v>
      </c>
      <c r="DJ178">
        <f>DF178</f>
        <v>4.8499999999999996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ROW(Source!A429)</f>
        <v>429</v>
      </c>
      <c r="B179">
        <v>43524653</v>
      </c>
      <c r="C179">
        <v>43526619</v>
      </c>
      <c r="D179">
        <v>36377819</v>
      </c>
      <c r="E179">
        <v>1</v>
      </c>
      <c r="F179">
        <v>1</v>
      </c>
      <c r="G179">
        <v>1</v>
      </c>
      <c r="H179">
        <v>3</v>
      </c>
      <c r="I179" t="s">
        <v>655</v>
      </c>
      <c r="J179" t="s">
        <v>656</v>
      </c>
      <c r="K179" t="s">
        <v>657</v>
      </c>
      <c r="L179">
        <v>1346</v>
      </c>
      <c r="N179">
        <v>1009</v>
      </c>
      <c r="O179" t="s">
        <v>293</v>
      </c>
      <c r="P179" t="s">
        <v>293</v>
      </c>
      <c r="Q179">
        <v>1</v>
      </c>
      <c r="W179">
        <v>0</v>
      </c>
      <c r="X179">
        <v>1826362753</v>
      </c>
      <c r="Y179">
        <f t="shared" si="53"/>
        <v>10</v>
      </c>
      <c r="AA179">
        <v>83.04</v>
      </c>
      <c r="AB179">
        <v>0</v>
      </c>
      <c r="AC179">
        <v>0</v>
      </c>
      <c r="AD179">
        <v>0</v>
      </c>
      <c r="AE179">
        <v>56.11</v>
      </c>
      <c r="AF179">
        <v>0</v>
      </c>
      <c r="AG179">
        <v>0</v>
      </c>
      <c r="AH179">
        <v>0</v>
      </c>
      <c r="AI179">
        <v>1.48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10</v>
      </c>
      <c r="AU179" t="s">
        <v>3</v>
      </c>
      <c r="AV179">
        <v>0</v>
      </c>
      <c r="AW179">
        <v>2</v>
      </c>
      <c r="AX179">
        <v>43526634</v>
      </c>
      <c r="AY179">
        <v>1</v>
      </c>
      <c r="AZ179">
        <v>0</v>
      </c>
      <c r="BA179">
        <v>176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561.1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561.1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ROUND(Y179*Source!I429,7)</f>
        <v>0.19900000000000001</v>
      </c>
      <c r="CY179">
        <f>AA179</f>
        <v>83.04</v>
      </c>
      <c r="CZ179">
        <f>AE179</f>
        <v>56.11</v>
      </c>
      <c r="DA179">
        <f>AI179</f>
        <v>1.48</v>
      </c>
      <c r="DB179">
        <f t="shared" si="54"/>
        <v>561.1</v>
      </c>
      <c r="DC179">
        <f t="shared" si="55"/>
        <v>0</v>
      </c>
      <c r="DD179" t="s">
        <v>3</v>
      </c>
      <c r="DE179" t="s">
        <v>3</v>
      </c>
      <c r="DF179">
        <f>ROUND(ROUND(AE179*AI179,2)*CX179,2)</f>
        <v>16.52</v>
      </c>
      <c r="DG179">
        <f t="shared" si="57"/>
        <v>0</v>
      </c>
      <c r="DH179">
        <f t="shared" si="46"/>
        <v>0</v>
      </c>
      <c r="DI179">
        <f t="shared" si="47"/>
        <v>0</v>
      </c>
      <c r="DJ179">
        <f>DF179</f>
        <v>16.52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ROW(Source!A429)</f>
        <v>429</v>
      </c>
      <c r="B180">
        <v>43524653</v>
      </c>
      <c r="C180">
        <v>43526619</v>
      </c>
      <c r="D180">
        <v>40101391</v>
      </c>
      <c r="E180">
        <v>1</v>
      </c>
      <c r="F180">
        <v>1</v>
      </c>
      <c r="G180">
        <v>1</v>
      </c>
      <c r="H180">
        <v>3</v>
      </c>
      <c r="I180" t="s">
        <v>330</v>
      </c>
      <c r="J180" t="s">
        <v>332</v>
      </c>
      <c r="K180" t="s">
        <v>331</v>
      </c>
      <c r="L180">
        <v>1346</v>
      </c>
      <c r="N180">
        <v>1009</v>
      </c>
      <c r="O180" t="s">
        <v>293</v>
      </c>
      <c r="P180" t="s">
        <v>293</v>
      </c>
      <c r="Q180">
        <v>1</v>
      </c>
      <c r="W180">
        <v>0</v>
      </c>
      <c r="X180">
        <v>341337622</v>
      </c>
      <c r="Y180">
        <f t="shared" si="53"/>
        <v>150</v>
      </c>
      <c r="AA180">
        <v>608.28</v>
      </c>
      <c r="AB180">
        <v>0</v>
      </c>
      <c r="AC180">
        <v>0</v>
      </c>
      <c r="AD180">
        <v>0</v>
      </c>
      <c r="AE180">
        <v>608.28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150</v>
      </c>
      <c r="AU180" t="s">
        <v>3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ROUND(Y180*Source!I429,7)</f>
        <v>2.9849999999999999</v>
      </c>
      <c r="CY180">
        <f>AA180</f>
        <v>608.28</v>
      </c>
      <c r="CZ180">
        <f>AE180</f>
        <v>608.28</v>
      </c>
      <c r="DA180">
        <f>AI180</f>
        <v>1</v>
      </c>
      <c r="DB180">
        <f t="shared" si="54"/>
        <v>91242</v>
      </c>
      <c r="DC180">
        <f t="shared" si="55"/>
        <v>0</v>
      </c>
      <c r="DD180" t="s">
        <v>3</v>
      </c>
      <c r="DE180" t="s">
        <v>3</v>
      </c>
      <c r="DF180">
        <f>ROUND(ROUND(AE180,2)*CX180,2)</f>
        <v>1815.72</v>
      </c>
      <c r="DG180">
        <f t="shared" si="57"/>
        <v>0</v>
      </c>
      <c r="DH180">
        <f t="shared" si="46"/>
        <v>0</v>
      </c>
      <c r="DI180">
        <f t="shared" si="47"/>
        <v>0</v>
      </c>
      <c r="DJ180">
        <f>DF180</f>
        <v>1815.72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ROW(Source!A431)</f>
        <v>431</v>
      </c>
      <c r="B181">
        <v>43524653</v>
      </c>
      <c r="C181">
        <v>43526637</v>
      </c>
      <c r="D181">
        <v>41307239</v>
      </c>
      <c r="E181">
        <v>115</v>
      </c>
      <c r="F181">
        <v>1</v>
      </c>
      <c r="G181">
        <v>1</v>
      </c>
      <c r="H181">
        <v>1</v>
      </c>
      <c r="I181" t="s">
        <v>614</v>
      </c>
      <c r="J181" t="s">
        <v>3</v>
      </c>
      <c r="K181" t="s">
        <v>615</v>
      </c>
      <c r="L181">
        <v>1191</v>
      </c>
      <c r="N181">
        <v>1013</v>
      </c>
      <c r="O181" t="s">
        <v>511</v>
      </c>
      <c r="P181" t="s">
        <v>511</v>
      </c>
      <c r="Q181">
        <v>1</v>
      </c>
      <c r="W181">
        <v>0</v>
      </c>
      <c r="X181">
        <v>-1105933552</v>
      </c>
      <c r="Y181">
        <f t="shared" si="53"/>
        <v>0.55000000000000004</v>
      </c>
      <c r="AA181">
        <v>0</v>
      </c>
      <c r="AB181">
        <v>0</v>
      </c>
      <c r="AC181">
        <v>0</v>
      </c>
      <c r="AD181">
        <v>505.18</v>
      </c>
      <c r="AE181">
        <v>0</v>
      </c>
      <c r="AF181">
        <v>0</v>
      </c>
      <c r="AG181">
        <v>0</v>
      </c>
      <c r="AH181">
        <v>505.18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0.55000000000000004</v>
      </c>
      <c r="AU181" t="s">
        <v>3</v>
      </c>
      <c r="AV181">
        <v>1</v>
      </c>
      <c r="AW181">
        <v>2</v>
      </c>
      <c r="AX181">
        <v>45109612</v>
      </c>
      <c r="AY181">
        <v>1</v>
      </c>
      <c r="AZ181">
        <v>0</v>
      </c>
      <c r="BA181">
        <v>178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277.84900000000005</v>
      </c>
      <c r="BN181">
        <v>0.55000000000000004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277.84900000000005</v>
      </c>
      <c r="BU181">
        <v>0.55000000000000004</v>
      </c>
      <c r="BV181">
        <v>0</v>
      </c>
      <c r="BW181">
        <v>1</v>
      </c>
      <c r="CU181">
        <f>ROUND(AT181*Source!I431*AH181*AL181,2)</f>
        <v>1111.4000000000001</v>
      </c>
      <c r="CV181">
        <f>ROUND(Y181*Source!I431,7)</f>
        <v>2.2000000000000002</v>
      </c>
      <c r="CW181">
        <v>0</v>
      </c>
      <c r="CX181">
        <f>ROUND(Y181*Source!I431,7)</f>
        <v>2.2000000000000002</v>
      </c>
      <c r="CY181">
        <f>AD181</f>
        <v>505.18</v>
      </c>
      <c r="CZ181">
        <f>AH181</f>
        <v>505.18</v>
      </c>
      <c r="DA181">
        <f>AL181</f>
        <v>1</v>
      </c>
      <c r="DB181">
        <f t="shared" si="54"/>
        <v>277.85000000000002</v>
      </c>
      <c r="DC181">
        <f t="shared" si="55"/>
        <v>0</v>
      </c>
      <c r="DD181" t="s">
        <v>3</v>
      </c>
      <c r="DE181" t="s">
        <v>3</v>
      </c>
      <c r="DF181">
        <f>ROUND(ROUND(AE181,2)*CX181,2)</f>
        <v>0</v>
      </c>
      <c r="DG181">
        <f t="shared" si="57"/>
        <v>0</v>
      </c>
      <c r="DH181">
        <f t="shared" si="46"/>
        <v>0</v>
      </c>
      <c r="DI181">
        <f t="shared" si="47"/>
        <v>1111.4000000000001</v>
      </c>
      <c r="DJ181">
        <f>DI181</f>
        <v>1111.4000000000001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ROW(Source!A431)</f>
        <v>431</v>
      </c>
      <c r="B182">
        <v>43524653</v>
      </c>
      <c r="C182">
        <v>43526637</v>
      </c>
      <c r="D182">
        <v>41380273</v>
      </c>
      <c r="E182">
        <v>1</v>
      </c>
      <c r="F182">
        <v>1</v>
      </c>
      <c r="G182">
        <v>1</v>
      </c>
      <c r="H182">
        <v>3</v>
      </c>
      <c r="I182" t="s">
        <v>257</v>
      </c>
      <c r="J182" t="s">
        <v>259</v>
      </c>
      <c r="K182" t="s">
        <v>258</v>
      </c>
      <c r="L182">
        <v>1371</v>
      </c>
      <c r="N182">
        <v>1013</v>
      </c>
      <c r="O182" t="s">
        <v>89</v>
      </c>
      <c r="P182" t="s">
        <v>89</v>
      </c>
      <c r="Q182">
        <v>1</v>
      </c>
      <c r="W182">
        <v>0</v>
      </c>
      <c r="X182">
        <v>-1599935639</v>
      </c>
      <c r="Y182">
        <f t="shared" si="53"/>
        <v>3.0769999999999999E-2</v>
      </c>
      <c r="AA182">
        <v>265.49</v>
      </c>
      <c r="AB182">
        <v>0</v>
      </c>
      <c r="AC182">
        <v>0</v>
      </c>
      <c r="AD182">
        <v>0</v>
      </c>
      <c r="AE182">
        <v>241.35</v>
      </c>
      <c r="AF182">
        <v>0</v>
      </c>
      <c r="AG182">
        <v>0</v>
      </c>
      <c r="AH182">
        <v>0</v>
      </c>
      <c r="AI182">
        <v>1.1000000000000001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3.0769999999999999E-2</v>
      </c>
      <c r="AU182" t="s">
        <v>3</v>
      </c>
      <c r="AV182">
        <v>0</v>
      </c>
      <c r="AW182">
        <v>2</v>
      </c>
      <c r="AX182">
        <v>45109613</v>
      </c>
      <c r="AY182">
        <v>1</v>
      </c>
      <c r="AZ182">
        <v>0</v>
      </c>
      <c r="BA182">
        <v>179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7.4263394999999992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7.4263394999999992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ROUND(Y182*Source!I431,7)</f>
        <v>0.12307999999999999</v>
      </c>
      <c r="CY182">
        <f>AA182</f>
        <v>265.49</v>
      </c>
      <c r="CZ182">
        <f>AE182</f>
        <v>241.35</v>
      </c>
      <c r="DA182">
        <f>AI182</f>
        <v>1.1000000000000001</v>
      </c>
      <c r="DB182">
        <f t="shared" si="54"/>
        <v>7.43</v>
      </c>
      <c r="DC182">
        <f t="shared" si="55"/>
        <v>0</v>
      </c>
      <c r="DD182" t="s">
        <v>3</v>
      </c>
      <c r="DE182" t="s">
        <v>3</v>
      </c>
      <c r="DF182">
        <f>ROUND(ROUND(AE182*AI182,2)*CX182,2)</f>
        <v>32.68</v>
      </c>
      <c r="DG182">
        <f t="shared" si="57"/>
        <v>0</v>
      </c>
      <c r="DH182">
        <f t="shared" si="46"/>
        <v>0</v>
      </c>
      <c r="DI182">
        <f t="shared" si="47"/>
        <v>0</v>
      </c>
      <c r="DJ182">
        <f>DF182</f>
        <v>32.68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ROW(Source!A431)</f>
        <v>431</v>
      </c>
      <c r="B183">
        <v>43524653</v>
      </c>
      <c r="C183">
        <v>43526637</v>
      </c>
      <c r="D183">
        <v>41313135</v>
      </c>
      <c r="E183">
        <v>115</v>
      </c>
      <c r="F183">
        <v>1</v>
      </c>
      <c r="G183">
        <v>1</v>
      </c>
      <c r="H183">
        <v>3</v>
      </c>
      <c r="I183" t="s">
        <v>58</v>
      </c>
      <c r="J183" t="s">
        <v>3</v>
      </c>
      <c r="K183" t="s">
        <v>59</v>
      </c>
      <c r="L183">
        <v>3277935</v>
      </c>
      <c r="N183">
        <v>1013</v>
      </c>
      <c r="O183" t="s">
        <v>60</v>
      </c>
      <c r="P183" t="s">
        <v>60</v>
      </c>
      <c r="Q183">
        <v>1</v>
      </c>
      <c r="W183">
        <v>0</v>
      </c>
      <c r="X183">
        <v>274903907</v>
      </c>
      <c r="Y183">
        <f t="shared" si="53"/>
        <v>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3</v>
      </c>
      <c r="AT183">
        <v>2</v>
      </c>
      <c r="AU183" t="s">
        <v>3</v>
      </c>
      <c r="AV183">
        <v>0</v>
      </c>
      <c r="AW183">
        <v>2</v>
      </c>
      <c r="AX183">
        <v>45109614</v>
      </c>
      <c r="AY183">
        <v>1</v>
      </c>
      <c r="AZ183">
        <v>0</v>
      </c>
      <c r="BA183">
        <v>180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ROUND(Y183*Source!I431,7)</f>
        <v>8</v>
      </c>
      <c r="CY183">
        <f>AA183</f>
        <v>0</v>
      </c>
      <c r="CZ183">
        <f>AE183</f>
        <v>0</v>
      </c>
      <c r="DA183">
        <f>AI183</f>
        <v>1</v>
      </c>
      <c r="DB183">
        <f t="shared" si="54"/>
        <v>0</v>
      </c>
      <c r="DC183">
        <f t="shared" si="55"/>
        <v>0</v>
      </c>
      <c r="DD183" t="s">
        <v>3</v>
      </c>
      <c r="DE183" t="s">
        <v>3</v>
      </c>
      <c r="DF183">
        <f>ROUND(ROUND(AE183,2)*CX183,2)</f>
        <v>0</v>
      </c>
      <c r="DG183">
        <f t="shared" si="57"/>
        <v>0</v>
      </c>
      <c r="DH183">
        <f t="shared" si="46"/>
        <v>0</v>
      </c>
      <c r="DI183">
        <f t="shared" si="47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ROW(Source!A433)</f>
        <v>433</v>
      </c>
      <c r="B184">
        <v>43524653</v>
      </c>
      <c r="C184">
        <v>43526646</v>
      </c>
      <c r="D184">
        <v>41307243</v>
      </c>
      <c r="E184">
        <v>115</v>
      </c>
      <c r="F184">
        <v>1</v>
      </c>
      <c r="G184">
        <v>1</v>
      </c>
      <c r="H184">
        <v>1</v>
      </c>
      <c r="I184" t="s">
        <v>524</v>
      </c>
      <c r="J184" t="s">
        <v>3</v>
      </c>
      <c r="K184" t="s">
        <v>525</v>
      </c>
      <c r="L184">
        <v>1191</v>
      </c>
      <c r="N184">
        <v>1013</v>
      </c>
      <c r="O184" t="s">
        <v>511</v>
      </c>
      <c r="P184" t="s">
        <v>511</v>
      </c>
      <c r="Q184">
        <v>1</v>
      </c>
      <c r="W184">
        <v>0</v>
      </c>
      <c r="X184">
        <v>44848675</v>
      </c>
      <c r="Y184">
        <f t="shared" si="53"/>
        <v>2.2599999999999998</v>
      </c>
      <c r="AA184">
        <v>0</v>
      </c>
      <c r="AB184">
        <v>0</v>
      </c>
      <c r="AC184">
        <v>0</v>
      </c>
      <c r="AD184">
        <v>511.03</v>
      </c>
      <c r="AE184">
        <v>0</v>
      </c>
      <c r="AF184">
        <v>0</v>
      </c>
      <c r="AG184">
        <v>0</v>
      </c>
      <c r="AH184">
        <v>511.03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2.2599999999999998</v>
      </c>
      <c r="AU184" t="s">
        <v>3</v>
      </c>
      <c r="AV184">
        <v>1</v>
      </c>
      <c r="AW184">
        <v>2</v>
      </c>
      <c r="AX184">
        <v>43528331</v>
      </c>
      <c r="AY184">
        <v>1</v>
      </c>
      <c r="AZ184">
        <v>0</v>
      </c>
      <c r="BA184">
        <v>181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1154.9277999999999</v>
      </c>
      <c r="BN184">
        <v>2.2599999999999998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1154.9277999999999</v>
      </c>
      <c r="BU184">
        <v>2.2599999999999998</v>
      </c>
      <c r="BV184">
        <v>0</v>
      </c>
      <c r="BW184">
        <v>1</v>
      </c>
      <c r="CU184">
        <f>ROUND(AT184*Source!I433*AH184*AL184,2)</f>
        <v>4619.71</v>
      </c>
      <c r="CV184">
        <f>ROUND(Y184*Source!I433,7)</f>
        <v>9.0399999999999991</v>
      </c>
      <c r="CW184">
        <v>0</v>
      </c>
      <c r="CX184">
        <f>ROUND(Y184*Source!I433,7)</f>
        <v>9.0399999999999991</v>
      </c>
      <c r="CY184">
        <f>AD184</f>
        <v>511.03</v>
      </c>
      <c r="CZ184">
        <f>AH184</f>
        <v>511.03</v>
      </c>
      <c r="DA184">
        <f>AL184</f>
        <v>1</v>
      </c>
      <c r="DB184">
        <f t="shared" si="54"/>
        <v>1154.93</v>
      </c>
      <c r="DC184">
        <f t="shared" si="55"/>
        <v>0</v>
      </c>
      <c r="DD184" t="s">
        <v>3</v>
      </c>
      <c r="DE184" t="s">
        <v>3</v>
      </c>
      <c r="DF184">
        <f>ROUND(ROUND(AE184,2)*CX184,2)</f>
        <v>0</v>
      </c>
      <c r="DG184">
        <f t="shared" si="57"/>
        <v>0</v>
      </c>
      <c r="DH184">
        <f t="shared" si="46"/>
        <v>0</v>
      </c>
      <c r="DI184">
        <f t="shared" si="47"/>
        <v>4619.71</v>
      </c>
      <c r="DJ184">
        <f>DI184</f>
        <v>4619.71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ROW(Source!A433)</f>
        <v>433</v>
      </c>
      <c r="B185">
        <v>43524653</v>
      </c>
      <c r="C185">
        <v>43526646</v>
      </c>
      <c r="D185">
        <v>41376640</v>
      </c>
      <c r="E185">
        <v>1</v>
      </c>
      <c r="F185">
        <v>1</v>
      </c>
      <c r="G185">
        <v>1</v>
      </c>
      <c r="H185">
        <v>3</v>
      </c>
      <c r="I185" t="s">
        <v>554</v>
      </c>
      <c r="J185" t="s">
        <v>555</v>
      </c>
      <c r="K185" t="s">
        <v>556</v>
      </c>
      <c r="L185">
        <v>1348</v>
      </c>
      <c r="N185">
        <v>1009</v>
      </c>
      <c r="O185" t="s">
        <v>99</v>
      </c>
      <c r="P185" t="s">
        <v>99</v>
      </c>
      <c r="Q185">
        <v>1000</v>
      </c>
      <c r="W185">
        <v>0</v>
      </c>
      <c r="X185">
        <v>-1388068109</v>
      </c>
      <c r="Y185">
        <f t="shared" si="53"/>
        <v>8.0000000000000004E-4</v>
      </c>
      <c r="AA185">
        <v>133916.03</v>
      </c>
      <c r="AB185">
        <v>0</v>
      </c>
      <c r="AC185">
        <v>0</v>
      </c>
      <c r="AD185">
        <v>0</v>
      </c>
      <c r="AE185">
        <v>116448.72</v>
      </c>
      <c r="AF185">
        <v>0</v>
      </c>
      <c r="AG185">
        <v>0</v>
      </c>
      <c r="AH185">
        <v>0</v>
      </c>
      <c r="AI185">
        <v>1.1499999999999999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8.0000000000000004E-4</v>
      </c>
      <c r="AU185" t="s">
        <v>3</v>
      </c>
      <c r="AV185">
        <v>0</v>
      </c>
      <c r="AW185">
        <v>2</v>
      </c>
      <c r="AX185">
        <v>43528332</v>
      </c>
      <c r="AY185">
        <v>1</v>
      </c>
      <c r="AZ185">
        <v>0</v>
      </c>
      <c r="BA185">
        <v>182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93.15897600000001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93.15897600000001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ROUND(Y185*Source!I433,7)</f>
        <v>3.2000000000000002E-3</v>
      </c>
      <c r="CY185">
        <f>AA185</f>
        <v>133916.03</v>
      </c>
      <c r="CZ185">
        <f>AE185</f>
        <v>116448.72</v>
      </c>
      <c r="DA185">
        <f>AI185</f>
        <v>1.1499999999999999</v>
      </c>
      <c r="DB185">
        <f t="shared" si="54"/>
        <v>93.16</v>
      </c>
      <c r="DC185">
        <f t="shared" si="55"/>
        <v>0</v>
      </c>
      <c r="DD185" t="s">
        <v>3</v>
      </c>
      <c r="DE185" t="s">
        <v>3</v>
      </c>
      <c r="DF185">
        <f>ROUND(ROUND(AE185*AI185,2)*CX185,2)</f>
        <v>428.53</v>
      </c>
      <c r="DG185">
        <f t="shared" si="57"/>
        <v>0</v>
      </c>
      <c r="DH185">
        <f t="shared" si="46"/>
        <v>0</v>
      </c>
      <c r="DI185">
        <f t="shared" si="47"/>
        <v>0</v>
      </c>
      <c r="DJ185">
        <f>DF185</f>
        <v>428.53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ROW(Source!A433)</f>
        <v>433</v>
      </c>
      <c r="B186">
        <v>43524653</v>
      </c>
      <c r="C186">
        <v>43526646</v>
      </c>
      <c r="D186">
        <v>41376654</v>
      </c>
      <c r="E186">
        <v>1</v>
      </c>
      <c r="F186">
        <v>1</v>
      </c>
      <c r="G186">
        <v>1</v>
      </c>
      <c r="H186">
        <v>3</v>
      </c>
      <c r="I186" t="s">
        <v>557</v>
      </c>
      <c r="J186" t="s">
        <v>558</v>
      </c>
      <c r="K186" t="s">
        <v>559</v>
      </c>
      <c r="L186">
        <v>1348</v>
      </c>
      <c r="N186">
        <v>1009</v>
      </c>
      <c r="O186" t="s">
        <v>99</v>
      </c>
      <c r="P186" t="s">
        <v>99</v>
      </c>
      <c r="Q186">
        <v>1000</v>
      </c>
      <c r="W186">
        <v>0</v>
      </c>
      <c r="X186">
        <v>-334899755</v>
      </c>
      <c r="Y186">
        <f t="shared" si="53"/>
        <v>1.0000000000000001E-5</v>
      </c>
      <c r="AA186">
        <v>138287.97</v>
      </c>
      <c r="AB186">
        <v>0</v>
      </c>
      <c r="AC186">
        <v>0</v>
      </c>
      <c r="AD186">
        <v>0</v>
      </c>
      <c r="AE186">
        <v>81827.199999999997</v>
      </c>
      <c r="AF186">
        <v>0</v>
      </c>
      <c r="AG186">
        <v>0</v>
      </c>
      <c r="AH186">
        <v>0</v>
      </c>
      <c r="AI186">
        <v>1.69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1.0000000000000001E-5</v>
      </c>
      <c r="AU186" t="s">
        <v>3</v>
      </c>
      <c r="AV186">
        <v>0</v>
      </c>
      <c r="AW186">
        <v>2</v>
      </c>
      <c r="AX186">
        <v>43528333</v>
      </c>
      <c r="AY186">
        <v>1</v>
      </c>
      <c r="AZ186">
        <v>0</v>
      </c>
      <c r="BA186">
        <v>183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0.818272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0.818272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ROUND(Y186*Source!I433,7)</f>
        <v>4.0000000000000003E-5</v>
      </c>
      <c r="CY186">
        <f>AA186</f>
        <v>138287.97</v>
      </c>
      <c r="CZ186">
        <f>AE186</f>
        <v>81827.199999999997</v>
      </c>
      <c r="DA186">
        <f>AI186</f>
        <v>1.69</v>
      </c>
      <c r="DB186">
        <f t="shared" si="54"/>
        <v>0.82</v>
      </c>
      <c r="DC186">
        <f t="shared" si="55"/>
        <v>0</v>
      </c>
      <c r="DD186" t="s">
        <v>3</v>
      </c>
      <c r="DE186" t="s">
        <v>3</v>
      </c>
      <c r="DF186">
        <f>ROUND(ROUND(AE186*AI186,2)*CX186,2)</f>
        <v>5.53</v>
      </c>
      <c r="DG186">
        <f t="shared" si="57"/>
        <v>0</v>
      </c>
      <c r="DH186">
        <f t="shared" si="46"/>
        <v>0</v>
      </c>
      <c r="DI186">
        <f t="shared" si="47"/>
        <v>0</v>
      </c>
      <c r="DJ186">
        <f>DF186</f>
        <v>5.53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ROW(Source!A433)</f>
        <v>433</v>
      </c>
      <c r="B187">
        <v>43524653</v>
      </c>
      <c r="C187">
        <v>43526646</v>
      </c>
      <c r="D187">
        <v>41376722</v>
      </c>
      <c r="E187">
        <v>1</v>
      </c>
      <c r="F187">
        <v>1</v>
      </c>
      <c r="G187">
        <v>1</v>
      </c>
      <c r="H187">
        <v>3</v>
      </c>
      <c r="I187" t="s">
        <v>669</v>
      </c>
      <c r="J187" t="s">
        <v>670</v>
      </c>
      <c r="K187" t="s">
        <v>671</v>
      </c>
      <c r="L187">
        <v>1346</v>
      </c>
      <c r="N187">
        <v>1009</v>
      </c>
      <c r="O187" t="s">
        <v>293</v>
      </c>
      <c r="P187" t="s">
        <v>293</v>
      </c>
      <c r="Q187">
        <v>1</v>
      </c>
      <c r="W187">
        <v>0</v>
      </c>
      <c r="X187">
        <v>-335892155</v>
      </c>
      <c r="Y187">
        <f t="shared" si="53"/>
        <v>0.15</v>
      </c>
      <c r="AA187">
        <v>52.14</v>
      </c>
      <c r="AB187">
        <v>0</v>
      </c>
      <c r="AC187">
        <v>0</v>
      </c>
      <c r="AD187">
        <v>0</v>
      </c>
      <c r="AE187">
        <v>41.38</v>
      </c>
      <c r="AF187">
        <v>0</v>
      </c>
      <c r="AG187">
        <v>0</v>
      </c>
      <c r="AH187">
        <v>0</v>
      </c>
      <c r="AI187">
        <v>1.26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0.15</v>
      </c>
      <c r="AU187" t="s">
        <v>3</v>
      </c>
      <c r="AV187">
        <v>0</v>
      </c>
      <c r="AW187">
        <v>2</v>
      </c>
      <c r="AX187">
        <v>43528334</v>
      </c>
      <c r="AY187">
        <v>1</v>
      </c>
      <c r="AZ187">
        <v>0</v>
      </c>
      <c r="BA187">
        <v>184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6.2069999999999999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6.2069999999999999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ROUND(Y187*Source!I433,7)</f>
        <v>0.6</v>
      </c>
      <c r="CY187">
        <f>AA187</f>
        <v>52.14</v>
      </c>
      <c r="CZ187">
        <f>AE187</f>
        <v>41.38</v>
      </c>
      <c r="DA187">
        <f>AI187</f>
        <v>1.26</v>
      </c>
      <c r="DB187">
        <f t="shared" si="54"/>
        <v>6.21</v>
      </c>
      <c r="DC187">
        <f t="shared" si="55"/>
        <v>0</v>
      </c>
      <c r="DD187" t="s">
        <v>3</v>
      </c>
      <c r="DE187" t="s">
        <v>3</v>
      </c>
      <c r="DF187">
        <f>ROUND(ROUND(AE187*AI187,2)*CX187,2)</f>
        <v>31.28</v>
      </c>
      <c r="DG187">
        <f t="shared" si="57"/>
        <v>0</v>
      </c>
      <c r="DH187">
        <f t="shared" si="46"/>
        <v>0</v>
      </c>
      <c r="DI187">
        <f t="shared" si="47"/>
        <v>0</v>
      </c>
      <c r="DJ187">
        <f>DF187</f>
        <v>31.28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ROW(Source!A433)</f>
        <v>433</v>
      </c>
      <c r="B188">
        <v>43524653</v>
      </c>
      <c r="C188">
        <v>43526646</v>
      </c>
      <c r="D188">
        <v>41379318</v>
      </c>
      <c r="E188">
        <v>1</v>
      </c>
      <c r="F188">
        <v>1</v>
      </c>
      <c r="G188">
        <v>1</v>
      </c>
      <c r="H188">
        <v>3</v>
      </c>
      <c r="I188" t="s">
        <v>542</v>
      </c>
      <c r="J188" t="s">
        <v>543</v>
      </c>
      <c r="K188" t="s">
        <v>544</v>
      </c>
      <c r="L188">
        <v>1302</v>
      </c>
      <c r="N188">
        <v>1003</v>
      </c>
      <c r="O188" t="s">
        <v>387</v>
      </c>
      <c r="P188" t="s">
        <v>387</v>
      </c>
      <c r="Q188">
        <v>10</v>
      </c>
      <c r="W188">
        <v>0</v>
      </c>
      <c r="X188">
        <v>625233258</v>
      </c>
      <c r="Y188">
        <f t="shared" si="53"/>
        <v>2.4E-2</v>
      </c>
      <c r="AA188">
        <v>57.7</v>
      </c>
      <c r="AB188">
        <v>0</v>
      </c>
      <c r="AC188">
        <v>0</v>
      </c>
      <c r="AD188">
        <v>0</v>
      </c>
      <c r="AE188">
        <v>37.71</v>
      </c>
      <c r="AF188">
        <v>0</v>
      </c>
      <c r="AG188">
        <v>0</v>
      </c>
      <c r="AH188">
        <v>0</v>
      </c>
      <c r="AI188">
        <v>1.53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2.4E-2</v>
      </c>
      <c r="AU188" t="s">
        <v>3</v>
      </c>
      <c r="AV188">
        <v>0</v>
      </c>
      <c r="AW188">
        <v>2</v>
      </c>
      <c r="AX188">
        <v>43528335</v>
      </c>
      <c r="AY188">
        <v>1</v>
      </c>
      <c r="AZ188">
        <v>0</v>
      </c>
      <c r="BA188">
        <v>185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0.90504000000000007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0.90504000000000007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ROUND(Y188*Source!I433,7)</f>
        <v>9.6000000000000002E-2</v>
      </c>
      <c r="CY188">
        <f>AA188</f>
        <v>57.7</v>
      </c>
      <c r="CZ188">
        <f>AE188</f>
        <v>37.71</v>
      </c>
      <c r="DA188">
        <f>AI188</f>
        <v>1.53</v>
      </c>
      <c r="DB188">
        <f t="shared" si="54"/>
        <v>0.91</v>
      </c>
      <c r="DC188">
        <f t="shared" si="55"/>
        <v>0</v>
      </c>
      <c r="DD188" t="s">
        <v>3</v>
      </c>
      <c r="DE188" t="s">
        <v>3</v>
      </c>
      <c r="DF188">
        <f>ROUND(ROUND(AE188*AI188,2)*CX188,2)</f>
        <v>5.54</v>
      </c>
      <c r="DG188">
        <f t="shared" si="57"/>
        <v>0</v>
      </c>
      <c r="DH188">
        <f t="shared" si="46"/>
        <v>0</v>
      </c>
      <c r="DI188">
        <f t="shared" si="47"/>
        <v>0</v>
      </c>
      <c r="DJ188">
        <f>DF188</f>
        <v>5.54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ROW(Source!A433)</f>
        <v>433</v>
      </c>
      <c r="B189">
        <v>43524653</v>
      </c>
      <c r="C189">
        <v>43526646</v>
      </c>
      <c r="D189">
        <v>41313135</v>
      </c>
      <c r="E189">
        <v>115</v>
      </c>
      <c r="F189">
        <v>1</v>
      </c>
      <c r="G189">
        <v>1</v>
      </c>
      <c r="H189">
        <v>3</v>
      </c>
      <c r="I189" t="s">
        <v>58</v>
      </c>
      <c r="J189" t="s">
        <v>3</v>
      </c>
      <c r="K189" t="s">
        <v>59</v>
      </c>
      <c r="L189">
        <v>3277935</v>
      </c>
      <c r="N189">
        <v>1013</v>
      </c>
      <c r="O189" t="s">
        <v>60</v>
      </c>
      <c r="P189" t="s">
        <v>60</v>
      </c>
      <c r="Q189">
        <v>1</v>
      </c>
      <c r="W189">
        <v>0</v>
      </c>
      <c r="X189">
        <v>274903907</v>
      </c>
      <c r="Y189">
        <f t="shared" si="53"/>
        <v>2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 t="s">
        <v>3</v>
      </c>
      <c r="AT189">
        <v>2</v>
      </c>
      <c r="AU189" t="s">
        <v>3</v>
      </c>
      <c r="AV189">
        <v>0</v>
      </c>
      <c r="AW189">
        <v>2</v>
      </c>
      <c r="AX189">
        <v>43528336</v>
      </c>
      <c r="AY189">
        <v>1</v>
      </c>
      <c r="AZ189">
        <v>0</v>
      </c>
      <c r="BA189">
        <v>186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ROUND(Y189*Source!I433,7)</f>
        <v>8</v>
      </c>
      <c r="CY189">
        <f>AA189</f>
        <v>0</v>
      </c>
      <c r="CZ189">
        <f>AE189</f>
        <v>0</v>
      </c>
      <c r="DA189">
        <f>AI189</f>
        <v>1</v>
      </c>
      <c r="DB189">
        <f t="shared" si="54"/>
        <v>0</v>
      </c>
      <c r="DC189">
        <f t="shared" si="55"/>
        <v>0</v>
      </c>
      <c r="DD189" t="s">
        <v>3</v>
      </c>
      <c r="DE189" t="s">
        <v>3</v>
      </c>
      <c r="DF189">
        <f t="shared" ref="DF189:DF200" si="58">ROUND(ROUND(AE189,2)*CX189,2)</f>
        <v>0</v>
      </c>
      <c r="DG189">
        <f t="shared" si="57"/>
        <v>0</v>
      </c>
      <c r="DH189">
        <f t="shared" si="46"/>
        <v>0</v>
      </c>
      <c r="DI189">
        <f t="shared" si="47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ROW(Source!A545)</f>
        <v>545</v>
      </c>
      <c r="B190">
        <v>43524653</v>
      </c>
      <c r="C190">
        <v>43526674</v>
      </c>
      <c r="D190">
        <v>41307385</v>
      </c>
      <c r="E190">
        <v>115</v>
      </c>
      <c r="F190">
        <v>1</v>
      </c>
      <c r="G190">
        <v>1</v>
      </c>
      <c r="H190">
        <v>1</v>
      </c>
      <c r="I190" t="s">
        <v>672</v>
      </c>
      <c r="J190" t="s">
        <v>3</v>
      </c>
      <c r="K190" t="s">
        <v>673</v>
      </c>
      <c r="L190">
        <v>1369</v>
      </c>
      <c r="N190">
        <v>1013</v>
      </c>
      <c r="O190" t="s">
        <v>674</v>
      </c>
      <c r="P190" t="s">
        <v>674</v>
      </c>
      <c r="Q190">
        <v>1</v>
      </c>
      <c r="W190">
        <v>0</v>
      </c>
      <c r="X190">
        <v>-512803540</v>
      </c>
      <c r="Y190">
        <f t="shared" si="53"/>
        <v>0.97</v>
      </c>
      <c r="AA190">
        <v>0</v>
      </c>
      <c r="AB190">
        <v>0</v>
      </c>
      <c r="AC190">
        <v>0</v>
      </c>
      <c r="AD190">
        <v>522.73</v>
      </c>
      <c r="AE190">
        <v>0</v>
      </c>
      <c r="AF190">
        <v>0</v>
      </c>
      <c r="AG190">
        <v>0</v>
      </c>
      <c r="AH190">
        <v>522.73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0.97</v>
      </c>
      <c r="AU190" t="s">
        <v>3</v>
      </c>
      <c r="AV190">
        <v>1</v>
      </c>
      <c r="AW190">
        <v>2</v>
      </c>
      <c r="AX190">
        <v>43708524</v>
      </c>
      <c r="AY190">
        <v>1</v>
      </c>
      <c r="AZ190">
        <v>0</v>
      </c>
      <c r="BA190">
        <v>187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507.04809999999998</v>
      </c>
      <c r="BN190">
        <v>0.97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507.04809999999998</v>
      </c>
      <c r="BU190">
        <v>0.97</v>
      </c>
      <c r="BV190">
        <v>0</v>
      </c>
      <c r="BW190">
        <v>1</v>
      </c>
      <c r="CU190">
        <f>ROUND(AT190*Source!I545*AH190*AL190,2)</f>
        <v>1014.1</v>
      </c>
      <c r="CV190">
        <f>ROUND(Y190*Source!I545,7)</f>
        <v>1.94</v>
      </c>
      <c r="CW190">
        <v>0</v>
      </c>
      <c r="CX190">
        <f>ROUND(Y190*Source!I545,7)</f>
        <v>1.94</v>
      </c>
      <c r="CY190">
        <f t="shared" ref="CY190:CY197" si="59">AD190</f>
        <v>522.73</v>
      </c>
      <c r="CZ190">
        <f t="shared" ref="CZ190:CZ197" si="60">AH190</f>
        <v>522.73</v>
      </c>
      <c r="DA190">
        <f t="shared" ref="DA190:DA197" si="61">AL190</f>
        <v>1</v>
      </c>
      <c r="DB190">
        <f t="shared" si="54"/>
        <v>507.05</v>
      </c>
      <c r="DC190">
        <f t="shared" si="55"/>
        <v>0</v>
      </c>
      <c r="DD190" t="s">
        <v>3</v>
      </c>
      <c r="DE190" t="s">
        <v>3</v>
      </c>
      <c r="DF190">
        <f t="shared" si="58"/>
        <v>0</v>
      </c>
      <c r="DG190">
        <f t="shared" si="57"/>
        <v>0</v>
      </c>
      <c r="DH190">
        <f t="shared" si="46"/>
        <v>0</v>
      </c>
      <c r="DI190">
        <f t="shared" si="47"/>
        <v>1014.1</v>
      </c>
      <c r="DJ190">
        <f t="shared" ref="DJ190:DJ197" si="62">DI190</f>
        <v>1014.1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ROW(Source!A545)</f>
        <v>545</v>
      </c>
      <c r="B191">
        <v>43524653</v>
      </c>
      <c r="C191">
        <v>43526674</v>
      </c>
      <c r="D191">
        <v>41307413</v>
      </c>
      <c r="E191">
        <v>115</v>
      </c>
      <c r="F191">
        <v>1</v>
      </c>
      <c r="G191">
        <v>1</v>
      </c>
      <c r="H191">
        <v>1</v>
      </c>
      <c r="I191" t="s">
        <v>675</v>
      </c>
      <c r="J191" t="s">
        <v>3</v>
      </c>
      <c r="K191" t="s">
        <v>676</v>
      </c>
      <c r="L191">
        <v>1369</v>
      </c>
      <c r="N191">
        <v>1013</v>
      </c>
      <c r="O191" t="s">
        <v>674</v>
      </c>
      <c r="P191" t="s">
        <v>674</v>
      </c>
      <c r="Q191">
        <v>1</v>
      </c>
      <c r="W191">
        <v>0</v>
      </c>
      <c r="X191">
        <v>126826561</v>
      </c>
      <c r="Y191">
        <f t="shared" si="53"/>
        <v>1.46</v>
      </c>
      <c r="AA191">
        <v>0</v>
      </c>
      <c r="AB191">
        <v>0</v>
      </c>
      <c r="AC191">
        <v>0</v>
      </c>
      <c r="AD191">
        <v>686.58</v>
      </c>
      <c r="AE191">
        <v>0</v>
      </c>
      <c r="AF191">
        <v>0</v>
      </c>
      <c r="AG191">
        <v>0</v>
      </c>
      <c r="AH191">
        <v>686.58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1.46</v>
      </c>
      <c r="AU191" t="s">
        <v>3</v>
      </c>
      <c r="AV191">
        <v>1</v>
      </c>
      <c r="AW191">
        <v>2</v>
      </c>
      <c r="AX191">
        <v>43708525</v>
      </c>
      <c r="AY191">
        <v>1</v>
      </c>
      <c r="AZ191">
        <v>0</v>
      </c>
      <c r="BA191">
        <v>188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1002.4068000000001</v>
      </c>
      <c r="BN191">
        <v>1.46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1002.4068000000001</v>
      </c>
      <c r="BU191">
        <v>1.46</v>
      </c>
      <c r="BV191">
        <v>0</v>
      </c>
      <c r="BW191">
        <v>1</v>
      </c>
      <c r="CU191">
        <f>ROUND(AT191*Source!I545*AH191*AL191,2)</f>
        <v>2004.81</v>
      </c>
      <c r="CV191">
        <f>ROUND(Y191*Source!I545,7)</f>
        <v>2.92</v>
      </c>
      <c r="CW191">
        <v>0</v>
      </c>
      <c r="CX191">
        <f>ROUND(Y191*Source!I545,7)</f>
        <v>2.92</v>
      </c>
      <c r="CY191">
        <f t="shared" si="59"/>
        <v>686.58</v>
      </c>
      <c r="CZ191">
        <f t="shared" si="60"/>
        <v>686.58</v>
      </c>
      <c r="DA191">
        <f t="shared" si="61"/>
        <v>1</v>
      </c>
      <c r="DB191">
        <f t="shared" si="54"/>
        <v>1002.41</v>
      </c>
      <c r="DC191">
        <f t="shared" si="55"/>
        <v>0</v>
      </c>
      <c r="DD191" t="s">
        <v>3</v>
      </c>
      <c r="DE191" t="s">
        <v>3</v>
      </c>
      <c r="DF191">
        <f t="shared" si="58"/>
        <v>0</v>
      </c>
      <c r="DG191">
        <f t="shared" si="57"/>
        <v>0</v>
      </c>
      <c r="DH191">
        <f t="shared" si="46"/>
        <v>0</v>
      </c>
      <c r="DI191">
        <f t="shared" si="47"/>
        <v>2004.81</v>
      </c>
      <c r="DJ191">
        <f t="shared" si="62"/>
        <v>2004.81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ROW(Source!A546)</f>
        <v>546</v>
      </c>
      <c r="B192">
        <v>43524653</v>
      </c>
      <c r="C192">
        <v>43526679</v>
      </c>
      <c r="D192">
        <v>40011030</v>
      </c>
      <c r="E192">
        <v>114</v>
      </c>
      <c r="F192">
        <v>1</v>
      </c>
      <c r="G192">
        <v>1</v>
      </c>
      <c r="H192">
        <v>1</v>
      </c>
      <c r="I192" t="s">
        <v>677</v>
      </c>
      <c r="J192" t="s">
        <v>3</v>
      </c>
      <c r="K192" t="s">
        <v>678</v>
      </c>
      <c r="L192">
        <v>1369</v>
      </c>
      <c r="N192">
        <v>1013</v>
      </c>
      <c r="O192" t="s">
        <v>674</v>
      </c>
      <c r="P192" t="s">
        <v>674</v>
      </c>
      <c r="Q192">
        <v>1</v>
      </c>
      <c r="W192">
        <v>0</v>
      </c>
      <c r="X192">
        <v>286205319</v>
      </c>
      <c r="Y192">
        <f>(AT192*ROUND(0.8,7))</f>
        <v>0.32800000000000001</v>
      </c>
      <c r="AA192">
        <v>0</v>
      </c>
      <c r="AB192">
        <v>0</v>
      </c>
      <c r="AC192">
        <v>0</v>
      </c>
      <c r="AD192">
        <v>702.18</v>
      </c>
      <c r="AE192">
        <v>0</v>
      </c>
      <c r="AF192">
        <v>0</v>
      </c>
      <c r="AG192">
        <v>0</v>
      </c>
      <c r="AH192">
        <v>702.18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0.41</v>
      </c>
      <c r="AU192" t="s">
        <v>356</v>
      </c>
      <c r="AV192">
        <v>1</v>
      </c>
      <c r="AW192">
        <v>2</v>
      </c>
      <c r="AX192">
        <v>43526682</v>
      </c>
      <c r="AY192">
        <v>2</v>
      </c>
      <c r="AZ192">
        <v>131072</v>
      </c>
      <c r="BA192">
        <v>189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287.89379999999994</v>
      </c>
      <c r="BN192">
        <v>0.41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230.31503999999998</v>
      </c>
      <c r="BU192">
        <v>0.32800000000000001</v>
      </c>
      <c r="BV192">
        <v>0</v>
      </c>
      <c r="BW192">
        <v>1</v>
      </c>
      <c r="CU192">
        <f>ROUND(AT192*Source!I546*AH192*AL192,2)</f>
        <v>575.79</v>
      </c>
      <c r="CV192">
        <f>ROUND(Y192*Source!I546,7)</f>
        <v>0.65600000000000003</v>
      </c>
      <c r="CW192">
        <v>0</v>
      </c>
      <c r="CX192">
        <f>ROUND(Y192*Source!I546,7)</f>
        <v>0.65600000000000003</v>
      </c>
      <c r="CY192">
        <f t="shared" si="59"/>
        <v>702.18</v>
      </c>
      <c r="CZ192">
        <f t="shared" si="60"/>
        <v>702.18</v>
      </c>
      <c r="DA192">
        <f t="shared" si="61"/>
        <v>1</v>
      </c>
      <c r="DB192">
        <f>ROUND((ROUND(AT192*CZ192,2)*ROUND(0.8,7)),6)</f>
        <v>230.31200000000001</v>
      </c>
      <c r="DC192">
        <f>ROUND((ROUND(AT192*AG192,2)*ROUND(0.8,7)),6)</f>
        <v>0</v>
      </c>
      <c r="DD192" t="s">
        <v>3</v>
      </c>
      <c r="DE192" t="s">
        <v>3</v>
      </c>
      <c r="DF192">
        <f t="shared" si="58"/>
        <v>0</v>
      </c>
      <c r="DG192">
        <f t="shared" si="57"/>
        <v>0</v>
      </c>
      <c r="DH192">
        <f t="shared" si="46"/>
        <v>0</v>
      </c>
      <c r="DI192">
        <f t="shared" si="47"/>
        <v>460.63</v>
      </c>
      <c r="DJ192">
        <f t="shared" si="62"/>
        <v>460.63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ROW(Source!A546)</f>
        <v>546</v>
      </c>
      <c r="B193">
        <v>43524653</v>
      </c>
      <c r="C193">
        <v>43526679</v>
      </c>
      <c r="D193">
        <v>40011054</v>
      </c>
      <c r="E193">
        <v>114</v>
      </c>
      <c r="F193">
        <v>1</v>
      </c>
      <c r="G193">
        <v>1</v>
      </c>
      <c r="H193">
        <v>1</v>
      </c>
      <c r="I193" t="s">
        <v>675</v>
      </c>
      <c r="J193" t="s">
        <v>3</v>
      </c>
      <c r="K193" t="s">
        <v>676</v>
      </c>
      <c r="L193">
        <v>1369</v>
      </c>
      <c r="N193">
        <v>1013</v>
      </c>
      <c r="O193" t="s">
        <v>674</v>
      </c>
      <c r="P193" t="s">
        <v>674</v>
      </c>
      <c r="Q193">
        <v>1</v>
      </c>
      <c r="W193">
        <v>0</v>
      </c>
      <c r="X193">
        <v>126826561</v>
      </c>
      <c r="Y193">
        <f>(AT193*ROUND(0.8,7))</f>
        <v>0.32800000000000001</v>
      </c>
      <c r="AA193">
        <v>0</v>
      </c>
      <c r="AB193">
        <v>0</v>
      </c>
      <c r="AC193">
        <v>0</v>
      </c>
      <c r="AD193">
        <v>686.58</v>
      </c>
      <c r="AE193">
        <v>0</v>
      </c>
      <c r="AF193">
        <v>0</v>
      </c>
      <c r="AG193">
        <v>0</v>
      </c>
      <c r="AH193">
        <v>686.58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0.41</v>
      </c>
      <c r="AU193" t="s">
        <v>356</v>
      </c>
      <c r="AV193">
        <v>1</v>
      </c>
      <c r="AW193">
        <v>2</v>
      </c>
      <c r="AX193">
        <v>43526683</v>
      </c>
      <c r="AY193">
        <v>2</v>
      </c>
      <c r="AZ193">
        <v>131072</v>
      </c>
      <c r="BA193">
        <v>190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281.49779999999998</v>
      </c>
      <c r="BN193">
        <v>0.41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225.19824000000003</v>
      </c>
      <c r="BU193">
        <v>0.32800000000000001</v>
      </c>
      <c r="BV193">
        <v>0</v>
      </c>
      <c r="BW193">
        <v>1</v>
      </c>
      <c r="CU193">
        <f>ROUND(AT193*Source!I546*AH193*AL193,2)</f>
        <v>563</v>
      </c>
      <c r="CV193">
        <f>ROUND(Y193*Source!I546,7)</f>
        <v>0.65600000000000003</v>
      </c>
      <c r="CW193">
        <v>0</v>
      </c>
      <c r="CX193">
        <f>ROUND(Y193*Source!I546,7)</f>
        <v>0.65600000000000003</v>
      </c>
      <c r="CY193">
        <f t="shared" si="59"/>
        <v>686.58</v>
      </c>
      <c r="CZ193">
        <f t="shared" si="60"/>
        <v>686.58</v>
      </c>
      <c r="DA193">
        <f t="shared" si="61"/>
        <v>1</v>
      </c>
      <c r="DB193">
        <f>ROUND((ROUND(AT193*CZ193,2)*ROUND(0.8,7)),6)</f>
        <v>225.2</v>
      </c>
      <c r="DC193">
        <f>ROUND((ROUND(AT193*AG193,2)*ROUND(0.8,7)),6)</f>
        <v>0</v>
      </c>
      <c r="DD193" t="s">
        <v>3</v>
      </c>
      <c r="DE193" t="s">
        <v>3</v>
      </c>
      <c r="DF193">
        <f t="shared" si="58"/>
        <v>0</v>
      </c>
      <c r="DG193">
        <f t="shared" si="57"/>
        <v>0</v>
      </c>
      <c r="DH193">
        <f t="shared" ref="DH193:DH256" si="63">ROUND(ROUND(AG193,2)*CX193,2)</f>
        <v>0</v>
      </c>
      <c r="DI193">
        <f t="shared" ref="DI193:DI256" si="64">ROUND(ROUND(AH193,2)*CX193,2)</f>
        <v>450.4</v>
      </c>
      <c r="DJ193">
        <f t="shared" si="62"/>
        <v>450.4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ROW(Source!A547)</f>
        <v>547</v>
      </c>
      <c r="B194">
        <v>43524653</v>
      </c>
      <c r="C194">
        <v>43526684</v>
      </c>
      <c r="D194">
        <v>36304527</v>
      </c>
      <c r="E194">
        <v>112</v>
      </c>
      <c r="F194">
        <v>1</v>
      </c>
      <c r="G194">
        <v>1</v>
      </c>
      <c r="H194">
        <v>1</v>
      </c>
      <c r="I194" t="s">
        <v>677</v>
      </c>
      <c r="J194" t="s">
        <v>3</v>
      </c>
      <c r="K194" t="s">
        <v>678</v>
      </c>
      <c r="L194">
        <v>1369</v>
      </c>
      <c r="N194">
        <v>1013</v>
      </c>
      <c r="O194" t="s">
        <v>674</v>
      </c>
      <c r="P194" t="s">
        <v>674</v>
      </c>
      <c r="Q194">
        <v>1</v>
      </c>
      <c r="W194">
        <v>0</v>
      </c>
      <c r="X194">
        <v>286205319</v>
      </c>
      <c r="Y194">
        <f>(AT194*ROUND(0.8,7))</f>
        <v>5.1840000000000011</v>
      </c>
      <c r="AA194">
        <v>0</v>
      </c>
      <c r="AB194">
        <v>0</v>
      </c>
      <c r="AC194">
        <v>0</v>
      </c>
      <c r="AD194">
        <v>702.18</v>
      </c>
      <c r="AE194">
        <v>0</v>
      </c>
      <c r="AF194">
        <v>0</v>
      </c>
      <c r="AG194">
        <v>0</v>
      </c>
      <c r="AH194">
        <v>702.18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6.48</v>
      </c>
      <c r="AU194" t="s">
        <v>356</v>
      </c>
      <c r="AV194">
        <v>1</v>
      </c>
      <c r="AW194">
        <v>2</v>
      </c>
      <c r="AX194">
        <v>43526687</v>
      </c>
      <c r="AY194">
        <v>2</v>
      </c>
      <c r="AZ194">
        <v>131072</v>
      </c>
      <c r="BA194">
        <v>191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4550.1264000000001</v>
      </c>
      <c r="BN194">
        <v>6.48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3640.1011200000003</v>
      </c>
      <c r="BU194">
        <v>5.1840000000000011</v>
      </c>
      <c r="BV194">
        <v>0</v>
      </c>
      <c r="BW194">
        <v>1</v>
      </c>
      <c r="CU194">
        <f>ROUND(AT194*Source!I547*AH194*AL194,2)</f>
        <v>182.01</v>
      </c>
      <c r="CV194">
        <f>ROUND(Y194*Source!I547,7)</f>
        <v>0.20735999999999999</v>
      </c>
      <c r="CW194">
        <v>0</v>
      </c>
      <c r="CX194">
        <f>ROUND(Y194*Source!I547,7)</f>
        <v>0.20735999999999999</v>
      </c>
      <c r="CY194">
        <f t="shared" si="59"/>
        <v>702.18</v>
      </c>
      <c r="CZ194">
        <f t="shared" si="60"/>
        <v>702.18</v>
      </c>
      <c r="DA194">
        <f t="shared" si="61"/>
        <v>1</v>
      </c>
      <c r="DB194">
        <f>ROUND((ROUND(AT194*CZ194,2)*ROUND(0.8,7)),6)</f>
        <v>3640.1039999999998</v>
      </c>
      <c r="DC194">
        <f>ROUND((ROUND(AT194*AG194,2)*ROUND(0.8,7)),6)</f>
        <v>0</v>
      </c>
      <c r="DD194" t="s">
        <v>3</v>
      </c>
      <c r="DE194" t="s">
        <v>3</v>
      </c>
      <c r="DF194">
        <f t="shared" si="58"/>
        <v>0</v>
      </c>
      <c r="DG194">
        <f t="shared" si="57"/>
        <v>0</v>
      </c>
      <c r="DH194">
        <f t="shared" si="63"/>
        <v>0</v>
      </c>
      <c r="DI194">
        <f t="shared" si="64"/>
        <v>145.6</v>
      </c>
      <c r="DJ194">
        <f t="shared" si="62"/>
        <v>145.6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ROW(Source!A547)</f>
        <v>547</v>
      </c>
      <c r="B195">
        <v>43524653</v>
      </c>
      <c r="C195">
        <v>43526684</v>
      </c>
      <c r="D195">
        <v>36304545</v>
      </c>
      <c r="E195">
        <v>112</v>
      </c>
      <c r="F195">
        <v>1</v>
      </c>
      <c r="G195">
        <v>1</v>
      </c>
      <c r="H195">
        <v>1</v>
      </c>
      <c r="I195" t="s">
        <v>675</v>
      </c>
      <c r="J195" t="s">
        <v>3</v>
      </c>
      <c r="K195" t="s">
        <v>676</v>
      </c>
      <c r="L195">
        <v>1369</v>
      </c>
      <c r="N195">
        <v>1013</v>
      </c>
      <c r="O195" t="s">
        <v>674</v>
      </c>
      <c r="P195" t="s">
        <v>674</v>
      </c>
      <c r="Q195">
        <v>1</v>
      </c>
      <c r="W195">
        <v>0</v>
      </c>
      <c r="X195">
        <v>126826561</v>
      </c>
      <c r="Y195">
        <f>(AT195*ROUND(0.8,7))</f>
        <v>5.1840000000000011</v>
      </c>
      <c r="AA195">
        <v>0</v>
      </c>
      <c r="AB195">
        <v>0</v>
      </c>
      <c r="AC195">
        <v>0</v>
      </c>
      <c r="AD195">
        <v>686.58</v>
      </c>
      <c r="AE195">
        <v>0</v>
      </c>
      <c r="AF195">
        <v>0</v>
      </c>
      <c r="AG195">
        <v>0</v>
      </c>
      <c r="AH195">
        <v>686.58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6.48</v>
      </c>
      <c r="AU195" t="s">
        <v>356</v>
      </c>
      <c r="AV195">
        <v>1</v>
      </c>
      <c r="AW195">
        <v>2</v>
      </c>
      <c r="AX195">
        <v>43526688</v>
      </c>
      <c r="AY195">
        <v>2</v>
      </c>
      <c r="AZ195">
        <v>131072</v>
      </c>
      <c r="BA195">
        <v>192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4449.0384000000004</v>
      </c>
      <c r="BN195">
        <v>6.48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3559.2307200000009</v>
      </c>
      <c r="BU195">
        <v>5.1840000000000011</v>
      </c>
      <c r="BV195">
        <v>0</v>
      </c>
      <c r="BW195">
        <v>1</v>
      </c>
      <c r="CU195">
        <f>ROUND(AT195*Source!I547*AH195*AL195,2)</f>
        <v>177.96</v>
      </c>
      <c r="CV195">
        <f>ROUND(Y195*Source!I547,7)</f>
        <v>0.20735999999999999</v>
      </c>
      <c r="CW195">
        <v>0</v>
      </c>
      <c r="CX195">
        <f>ROUND(Y195*Source!I547,7)</f>
        <v>0.20735999999999999</v>
      </c>
      <c r="CY195">
        <f t="shared" si="59"/>
        <v>686.58</v>
      </c>
      <c r="CZ195">
        <f t="shared" si="60"/>
        <v>686.58</v>
      </c>
      <c r="DA195">
        <f t="shared" si="61"/>
        <v>1</v>
      </c>
      <c r="DB195">
        <f>ROUND((ROUND(AT195*CZ195,2)*ROUND(0.8,7)),6)</f>
        <v>3559.232</v>
      </c>
      <c r="DC195">
        <f>ROUND((ROUND(AT195*AG195,2)*ROUND(0.8,7)),6)</f>
        <v>0</v>
      </c>
      <c r="DD195" t="s">
        <v>3</v>
      </c>
      <c r="DE195" t="s">
        <v>3</v>
      </c>
      <c r="DF195">
        <f t="shared" si="58"/>
        <v>0</v>
      </c>
      <c r="DG195">
        <f t="shared" si="57"/>
        <v>0</v>
      </c>
      <c r="DH195">
        <f t="shared" si="63"/>
        <v>0</v>
      </c>
      <c r="DI195">
        <f t="shared" si="64"/>
        <v>142.37</v>
      </c>
      <c r="DJ195">
        <f t="shared" si="62"/>
        <v>142.37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ROW(Source!A617)</f>
        <v>617</v>
      </c>
      <c r="B196">
        <v>43524653</v>
      </c>
      <c r="C196">
        <v>43526689</v>
      </c>
      <c r="D196">
        <v>40010895</v>
      </c>
      <c r="E196">
        <v>114</v>
      </c>
      <c r="F196">
        <v>1</v>
      </c>
      <c r="G196">
        <v>1</v>
      </c>
      <c r="H196">
        <v>1</v>
      </c>
      <c r="I196" t="s">
        <v>679</v>
      </c>
      <c r="J196" t="s">
        <v>3</v>
      </c>
      <c r="K196" t="s">
        <v>680</v>
      </c>
      <c r="L196">
        <v>1191</v>
      </c>
      <c r="N196">
        <v>1013</v>
      </c>
      <c r="O196" t="s">
        <v>511</v>
      </c>
      <c r="P196" t="s">
        <v>511</v>
      </c>
      <c r="Q196">
        <v>1</v>
      </c>
      <c r="W196">
        <v>0</v>
      </c>
      <c r="X196">
        <v>1522950421</v>
      </c>
      <c r="Y196">
        <f t="shared" ref="Y196:Y227" si="65">AT196</f>
        <v>3.09</v>
      </c>
      <c r="AA196">
        <v>0</v>
      </c>
      <c r="AB196">
        <v>0</v>
      </c>
      <c r="AC196">
        <v>0</v>
      </c>
      <c r="AD196">
        <v>538.34</v>
      </c>
      <c r="AE196">
        <v>0</v>
      </c>
      <c r="AF196">
        <v>0</v>
      </c>
      <c r="AG196">
        <v>0</v>
      </c>
      <c r="AH196">
        <v>538.34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3.09</v>
      </c>
      <c r="AU196" t="s">
        <v>3</v>
      </c>
      <c r="AV196">
        <v>1</v>
      </c>
      <c r="AW196">
        <v>2</v>
      </c>
      <c r="AX196">
        <v>43526700</v>
      </c>
      <c r="AY196">
        <v>2</v>
      </c>
      <c r="AZ196">
        <v>131072</v>
      </c>
      <c r="BA196">
        <v>193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1663.4706000000001</v>
      </c>
      <c r="BN196">
        <v>3.09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1663.4706000000001</v>
      </c>
      <c r="BU196">
        <v>3.09</v>
      </c>
      <c r="BV196">
        <v>0</v>
      </c>
      <c r="BW196">
        <v>1</v>
      </c>
      <c r="CU196">
        <f>ROUND(AT196*Source!I617*AH196*AL196,2)</f>
        <v>3326.94</v>
      </c>
      <c r="CV196">
        <f>ROUND(Y196*Source!I617,7)</f>
        <v>6.18</v>
      </c>
      <c r="CW196">
        <v>0</v>
      </c>
      <c r="CX196">
        <f>ROUND(Y196*Source!I617,7)</f>
        <v>6.18</v>
      </c>
      <c r="CY196">
        <f t="shared" si="59"/>
        <v>538.34</v>
      </c>
      <c r="CZ196">
        <f t="shared" si="60"/>
        <v>538.34</v>
      </c>
      <c r="DA196">
        <f t="shared" si="61"/>
        <v>1</v>
      </c>
      <c r="DB196">
        <f t="shared" ref="DB196:DB227" si="66">ROUND(ROUND(AT196*CZ196,2),6)</f>
        <v>1663.47</v>
      </c>
      <c r="DC196">
        <f t="shared" ref="DC196:DC227" si="67">ROUND(ROUND(AT196*AG196,2),6)</f>
        <v>0</v>
      </c>
      <c r="DD196" t="s">
        <v>3</v>
      </c>
      <c r="DE196" t="s">
        <v>3</v>
      </c>
      <c r="DF196">
        <f t="shared" si="58"/>
        <v>0</v>
      </c>
      <c r="DG196">
        <f t="shared" si="57"/>
        <v>0</v>
      </c>
      <c r="DH196">
        <f t="shared" si="63"/>
        <v>0</v>
      </c>
      <c r="DI196">
        <f t="shared" si="64"/>
        <v>3326.94</v>
      </c>
      <c r="DJ196">
        <f t="shared" si="62"/>
        <v>3326.94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ROW(Source!A617)</f>
        <v>617</v>
      </c>
      <c r="B197">
        <v>43524653</v>
      </c>
      <c r="C197">
        <v>43526689</v>
      </c>
      <c r="D197">
        <v>40011060</v>
      </c>
      <c r="E197">
        <v>114</v>
      </c>
      <c r="F197">
        <v>1</v>
      </c>
      <c r="G197">
        <v>1</v>
      </c>
      <c r="H197">
        <v>1</v>
      </c>
      <c r="I197" t="s">
        <v>512</v>
      </c>
      <c r="J197" t="s">
        <v>3</v>
      </c>
      <c r="K197" t="s">
        <v>513</v>
      </c>
      <c r="L197">
        <v>1191</v>
      </c>
      <c r="N197">
        <v>1013</v>
      </c>
      <c r="O197" t="s">
        <v>511</v>
      </c>
      <c r="P197" t="s">
        <v>511</v>
      </c>
      <c r="Q197">
        <v>1</v>
      </c>
      <c r="W197">
        <v>0</v>
      </c>
      <c r="X197">
        <v>-1417349443</v>
      </c>
      <c r="Y197">
        <f t="shared" si="65"/>
        <v>0.54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0.54</v>
      </c>
      <c r="AU197" t="s">
        <v>3</v>
      </c>
      <c r="AV197">
        <v>2</v>
      </c>
      <c r="AW197">
        <v>2</v>
      </c>
      <c r="AX197">
        <v>43526701</v>
      </c>
      <c r="AY197">
        <v>1</v>
      </c>
      <c r="AZ197">
        <v>0</v>
      </c>
      <c r="BA197">
        <v>194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ROUND(Y197*Source!I617,7)</f>
        <v>1.08</v>
      </c>
      <c r="CY197">
        <f t="shared" si="59"/>
        <v>0</v>
      </c>
      <c r="CZ197">
        <f t="shared" si="60"/>
        <v>0</v>
      </c>
      <c r="DA197">
        <f t="shared" si="61"/>
        <v>1</v>
      </c>
      <c r="DB197">
        <f t="shared" si="66"/>
        <v>0</v>
      </c>
      <c r="DC197">
        <f t="shared" si="67"/>
        <v>0</v>
      </c>
      <c r="DD197" t="s">
        <v>3</v>
      </c>
      <c r="DE197" t="s">
        <v>3</v>
      </c>
      <c r="DF197">
        <f t="shared" si="58"/>
        <v>0</v>
      </c>
      <c r="DG197">
        <f t="shared" si="57"/>
        <v>0</v>
      </c>
      <c r="DH197">
        <f t="shared" si="63"/>
        <v>0</v>
      </c>
      <c r="DI197">
        <f t="shared" si="64"/>
        <v>0</v>
      </c>
      <c r="DJ197">
        <f t="shared" si="62"/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ROW(Source!A617)</f>
        <v>617</v>
      </c>
      <c r="B198">
        <v>43524653</v>
      </c>
      <c r="C198">
        <v>43526689</v>
      </c>
      <c r="D198">
        <v>40135505</v>
      </c>
      <c r="E198">
        <v>1</v>
      </c>
      <c r="F198">
        <v>1</v>
      </c>
      <c r="G198">
        <v>1</v>
      </c>
      <c r="H198">
        <v>2</v>
      </c>
      <c r="I198" t="s">
        <v>532</v>
      </c>
      <c r="J198" t="s">
        <v>533</v>
      </c>
      <c r="K198" t="s">
        <v>534</v>
      </c>
      <c r="L198">
        <v>1368</v>
      </c>
      <c r="N198">
        <v>1011</v>
      </c>
      <c r="O198" t="s">
        <v>517</v>
      </c>
      <c r="P198" t="s">
        <v>517</v>
      </c>
      <c r="Q198">
        <v>1</v>
      </c>
      <c r="W198">
        <v>0</v>
      </c>
      <c r="X198">
        <v>-468861091</v>
      </c>
      <c r="Y198">
        <f t="shared" si="65"/>
        <v>0.27</v>
      </c>
      <c r="AA198">
        <v>0</v>
      </c>
      <c r="AB198">
        <v>1488.78</v>
      </c>
      <c r="AC198">
        <v>702.18</v>
      </c>
      <c r="AD198">
        <v>0</v>
      </c>
      <c r="AE198">
        <v>0</v>
      </c>
      <c r="AF198">
        <v>1488.78</v>
      </c>
      <c r="AG198">
        <v>702.18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0.27</v>
      </c>
      <c r="AU198" t="s">
        <v>3</v>
      </c>
      <c r="AV198">
        <v>1</v>
      </c>
      <c r="AW198">
        <v>2</v>
      </c>
      <c r="AX198">
        <v>43526702</v>
      </c>
      <c r="AY198">
        <v>1</v>
      </c>
      <c r="AZ198">
        <v>0</v>
      </c>
      <c r="BA198">
        <v>195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401.97060000000005</v>
      </c>
      <c r="BL198">
        <v>189.58859999999999</v>
      </c>
      <c r="BM198">
        <v>0</v>
      </c>
      <c r="BN198">
        <v>0</v>
      </c>
      <c r="BO198">
        <v>0.27</v>
      </c>
      <c r="BP198">
        <v>1</v>
      </c>
      <c r="BQ198">
        <v>0</v>
      </c>
      <c r="BR198">
        <v>401.97060000000005</v>
      </c>
      <c r="BS198">
        <v>189.58859999999999</v>
      </c>
      <c r="BT198">
        <v>0</v>
      </c>
      <c r="BU198">
        <v>0</v>
      </c>
      <c r="BV198">
        <v>0.27</v>
      </c>
      <c r="BW198">
        <v>1</v>
      </c>
      <c r="CV198">
        <v>0</v>
      </c>
      <c r="CW198">
        <f>ROUND(Y198*Source!I617*DO198,7)</f>
        <v>0.54</v>
      </c>
      <c r="CX198">
        <f>ROUND(Y198*Source!I617,7)</f>
        <v>0.54</v>
      </c>
      <c r="CY198">
        <f>AB198</f>
        <v>1488.78</v>
      </c>
      <c r="CZ198">
        <f>AF198</f>
        <v>1488.78</v>
      </c>
      <c r="DA198">
        <f>AJ198</f>
        <v>1</v>
      </c>
      <c r="DB198">
        <f t="shared" si="66"/>
        <v>401.97</v>
      </c>
      <c r="DC198">
        <f t="shared" si="67"/>
        <v>189.59</v>
      </c>
      <c r="DD198" t="s">
        <v>3</v>
      </c>
      <c r="DE198" t="s">
        <v>3</v>
      </c>
      <c r="DF198">
        <f t="shared" si="58"/>
        <v>0</v>
      </c>
      <c r="DG198">
        <f t="shared" si="57"/>
        <v>803.94</v>
      </c>
      <c r="DH198">
        <f t="shared" si="63"/>
        <v>379.18</v>
      </c>
      <c r="DI198">
        <f t="shared" si="64"/>
        <v>0</v>
      </c>
      <c r="DJ198">
        <f>DG198+DH198</f>
        <v>1183.1200000000001</v>
      </c>
      <c r="DK198">
        <v>1</v>
      </c>
      <c r="DL198" t="s">
        <v>535</v>
      </c>
      <c r="DM198">
        <v>6</v>
      </c>
      <c r="DN198" t="s">
        <v>511</v>
      </c>
      <c r="DO198">
        <v>1</v>
      </c>
    </row>
    <row r="199" spans="1:119" x14ac:dyDescent="0.2">
      <c r="A199">
        <f>ROW(Source!A617)</f>
        <v>617</v>
      </c>
      <c r="B199">
        <v>43524653</v>
      </c>
      <c r="C199">
        <v>43526689</v>
      </c>
      <c r="D199">
        <v>40136396</v>
      </c>
      <c r="E199">
        <v>1</v>
      </c>
      <c r="F199">
        <v>1</v>
      </c>
      <c r="G199">
        <v>1</v>
      </c>
      <c r="H199">
        <v>2</v>
      </c>
      <c r="I199" t="s">
        <v>526</v>
      </c>
      <c r="J199" t="s">
        <v>527</v>
      </c>
      <c r="K199" t="s">
        <v>528</v>
      </c>
      <c r="L199">
        <v>1368</v>
      </c>
      <c r="N199">
        <v>1011</v>
      </c>
      <c r="O199" t="s">
        <v>517</v>
      </c>
      <c r="P199" t="s">
        <v>517</v>
      </c>
      <c r="Q199">
        <v>1</v>
      </c>
      <c r="W199">
        <v>0</v>
      </c>
      <c r="X199">
        <v>-1152394969</v>
      </c>
      <c r="Y199">
        <f t="shared" si="65"/>
        <v>0.27</v>
      </c>
      <c r="AA199">
        <v>0</v>
      </c>
      <c r="AB199">
        <v>572.77</v>
      </c>
      <c r="AC199">
        <v>522.73</v>
      </c>
      <c r="AD199">
        <v>0</v>
      </c>
      <c r="AE199">
        <v>0</v>
      </c>
      <c r="AF199">
        <v>572.77</v>
      </c>
      <c r="AG199">
        <v>522.73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0.27</v>
      </c>
      <c r="AU199" t="s">
        <v>3</v>
      </c>
      <c r="AV199">
        <v>1</v>
      </c>
      <c r="AW199">
        <v>2</v>
      </c>
      <c r="AX199">
        <v>43526703</v>
      </c>
      <c r="AY199">
        <v>1</v>
      </c>
      <c r="AZ199">
        <v>0</v>
      </c>
      <c r="BA199">
        <v>196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154.64789999999999</v>
      </c>
      <c r="BL199">
        <v>141.1371</v>
      </c>
      <c r="BM199">
        <v>0</v>
      </c>
      <c r="BN199">
        <v>0</v>
      </c>
      <c r="BO199">
        <v>0.27</v>
      </c>
      <c r="BP199">
        <v>1</v>
      </c>
      <c r="BQ199">
        <v>0</v>
      </c>
      <c r="BR199">
        <v>154.64789999999999</v>
      </c>
      <c r="BS199">
        <v>141.1371</v>
      </c>
      <c r="BT199">
        <v>0</v>
      </c>
      <c r="BU199">
        <v>0</v>
      </c>
      <c r="BV199">
        <v>0.27</v>
      </c>
      <c r="BW199">
        <v>1</v>
      </c>
      <c r="CV199">
        <v>0</v>
      </c>
      <c r="CW199">
        <f>ROUND(Y199*Source!I617*DO199,7)</f>
        <v>0.54</v>
      </c>
      <c r="CX199">
        <f>ROUND(Y199*Source!I617,7)</f>
        <v>0.54</v>
      </c>
      <c r="CY199">
        <f>AB199</f>
        <v>572.77</v>
      </c>
      <c r="CZ199">
        <f>AF199</f>
        <v>572.77</v>
      </c>
      <c r="DA199">
        <f>AJ199</f>
        <v>1</v>
      </c>
      <c r="DB199">
        <f t="shared" si="66"/>
        <v>154.65</v>
      </c>
      <c r="DC199">
        <f t="shared" si="67"/>
        <v>141.13999999999999</v>
      </c>
      <c r="DD199" t="s">
        <v>3</v>
      </c>
      <c r="DE199" t="s">
        <v>3</v>
      </c>
      <c r="DF199">
        <f t="shared" si="58"/>
        <v>0</v>
      </c>
      <c r="DG199">
        <f t="shared" si="57"/>
        <v>309.3</v>
      </c>
      <c r="DH199">
        <f t="shared" si="63"/>
        <v>282.27</v>
      </c>
      <c r="DI199">
        <f t="shared" si="64"/>
        <v>0</v>
      </c>
      <c r="DJ199">
        <f>DG199+DH199</f>
        <v>591.56999999999994</v>
      </c>
      <c r="DK199">
        <v>1</v>
      </c>
      <c r="DL199" t="s">
        <v>529</v>
      </c>
      <c r="DM199">
        <v>4</v>
      </c>
      <c r="DN199" t="s">
        <v>511</v>
      </c>
      <c r="DO199">
        <v>1</v>
      </c>
    </row>
    <row r="200" spans="1:119" x14ac:dyDescent="0.2">
      <c r="A200">
        <f>ROW(Source!A617)</f>
        <v>617</v>
      </c>
      <c r="B200">
        <v>43524653</v>
      </c>
      <c r="C200">
        <v>43526689</v>
      </c>
      <c r="D200">
        <v>40136591</v>
      </c>
      <c r="E200">
        <v>1</v>
      </c>
      <c r="F200">
        <v>1</v>
      </c>
      <c r="G200">
        <v>1</v>
      </c>
      <c r="H200">
        <v>2</v>
      </c>
      <c r="I200" t="s">
        <v>681</v>
      </c>
      <c r="J200" t="s">
        <v>682</v>
      </c>
      <c r="K200" t="s">
        <v>683</v>
      </c>
      <c r="L200">
        <v>1368</v>
      </c>
      <c r="N200">
        <v>1011</v>
      </c>
      <c r="O200" t="s">
        <v>517</v>
      </c>
      <c r="P200" t="s">
        <v>517</v>
      </c>
      <c r="Q200">
        <v>1</v>
      </c>
      <c r="W200">
        <v>0</v>
      </c>
      <c r="X200">
        <v>-334821386</v>
      </c>
      <c r="Y200">
        <f t="shared" si="65"/>
        <v>0.68</v>
      </c>
      <c r="AA200">
        <v>0</v>
      </c>
      <c r="AB200">
        <v>28.51</v>
      </c>
      <c r="AC200">
        <v>0</v>
      </c>
      <c r="AD200">
        <v>0</v>
      </c>
      <c r="AE200">
        <v>0</v>
      </c>
      <c r="AF200">
        <v>28.51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0.68</v>
      </c>
      <c r="AU200" t="s">
        <v>3</v>
      </c>
      <c r="AV200">
        <v>1</v>
      </c>
      <c r="AW200">
        <v>2</v>
      </c>
      <c r="AX200">
        <v>43526704</v>
      </c>
      <c r="AY200">
        <v>1</v>
      </c>
      <c r="AZ200">
        <v>0</v>
      </c>
      <c r="BA200">
        <v>197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19.386800000000001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19.386800000000001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f>ROUND(Y200*Source!I617*DO200,7)</f>
        <v>0</v>
      </c>
      <c r="CX200">
        <f>ROUND(Y200*Source!I617,7)</f>
        <v>1.36</v>
      </c>
      <c r="CY200">
        <f>AB200</f>
        <v>28.51</v>
      </c>
      <c r="CZ200">
        <f>AF200</f>
        <v>28.51</v>
      </c>
      <c r="DA200">
        <f>AJ200</f>
        <v>1</v>
      </c>
      <c r="DB200">
        <f t="shared" si="66"/>
        <v>19.39</v>
      </c>
      <c r="DC200">
        <f t="shared" si="67"/>
        <v>0</v>
      </c>
      <c r="DD200" t="s">
        <v>3</v>
      </c>
      <c r="DE200" t="s">
        <v>3</v>
      </c>
      <c r="DF200">
        <f t="shared" si="58"/>
        <v>0</v>
      </c>
      <c r="DG200">
        <f t="shared" si="57"/>
        <v>38.770000000000003</v>
      </c>
      <c r="DH200">
        <f t="shared" si="63"/>
        <v>0</v>
      </c>
      <c r="DI200">
        <f t="shared" si="64"/>
        <v>0</v>
      </c>
      <c r="DJ200">
        <f>DG200+DH200</f>
        <v>38.770000000000003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ROW(Source!A617)</f>
        <v>617</v>
      </c>
      <c r="B201">
        <v>43524653</v>
      </c>
      <c r="C201">
        <v>43526689</v>
      </c>
      <c r="D201">
        <v>40083347</v>
      </c>
      <c r="E201">
        <v>1</v>
      </c>
      <c r="F201">
        <v>1</v>
      </c>
      <c r="G201">
        <v>1</v>
      </c>
      <c r="H201">
        <v>3</v>
      </c>
      <c r="I201" t="s">
        <v>600</v>
      </c>
      <c r="J201" t="s">
        <v>601</v>
      </c>
      <c r="K201" t="s">
        <v>602</v>
      </c>
      <c r="L201">
        <v>1346</v>
      </c>
      <c r="N201">
        <v>1009</v>
      </c>
      <c r="O201" t="s">
        <v>293</v>
      </c>
      <c r="P201" t="s">
        <v>293</v>
      </c>
      <c r="Q201">
        <v>1</v>
      </c>
      <c r="W201">
        <v>0</v>
      </c>
      <c r="X201">
        <v>212334824</v>
      </c>
      <c r="Y201">
        <f t="shared" si="65"/>
        <v>0.25</v>
      </c>
      <c r="AA201">
        <v>141.62</v>
      </c>
      <c r="AB201">
        <v>0</v>
      </c>
      <c r="AC201">
        <v>0</v>
      </c>
      <c r="AD201">
        <v>0</v>
      </c>
      <c r="AE201">
        <v>155.63</v>
      </c>
      <c r="AF201">
        <v>0</v>
      </c>
      <c r="AG201">
        <v>0</v>
      </c>
      <c r="AH201">
        <v>0</v>
      </c>
      <c r="AI201">
        <v>0.91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0.25</v>
      </c>
      <c r="AU201" t="s">
        <v>3</v>
      </c>
      <c r="AV201">
        <v>0</v>
      </c>
      <c r="AW201">
        <v>2</v>
      </c>
      <c r="AX201">
        <v>43526705</v>
      </c>
      <c r="AY201">
        <v>1</v>
      </c>
      <c r="AZ201">
        <v>0</v>
      </c>
      <c r="BA201">
        <v>198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38.907499999999999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38.907499999999999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ROUND(Y201*Source!I617,7)</f>
        <v>0.5</v>
      </c>
      <c r="CY201">
        <f>AA201</f>
        <v>141.62</v>
      </c>
      <c r="CZ201">
        <f>AE201</f>
        <v>155.63</v>
      </c>
      <c r="DA201">
        <f>AI201</f>
        <v>0.91</v>
      </c>
      <c r="DB201">
        <f t="shared" si="66"/>
        <v>38.909999999999997</v>
      </c>
      <c r="DC201">
        <f t="shared" si="67"/>
        <v>0</v>
      </c>
      <c r="DD201" t="s">
        <v>3</v>
      </c>
      <c r="DE201" t="s">
        <v>3</v>
      </c>
      <c r="DF201">
        <f>ROUND(ROUND(AE201*AI201,2)*CX201,2)</f>
        <v>70.81</v>
      </c>
      <c r="DG201">
        <f t="shared" si="57"/>
        <v>0</v>
      </c>
      <c r="DH201">
        <f t="shared" si="63"/>
        <v>0</v>
      </c>
      <c r="DI201">
        <f t="shared" si="64"/>
        <v>0</v>
      </c>
      <c r="DJ201">
        <f>DF201</f>
        <v>70.81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ROW(Source!A617)</f>
        <v>617</v>
      </c>
      <c r="B202">
        <v>43524653</v>
      </c>
      <c r="C202">
        <v>43526689</v>
      </c>
      <c r="D202">
        <v>40084075</v>
      </c>
      <c r="E202">
        <v>1</v>
      </c>
      <c r="F202">
        <v>1</v>
      </c>
      <c r="G202">
        <v>1</v>
      </c>
      <c r="H202">
        <v>3</v>
      </c>
      <c r="I202" t="s">
        <v>684</v>
      </c>
      <c r="J202" t="s">
        <v>685</v>
      </c>
      <c r="K202" t="s">
        <v>686</v>
      </c>
      <c r="L202">
        <v>1346</v>
      </c>
      <c r="N202">
        <v>1009</v>
      </c>
      <c r="O202" t="s">
        <v>293</v>
      </c>
      <c r="P202" t="s">
        <v>293</v>
      </c>
      <c r="Q202">
        <v>1</v>
      </c>
      <c r="W202">
        <v>0</v>
      </c>
      <c r="X202">
        <v>1181962216</v>
      </c>
      <c r="Y202">
        <f t="shared" si="65"/>
        <v>0.06</v>
      </c>
      <c r="AA202">
        <v>197.67</v>
      </c>
      <c r="AB202">
        <v>0</v>
      </c>
      <c r="AC202">
        <v>0</v>
      </c>
      <c r="AD202">
        <v>0</v>
      </c>
      <c r="AE202">
        <v>174.93</v>
      </c>
      <c r="AF202">
        <v>0</v>
      </c>
      <c r="AG202">
        <v>0</v>
      </c>
      <c r="AH202">
        <v>0</v>
      </c>
      <c r="AI202">
        <v>1.1299999999999999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0.06</v>
      </c>
      <c r="AU202" t="s">
        <v>3</v>
      </c>
      <c r="AV202">
        <v>0</v>
      </c>
      <c r="AW202">
        <v>2</v>
      </c>
      <c r="AX202">
        <v>43526706</v>
      </c>
      <c r="AY202">
        <v>1</v>
      </c>
      <c r="AZ202">
        <v>0</v>
      </c>
      <c r="BA202">
        <v>199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10.495800000000001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10.495800000000001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ROUND(Y202*Source!I617,7)</f>
        <v>0.12</v>
      </c>
      <c r="CY202">
        <f>AA202</f>
        <v>197.67</v>
      </c>
      <c r="CZ202">
        <f>AE202</f>
        <v>174.93</v>
      </c>
      <c r="DA202">
        <f>AI202</f>
        <v>1.1299999999999999</v>
      </c>
      <c r="DB202">
        <f t="shared" si="66"/>
        <v>10.5</v>
      </c>
      <c r="DC202">
        <f t="shared" si="67"/>
        <v>0</v>
      </c>
      <c r="DD202" t="s">
        <v>3</v>
      </c>
      <c r="DE202" t="s">
        <v>3</v>
      </c>
      <c r="DF202">
        <f>ROUND(ROUND(AE202*AI202,2)*CX202,2)</f>
        <v>23.72</v>
      </c>
      <c r="DG202">
        <f t="shared" si="57"/>
        <v>0</v>
      </c>
      <c r="DH202">
        <f t="shared" si="63"/>
        <v>0</v>
      </c>
      <c r="DI202">
        <f t="shared" si="64"/>
        <v>0</v>
      </c>
      <c r="DJ202">
        <f>DF202</f>
        <v>23.72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ROW(Source!A617)</f>
        <v>617</v>
      </c>
      <c r="B203">
        <v>43524653</v>
      </c>
      <c r="C203">
        <v>43526689</v>
      </c>
      <c r="D203">
        <v>40089645</v>
      </c>
      <c r="E203">
        <v>1</v>
      </c>
      <c r="F203">
        <v>1</v>
      </c>
      <c r="G203">
        <v>1</v>
      </c>
      <c r="H203">
        <v>3</v>
      </c>
      <c r="I203" t="s">
        <v>687</v>
      </c>
      <c r="J203" t="s">
        <v>688</v>
      </c>
      <c r="K203" t="s">
        <v>689</v>
      </c>
      <c r="L203">
        <v>1348</v>
      </c>
      <c r="N203">
        <v>1009</v>
      </c>
      <c r="O203" t="s">
        <v>99</v>
      </c>
      <c r="P203" t="s">
        <v>99</v>
      </c>
      <c r="Q203">
        <v>1000</v>
      </c>
      <c r="W203">
        <v>0</v>
      </c>
      <c r="X203">
        <v>2105722316</v>
      </c>
      <c r="Y203">
        <f t="shared" si="65"/>
        <v>2.5000000000000001E-2</v>
      </c>
      <c r="AA203">
        <v>142126.39000000001</v>
      </c>
      <c r="AB203">
        <v>0</v>
      </c>
      <c r="AC203">
        <v>0</v>
      </c>
      <c r="AD203">
        <v>0</v>
      </c>
      <c r="AE203">
        <v>105278.81</v>
      </c>
      <c r="AF203">
        <v>0</v>
      </c>
      <c r="AG203">
        <v>0</v>
      </c>
      <c r="AH203">
        <v>0</v>
      </c>
      <c r="AI203">
        <v>1.35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2.5000000000000001E-2</v>
      </c>
      <c r="AU203" t="s">
        <v>3</v>
      </c>
      <c r="AV203">
        <v>0</v>
      </c>
      <c r="AW203">
        <v>2</v>
      </c>
      <c r="AX203">
        <v>43526707</v>
      </c>
      <c r="AY203">
        <v>1</v>
      </c>
      <c r="AZ203">
        <v>0</v>
      </c>
      <c r="BA203">
        <v>200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2631.9702500000003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2631.9702500000003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ROUND(Y203*Source!I617,7)</f>
        <v>0.05</v>
      </c>
      <c r="CY203">
        <f>AA203</f>
        <v>142126.39000000001</v>
      </c>
      <c r="CZ203">
        <f>AE203</f>
        <v>105278.81</v>
      </c>
      <c r="DA203">
        <f>AI203</f>
        <v>1.35</v>
      </c>
      <c r="DB203">
        <f t="shared" si="66"/>
        <v>2631.97</v>
      </c>
      <c r="DC203">
        <f t="shared" si="67"/>
        <v>0</v>
      </c>
      <c r="DD203" t="s">
        <v>3</v>
      </c>
      <c r="DE203" t="s">
        <v>3</v>
      </c>
      <c r="DF203">
        <f>ROUND(ROUND(AE203*AI203,2)*CX203,2)</f>
        <v>7106.32</v>
      </c>
      <c r="DG203">
        <f t="shared" si="57"/>
        <v>0</v>
      </c>
      <c r="DH203">
        <f t="shared" si="63"/>
        <v>0</v>
      </c>
      <c r="DI203">
        <f t="shared" si="64"/>
        <v>0</v>
      </c>
      <c r="DJ203">
        <f>DF203</f>
        <v>7106.32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ROW(Source!A617)</f>
        <v>617</v>
      </c>
      <c r="B204">
        <v>43524653</v>
      </c>
      <c r="C204">
        <v>43526689</v>
      </c>
      <c r="D204">
        <v>40101743</v>
      </c>
      <c r="E204">
        <v>1</v>
      </c>
      <c r="F204">
        <v>1</v>
      </c>
      <c r="G204">
        <v>1</v>
      </c>
      <c r="H204">
        <v>3</v>
      </c>
      <c r="I204" t="s">
        <v>548</v>
      </c>
      <c r="J204" t="s">
        <v>549</v>
      </c>
      <c r="K204" t="s">
        <v>550</v>
      </c>
      <c r="L204">
        <v>1346</v>
      </c>
      <c r="N204">
        <v>1009</v>
      </c>
      <c r="O204" t="s">
        <v>293</v>
      </c>
      <c r="P204" t="s">
        <v>293</v>
      </c>
      <c r="Q204">
        <v>1</v>
      </c>
      <c r="W204">
        <v>0</v>
      </c>
      <c r="X204">
        <v>790403873</v>
      </c>
      <c r="Y204">
        <f t="shared" si="65"/>
        <v>0.03</v>
      </c>
      <c r="AA204">
        <v>115.03</v>
      </c>
      <c r="AB204">
        <v>0</v>
      </c>
      <c r="AC204">
        <v>0</v>
      </c>
      <c r="AD204">
        <v>0</v>
      </c>
      <c r="AE204">
        <v>79.88</v>
      </c>
      <c r="AF204">
        <v>0</v>
      </c>
      <c r="AG204">
        <v>0</v>
      </c>
      <c r="AH204">
        <v>0</v>
      </c>
      <c r="AI204">
        <v>1.44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0.03</v>
      </c>
      <c r="AU204" t="s">
        <v>3</v>
      </c>
      <c r="AV204">
        <v>0</v>
      </c>
      <c r="AW204">
        <v>2</v>
      </c>
      <c r="AX204">
        <v>43526708</v>
      </c>
      <c r="AY204">
        <v>1</v>
      </c>
      <c r="AZ204">
        <v>0</v>
      </c>
      <c r="BA204">
        <v>201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2.3963999999999999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2.3963999999999999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ROUND(Y204*Source!I617,7)</f>
        <v>0.06</v>
      </c>
      <c r="CY204">
        <f>AA204</f>
        <v>115.03</v>
      </c>
      <c r="CZ204">
        <f>AE204</f>
        <v>79.88</v>
      </c>
      <c r="DA204">
        <f>AI204</f>
        <v>1.44</v>
      </c>
      <c r="DB204">
        <f t="shared" si="66"/>
        <v>2.4</v>
      </c>
      <c r="DC204">
        <f t="shared" si="67"/>
        <v>0</v>
      </c>
      <c r="DD204" t="s">
        <v>3</v>
      </c>
      <c r="DE204" t="s">
        <v>3</v>
      </c>
      <c r="DF204">
        <f>ROUND(ROUND(AE204*AI204,2)*CX204,2)</f>
        <v>6.9</v>
      </c>
      <c r="DG204">
        <f t="shared" si="57"/>
        <v>0</v>
      </c>
      <c r="DH204">
        <f t="shared" si="63"/>
        <v>0</v>
      </c>
      <c r="DI204">
        <f t="shared" si="64"/>
        <v>0</v>
      </c>
      <c r="DJ204">
        <f>DF204</f>
        <v>6.9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ROW(Source!A617)</f>
        <v>617</v>
      </c>
      <c r="B205">
        <v>43524653</v>
      </c>
      <c r="C205">
        <v>43526689</v>
      </c>
      <c r="D205">
        <v>40016750</v>
      </c>
      <c r="E205">
        <v>114</v>
      </c>
      <c r="F205">
        <v>1</v>
      </c>
      <c r="G205">
        <v>1</v>
      </c>
      <c r="H205">
        <v>3</v>
      </c>
      <c r="I205" t="s">
        <v>58</v>
      </c>
      <c r="J205" t="s">
        <v>3</v>
      </c>
      <c r="K205" t="s">
        <v>59</v>
      </c>
      <c r="L205">
        <v>3277935</v>
      </c>
      <c r="N205">
        <v>1013</v>
      </c>
      <c r="O205" t="s">
        <v>60</v>
      </c>
      <c r="P205" t="s">
        <v>60</v>
      </c>
      <c r="Q205">
        <v>1</v>
      </c>
      <c r="W205">
        <v>0</v>
      </c>
      <c r="X205">
        <v>274903907</v>
      </c>
      <c r="Y205">
        <f t="shared" si="65"/>
        <v>2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 t="s">
        <v>3</v>
      </c>
      <c r="AT205">
        <v>2</v>
      </c>
      <c r="AU205" t="s">
        <v>3</v>
      </c>
      <c r="AV205">
        <v>0</v>
      </c>
      <c r="AW205">
        <v>2</v>
      </c>
      <c r="AX205">
        <v>43526709</v>
      </c>
      <c r="AY205">
        <v>1</v>
      </c>
      <c r="AZ205">
        <v>0</v>
      </c>
      <c r="BA205">
        <v>202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ROUND(Y205*Source!I617,7)</f>
        <v>4</v>
      </c>
      <c r="CY205">
        <f>AA205</f>
        <v>0</v>
      </c>
      <c r="CZ205">
        <f>AE205</f>
        <v>0</v>
      </c>
      <c r="DA205">
        <f>AI205</f>
        <v>1</v>
      </c>
      <c r="DB205">
        <f t="shared" si="66"/>
        <v>0</v>
      </c>
      <c r="DC205">
        <f t="shared" si="67"/>
        <v>0</v>
      </c>
      <c r="DD205" t="s">
        <v>3</v>
      </c>
      <c r="DE205" t="s">
        <v>3</v>
      </c>
      <c r="DF205">
        <f t="shared" ref="DF205:DF210" si="68">ROUND(ROUND(AE205,2)*CX205,2)</f>
        <v>0</v>
      </c>
      <c r="DG205">
        <f t="shared" si="57"/>
        <v>0</v>
      </c>
      <c r="DH205">
        <f t="shared" si="63"/>
        <v>0</v>
      </c>
      <c r="DI205">
        <f t="shared" si="64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ROW(Source!A619)</f>
        <v>619</v>
      </c>
      <c r="B206">
        <v>43524653</v>
      </c>
      <c r="C206">
        <v>43526711</v>
      </c>
      <c r="D206">
        <v>40010889</v>
      </c>
      <c r="E206">
        <v>114</v>
      </c>
      <c r="F206">
        <v>1</v>
      </c>
      <c r="G206">
        <v>1</v>
      </c>
      <c r="H206">
        <v>1</v>
      </c>
      <c r="I206" t="s">
        <v>616</v>
      </c>
      <c r="J206" t="s">
        <v>3</v>
      </c>
      <c r="K206" t="s">
        <v>617</v>
      </c>
      <c r="L206">
        <v>1191</v>
      </c>
      <c r="N206">
        <v>1013</v>
      </c>
      <c r="O206" t="s">
        <v>511</v>
      </c>
      <c r="P206" t="s">
        <v>511</v>
      </c>
      <c r="Q206">
        <v>1</v>
      </c>
      <c r="W206">
        <v>0</v>
      </c>
      <c r="X206">
        <v>888410196</v>
      </c>
      <c r="Y206">
        <f t="shared" si="65"/>
        <v>53.6</v>
      </c>
      <c r="AA206">
        <v>0</v>
      </c>
      <c r="AB206">
        <v>0</v>
      </c>
      <c r="AC206">
        <v>0</v>
      </c>
      <c r="AD206">
        <v>522.73</v>
      </c>
      <c r="AE206">
        <v>0</v>
      </c>
      <c r="AF206">
        <v>0</v>
      </c>
      <c r="AG206">
        <v>0</v>
      </c>
      <c r="AH206">
        <v>522.73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53.6</v>
      </c>
      <c r="AU206" t="s">
        <v>3</v>
      </c>
      <c r="AV206">
        <v>1</v>
      </c>
      <c r="AW206">
        <v>2</v>
      </c>
      <c r="AX206">
        <v>43526724</v>
      </c>
      <c r="AY206">
        <v>2</v>
      </c>
      <c r="AZ206">
        <v>131072</v>
      </c>
      <c r="BA206">
        <v>203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28018.328000000001</v>
      </c>
      <c r="BN206">
        <v>53.6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28018.328000000001</v>
      </c>
      <c r="BU206">
        <v>53.6</v>
      </c>
      <c r="BV206">
        <v>0</v>
      </c>
      <c r="BW206">
        <v>1</v>
      </c>
      <c r="CU206">
        <f>ROUND(AT206*Source!I619*AH206*AL206,2)</f>
        <v>2908.58</v>
      </c>
      <c r="CV206">
        <f>ROUND(Y206*Source!I619,7)</f>
        <v>5.5642160000000001</v>
      </c>
      <c r="CW206">
        <v>0</v>
      </c>
      <c r="CX206">
        <f>ROUND(Y206*Source!I619,7)</f>
        <v>5.5642160000000001</v>
      </c>
      <c r="CY206">
        <f>AD206</f>
        <v>522.73</v>
      </c>
      <c r="CZ206">
        <f>AH206</f>
        <v>522.73</v>
      </c>
      <c r="DA206">
        <f>AL206</f>
        <v>1</v>
      </c>
      <c r="DB206">
        <f t="shared" si="66"/>
        <v>28018.33</v>
      </c>
      <c r="DC206">
        <f t="shared" si="67"/>
        <v>0</v>
      </c>
      <c r="DD206" t="s">
        <v>3</v>
      </c>
      <c r="DE206" t="s">
        <v>3</v>
      </c>
      <c r="DF206">
        <f t="shared" si="68"/>
        <v>0</v>
      </c>
      <c r="DG206">
        <f t="shared" si="57"/>
        <v>0</v>
      </c>
      <c r="DH206">
        <f t="shared" si="63"/>
        <v>0</v>
      </c>
      <c r="DI206">
        <f t="shared" si="64"/>
        <v>2908.58</v>
      </c>
      <c r="DJ206">
        <f>DI206</f>
        <v>2908.58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ROW(Source!A619)</f>
        <v>619</v>
      </c>
      <c r="B207">
        <v>43524653</v>
      </c>
      <c r="C207">
        <v>43526711</v>
      </c>
      <c r="D207">
        <v>40011060</v>
      </c>
      <c r="E207">
        <v>114</v>
      </c>
      <c r="F207">
        <v>1</v>
      </c>
      <c r="G207">
        <v>1</v>
      </c>
      <c r="H207">
        <v>1</v>
      </c>
      <c r="I207" t="s">
        <v>512</v>
      </c>
      <c r="J207" t="s">
        <v>3</v>
      </c>
      <c r="K207" t="s">
        <v>513</v>
      </c>
      <c r="L207">
        <v>1191</v>
      </c>
      <c r="N207">
        <v>1013</v>
      </c>
      <c r="O207" t="s">
        <v>511</v>
      </c>
      <c r="P207" t="s">
        <v>511</v>
      </c>
      <c r="Q207">
        <v>1</v>
      </c>
      <c r="W207">
        <v>0</v>
      </c>
      <c r="X207">
        <v>-1417349443</v>
      </c>
      <c r="Y207">
        <f t="shared" si="65"/>
        <v>3.2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3.2</v>
      </c>
      <c r="AU207" t="s">
        <v>3</v>
      </c>
      <c r="AV207">
        <v>2</v>
      </c>
      <c r="AW207">
        <v>2</v>
      </c>
      <c r="AX207">
        <v>43526725</v>
      </c>
      <c r="AY207">
        <v>1</v>
      </c>
      <c r="AZ207">
        <v>0</v>
      </c>
      <c r="BA207">
        <v>204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ROUND(Y207*Source!I619,7)</f>
        <v>0.33219199999999999</v>
      </c>
      <c r="CY207">
        <f>AD207</f>
        <v>0</v>
      </c>
      <c r="CZ207">
        <f>AH207</f>
        <v>0</v>
      </c>
      <c r="DA207">
        <f>AL207</f>
        <v>1</v>
      </c>
      <c r="DB207">
        <f t="shared" si="66"/>
        <v>0</v>
      </c>
      <c r="DC207">
        <f t="shared" si="67"/>
        <v>0</v>
      </c>
      <c r="DD207" t="s">
        <v>3</v>
      </c>
      <c r="DE207" t="s">
        <v>3</v>
      </c>
      <c r="DF207">
        <f t="shared" si="68"/>
        <v>0</v>
      </c>
      <c r="DG207">
        <f t="shared" si="57"/>
        <v>0</v>
      </c>
      <c r="DH207">
        <f t="shared" si="63"/>
        <v>0</v>
      </c>
      <c r="DI207">
        <f t="shared" si="64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ROW(Source!A619)</f>
        <v>619</v>
      </c>
      <c r="B208">
        <v>43524653</v>
      </c>
      <c r="C208">
        <v>43526711</v>
      </c>
      <c r="D208">
        <v>40135505</v>
      </c>
      <c r="E208">
        <v>1</v>
      </c>
      <c r="F208">
        <v>1</v>
      </c>
      <c r="G208">
        <v>1</v>
      </c>
      <c r="H208">
        <v>2</v>
      </c>
      <c r="I208" t="s">
        <v>532</v>
      </c>
      <c r="J208" t="s">
        <v>533</v>
      </c>
      <c r="K208" t="s">
        <v>534</v>
      </c>
      <c r="L208">
        <v>1368</v>
      </c>
      <c r="N208">
        <v>1011</v>
      </c>
      <c r="O208" t="s">
        <v>517</v>
      </c>
      <c r="P208" t="s">
        <v>517</v>
      </c>
      <c r="Q208">
        <v>1</v>
      </c>
      <c r="W208">
        <v>0</v>
      </c>
      <c r="X208">
        <v>-468861091</v>
      </c>
      <c r="Y208">
        <f t="shared" si="65"/>
        <v>1.6</v>
      </c>
      <c r="AA208">
        <v>0</v>
      </c>
      <c r="AB208">
        <v>1488.78</v>
      </c>
      <c r="AC208">
        <v>702.18</v>
      </c>
      <c r="AD208">
        <v>0</v>
      </c>
      <c r="AE208">
        <v>0</v>
      </c>
      <c r="AF208">
        <v>1488.78</v>
      </c>
      <c r="AG208">
        <v>702.18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1.6</v>
      </c>
      <c r="AU208" t="s">
        <v>3</v>
      </c>
      <c r="AV208">
        <v>1</v>
      </c>
      <c r="AW208">
        <v>2</v>
      </c>
      <c r="AX208">
        <v>43526726</v>
      </c>
      <c r="AY208">
        <v>1</v>
      </c>
      <c r="AZ208">
        <v>0</v>
      </c>
      <c r="BA208">
        <v>205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2382.0480000000002</v>
      </c>
      <c r="BL208">
        <v>1123.4880000000001</v>
      </c>
      <c r="BM208">
        <v>0</v>
      </c>
      <c r="BN208">
        <v>0</v>
      </c>
      <c r="BO208">
        <v>1.6</v>
      </c>
      <c r="BP208">
        <v>1</v>
      </c>
      <c r="BQ208">
        <v>0</v>
      </c>
      <c r="BR208">
        <v>2382.0480000000002</v>
      </c>
      <c r="BS208">
        <v>1123.4880000000001</v>
      </c>
      <c r="BT208">
        <v>0</v>
      </c>
      <c r="BU208">
        <v>0</v>
      </c>
      <c r="BV208">
        <v>1.6</v>
      </c>
      <c r="BW208">
        <v>1</v>
      </c>
      <c r="CV208">
        <v>0</v>
      </c>
      <c r="CW208">
        <f>ROUND(Y208*Source!I619*DO208,7)</f>
        <v>0.16609599999999999</v>
      </c>
      <c r="CX208">
        <f>ROUND(Y208*Source!I619,7)</f>
        <v>0.16609599999999999</v>
      </c>
      <c r="CY208">
        <f>AB208</f>
        <v>1488.78</v>
      </c>
      <c r="CZ208">
        <f>AF208</f>
        <v>1488.78</v>
      </c>
      <c r="DA208">
        <f>AJ208</f>
        <v>1</v>
      </c>
      <c r="DB208">
        <f t="shared" si="66"/>
        <v>2382.0500000000002</v>
      </c>
      <c r="DC208">
        <f t="shared" si="67"/>
        <v>1123.49</v>
      </c>
      <c r="DD208" t="s">
        <v>3</v>
      </c>
      <c r="DE208" t="s">
        <v>3</v>
      </c>
      <c r="DF208">
        <f t="shared" si="68"/>
        <v>0</v>
      </c>
      <c r="DG208">
        <f t="shared" si="57"/>
        <v>247.28</v>
      </c>
      <c r="DH208">
        <f t="shared" si="63"/>
        <v>116.63</v>
      </c>
      <c r="DI208">
        <f t="shared" si="64"/>
        <v>0</v>
      </c>
      <c r="DJ208">
        <f>DG208+DH208</f>
        <v>363.90999999999997</v>
      </c>
      <c r="DK208">
        <v>1</v>
      </c>
      <c r="DL208" t="s">
        <v>535</v>
      </c>
      <c r="DM208">
        <v>6</v>
      </c>
      <c r="DN208" t="s">
        <v>511</v>
      </c>
      <c r="DO208">
        <v>1</v>
      </c>
    </row>
    <row r="209" spans="1:119" x14ac:dyDescent="0.2">
      <c r="A209">
        <f>ROW(Source!A619)</f>
        <v>619</v>
      </c>
      <c r="B209">
        <v>43524653</v>
      </c>
      <c r="C209">
        <v>43526711</v>
      </c>
      <c r="D209">
        <v>40136396</v>
      </c>
      <c r="E209">
        <v>1</v>
      </c>
      <c r="F209">
        <v>1</v>
      </c>
      <c r="G209">
        <v>1</v>
      </c>
      <c r="H209">
        <v>2</v>
      </c>
      <c r="I209" t="s">
        <v>526</v>
      </c>
      <c r="J209" t="s">
        <v>527</v>
      </c>
      <c r="K209" t="s">
        <v>528</v>
      </c>
      <c r="L209">
        <v>1368</v>
      </c>
      <c r="N209">
        <v>1011</v>
      </c>
      <c r="O209" t="s">
        <v>517</v>
      </c>
      <c r="P209" t="s">
        <v>517</v>
      </c>
      <c r="Q209">
        <v>1</v>
      </c>
      <c r="W209">
        <v>0</v>
      </c>
      <c r="X209">
        <v>-1152394969</v>
      </c>
      <c r="Y209">
        <f t="shared" si="65"/>
        <v>1.6</v>
      </c>
      <c r="AA209">
        <v>0</v>
      </c>
      <c r="AB209">
        <v>572.77</v>
      </c>
      <c r="AC209">
        <v>522.73</v>
      </c>
      <c r="AD209">
        <v>0</v>
      </c>
      <c r="AE209">
        <v>0</v>
      </c>
      <c r="AF209">
        <v>572.77</v>
      </c>
      <c r="AG209">
        <v>522.73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1.6</v>
      </c>
      <c r="AU209" t="s">
        <v>3</v>
      </c>
      <c r="AV209">
        <v>1</v>
      </c>
      <c r="AW209">
        <v>2</v>
      </c>
      <c r="AX209">
        <v>43526727</v>
      </c>
      <c r="AY209">
        <v>1</v>
      </c>
      <c r="AZ209">
        <v>0</v>
      </c>
      <c r="BA209">
        <v>206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916.43200000000002</v>
      </c>
      <c r="BL209">
        <v>836.36800000000005</v>
      </c>
      <c r="BM209">
        <v>0</v>
      </c>
      <c r="BN209">
        <v>0</v>
      </c>
      <c r="BO209">
        <v>1.6</v>
      </c>
      <c r="BP209">
        <v>1</v>
      </c>
      <c r="BQ209">
        <v>0</v>
      </c>
      <c r="BR209">
        <v>916.43200000000002</v>
      </c>
      <c r="BS209">
        <v>836.36800000000005</v>
      </c>
      <c r="BT209">
        <v>0</v>
      </c>
      <c r="BU209">
        <v>0</v>
      </c>
      <c r="BV209">
        <v>1.6</v>
      </c>
      <c r="BW209">
        <v>1</v>
      </c>
      <c r="CV209">
        <v>0</v>
      </c>
      <c r="CW209">
        <f>ROUND(Y209*Source!I619*DO209,7)</f>
        <v>0.16609599999999999</v>
      </c>
      <c r="CX209">
        <f>ROUND(Y209*Source!I619,7)</f>
        <v>0.16609599999999999</v>
      </c>
      <c r="CY209">
        <f>AB209</f>
        <v>572.77</v>
      </c>
      <c r="CZ209">
        <f>AF209</f>
        <v>572.77</v>
      </c>
      <c r="DA209">
        <f>AJ209</f>
        <v>1</v>
      </c>
      <c r="DB209">
        <f t="shared" si="66"/>
        <v>916.43</v>
      </c>
      <c r="DC209">
        <f t="shared" si="67"/>
        <v>836.37</v>
      </c>
      <c r="DD209" t="s">
        <v>3</v>
      </c>
      <c r="DE209" t="s">
        <v>3</v>
      </c>
      <c r="DF209">
        <f t="shared" si="68"/>
        <v>0</v>
      </c>
      <c r="DG209">
        <f t="shared" ref="DG209:DG240" si="69">ROUND(ROUND(AF209,2)*CX209,2)</f>
        <v>95.13</v>
      </c>
      <c r="DH209">
        <f t="shared" si="63"/>
        <v>86.82</v>
      </c>
      <c r="DI209">
        <f t="shared" si="64"/>
        <v>0</v>
      </c>
      <c r="DJ209">
        <f>DG209+DH209</f>
        <v>181.95</v>
      </c>
      <c r="DK209">
        <v>1</v>
      </c>
      <c r="DL209" t="s">
        <v>529</v>
      </c>
      <c r="DM209">
        <v>4</v>
      </c>
      <c r="DN209" t="s">
        <v>511</v>
      </c>
      <c r="DO209">
        <v>1</v>
      </c>
    </row>
    <row r="210" spans="1:119" x14ac:dyDescent="0.2">
      <c r="A210">
        <f>ROW(Source!A619)</f>
        <v>619</v>
      </c>
      <c r="B210">
        <v>43524653</v>
      </c>
      <c r="C210">
        <v>43526711</v>
      </c>
      <c r="D210">
        <v>40136591</v>
      </c>
      <c r="E210">
        <v>1</v>
      </c>
      <c r="F210">
        <v>1</v>
      </c>
      <c r="G210">
        <v>1</v>
      </c>
      <c r="H210">
        <v>2</v>
      </c>
      <c r="I210" t="s">
        <v>681</v>
      </c>
      <c r="J210" t="s">
        <v>682</v>
      </c>
      <c r="K210" t="s">
        <v>683</v>
      </c>
      <c r="L210">
        <v>1368</v>
      </c>
      <c r="N210">
        <v>1011</v>
      </c>
      <c r="O210" t="s">
        <v>517</v>
      </c>
      <c r="P210" t="s">
        <v>517</v>
      </c>
      <c r="Q210">
        <v>1</v>
      </c>
      <c r="W210">
        <v>0</v>
      </c>
      <c r="X210">
        <v>-334821386</v>
      </c>
      <c r="Y210">
        <f t="shared" si="65"/>
        <v>13.07</v>
      </c>
      <c r="AA210">
        <v>0</v>
      </c>
      <c r="AB210">
        <v>28.51</v>
      </c>
      <c r="AC210">
        <v>0</v>
      </c>
      <c r="AD210">
        <v>0</v>
      </c>
      <c r="AE210">
        <v>0</v>
      </c>
      <c r="AF210">
        <v>28.51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13.07</v>
      </c>
      <c r="AU210" t="s">
        <v>3</v>
      </c>
      <c r="AV210">
        <v>1</v>
      </c>
      <c r="AW210">
        <v>2</v>
      </c>
      <c r="AX210">
        <v>43526728</v>
      </c>
      <c r="AY210">
        <v>1</v>
      </c>
      <c r="AZ210">
        <v>0</v>
      </c>
      <c r="BA210">
        <v>207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372.62570000000005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372.62570000000005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ROUND(Y210*Source!I619*DO210,7)</f>
        <v>0</v>
      </c>
      <c r="CX210">
        <f>ROUND(Y210*Source!I619,7)</f>
        <v>1.3567967000000001</v>
      </c>
      <c r="CY210">
        <f>AB210</f>
        <v>28.51</v>
      </c>
      <c r="CZ210">
        <f>AF210</f>
        <v>28.51</v>
      </c>
      <c r="DA210">
        <f>AJ210</f>
        <v>1</v>
      </c>
      <c r="DB210">
        <f t="shared" si="66"/>
        <v>372.63</v>
      </c>
      <c r="DC210">
        <f t="shared" si="67"/>
        <v>0</v>
      </c>
      <c r="DD210" t="s">
        <v>3</v>
      </c>
      <c r="DE210" t="s">
        <v>3</v>
      </c>
      <c r="DF210">
        <f t="shared" si="68"/>
        <v>0</v>
      </c>
      <c r="DG210">
        <f t="shared" si="69"/>
        <v>38.68</v>
      </c>
      <c r="DH210">
        <f t="shared" si="63"/>
        <v>0</v>
      </c>
      <c r="DI210">
        <f t="shared" si="64"/>
        <v>0</v>
      </c>
      <c r="DJ210">
        <f>DG210+DH210</f>
        <v>38.68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ROW(Source!A619)</f>
        <v>619</v>
      </c>
      <c r="B211">
        <v>43524653</v>
      </c>
      <c r="C211">
        <v>43526711</v>
      </c>
      <c r="D211">
        <v>40083347</v>
      </c>
      <c r="E211">
        <v>1</v>
      </c>
      <c r="F211">
        <v>1</v>
      </c>
      <c r="G211">
        <v>1</v>
      </c>
      <c r="H211">
        <v>3</v>
      </c>
      <c r="I211" t="s">
        <v>600</v>
      </c>
      <c r="J211" t="s">
        <v>601</v>
      </c>
      <c r="K211" t="s">
        <v>602</v>
      </c>
      <c r="L211">
        <v>1346</v>
      </c>
      <c r="N211">
        <v>1009</v>
      </c>
      <c r="O211" t="s">
        <v>293</v>
      </c>
      <c r="P211" t="s">
        <v>293</v>
      </c>
      <c r="Q211">
        <v>1</v>
      </c>
      <c r="W211">
        <v>0</v>
      </c>
      <c r="X211">
        <v>212334824</v>
      </c>
      <c r="Y211">
        <f t="shared" si="65"/>
        <v>4.2</v>
      </c>
      <c r="AA211">
        <v>141.62</v>
      </c>
      <c r="AB211">
        <v>0</v>
      </c>
      <c r="AC211">
        <v>0</v>
      </c>
      <c r="AD211">
        <v>0</v>
      </c>
      <c r="AE211">
        <v>155.63</v>
      </c>
      <c r="AF211">
        <v>0</v>
      </c>
      <c r="AG211">
        <v>0</v>
      </c>
      <c r="AH211">
        <v>0</v>
      </c>
      <c r="AI211">
        <v>0.91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4.2</v>
      </c>
      <c r="AU211" t="s">
        <v>3</v>
      </c>
      <c r="AV211">
        <v>0</v>
      </c>
      <c r="AW211">
        <v>2</v>
      </c>
      <c r="AX211">
        <v>43526729</v>
      </c>
      <c r="AY211">
        <v>1</v>
      </c>
      <c r="AZ211">
        <v>0</v>
      </c>
      <c r="BA211">
        <v>208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653.64599999999996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653.64599999999996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ROUND(Y211*Source!I619,7)</f>
        <v>0.436002</v>
      </c>
      <c r="CY211">
        <f t="shared" ref="CY211:CY217" si="70">AA211</f>
        <v>141.62</v>
      </c>
      <c r="CZ211">
        <f t="shared" ref="CZ211:CZ217" si="71">AE211</f>
        <v>155.63</v>
      </c>
      <c r="DA211">
        <f t="shared" ref="DA211:DA217" si="72">AI211</f>
        <v>0.91</v>
      </c>
      <c r="DB211">
        <f t="shared" si="66"/>
        <v>653.65</v>
      </c>
      <c r="DC211">
        <f t="shared" si="67"/>
        <v>0</v>
      </c>
      <c r="DD211" t="s">
        <v>3</v>
      </c>
      <c r="DE211" t="s">
        <v>3</v>
      </c>
      <c r="DF211">
        <f>ROUND(ROUND(AE211*AI211,2)*CX211,2)</f>
        <v>61.75</v>
      </c>
      <c r="DG211">
        <f t="shared" si="69"/>
        <v>0</v>
      </c>
      <c r="DH211">
        <f t="shared" si="63"/>
        <v>0</v>
      </c>
      <c r="DI211">
        <f t="shared" si="64"/>
        <v>0</v>
      </c>
      <c r="DJ211">
        <f t="shared" ref="DJ211:DJ217" si="73">DF211</f>
        <v>61.75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ROW(Source!A619)</f>
        <v>619</v>
      </c>
      <c r="B212">
        <v>43524653</v>
      </c>
      <c r="C212">
        <v>43526711</v>
      </c>
      <c r="D212">
        <v>40084075</v>
      </c>
      <c r="E212">
        <v>1</v>
      </c>
      <c r="F212">
        <v>1</v>
      </c>
      <c r="G212">
        <v>1</v>
      </c>
      <c r="H212">
        <v>3</v>
      </c>
      <c r="I212" t="s">
        <v>684</v>
      </c>
      <c r="J212" t="s">
        <v>685</v>
      </c>
      <c r="K212" t="s">
        <v>686</v>
      </c>
      <c r="L212">
        <v>1346</v>
      </c>
      <c r="N212">
        <v>1009</v>
      </c>
      <c r="O212" t="s">
        <v>293</v>
      </c>
      <c r="P212" t="s">
        <v>293</v>
      </c>
      <c r="Q212">
        <v>1</v>
      </c>
      <c r="W212">
        <v>0</v>
      </c>
      <c r="X212">
        <v>1181962216</v>
      </c>
      <c r="Y212">
        <f t="shared" si="65"/>
        <v>27</v>
      </c>
      <c r="AA212">
        <v>197.67</v>
      </c>
      <c r="AB212">
        <v>0</v>
      </c>
      <c r="AC212">
        <v>0</v>
      </c>
      <c r="AD212">
        <v>0</v>
      </c>
      <c r="AE212">
        <v>174.93</v>
      </c>
      <c r="AF212">
        <v>0</v>
      </c>
      <c r="AG212">
        <v>0</v>
      </c>
      <c r="AH212">
        <v>0</v>
      </c>
      <c r="AI212">
        <v>1.1299999999999999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27</v>
      </c>
      <c r="AU212" t="s">
        <v>3</v>
      </c>
      <c r="AV212">
        <v>0</v>
      </c>
      <c r="AW212">
        <v>2</v>
      </c>
      <c r="AX212">
        <v>43526730</v>
      </c>
      <c r="AY212">
        <v>1</v>
      </c>
      <c r="AZ212">
        <v>0</v>
      </c>
      <c r="BA212">
        <v>209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4723.1100000000006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4723.1100000000006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ROUND(Y212*Source!I619,7)</f>
        <v>2.80287</v>
      </c>
      <c r="CY212">
        <f t="shared" si="70"/>
        <v>197.67</v>
      </c>
      <c r="CZ212">
        <f t="shared" si="71"/>
        <v>174.93</v>
      </c>
      <c r="DA212">
        <f t="shared" si="72"/>
        <v>1.1299999999999999</v>
      </c>
      <c r="DB212">
        <f t="shared" si="66"/>
        <v>4723.1099999999997</v>
      </c>
      <c r="DC212">
        <f t="shared" si="67"/>
        <v>0</v>
      </c>
      <c r="DD212" t="s">
        <v>3</v>
      </c>
      <c r="DE212" t="s">
        <v>3</v>
      </c>
      <c r="DF212">
        <f>ROUND(ROUND(AE212*AI212,2)*CX212,2)</f>
        <v>554.04</v>
      </c>
      <c r="DG212">
        <f t="shared" si="69"/>
        <v>0</v>
      </c>
      <c r="DH212">
        <f t="shared" si="63"/>
        <v>0</v>
      </c>
      <c r="DI212">
        <f t="shared" si="64"/>
        <v>0</v>
      </c>
      <c r="DJ212">
        <f t="shared" si="73"/>
        <v>554.04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ROW(Source!A619)</f>
        <v>619</v>
      </c>
      <c r="B213">
        <v>43524653</v>
      </c>
      <c r="C213">
        <v>43526711</v>
      </c>
      <c r="D213">
        <v>40084147</v>
      </c>
      <c r="E213">
        <v>1</v>
      </c>
      <c r="F213">
        <v>1</v>
      </c>
      <c r="G213">
        <v>1</v>
      </c>
      <c r="H213">
        <v>3</v>
      </c>
      <c r="I213" t="s">
        <v>690</v>
      </c>
      <c r="J213" t="s">
        <v>691</v>
      </c>
      <c r="K213" t="s">
        <v>692</v>
      </c>
      <c r="L213">
        <v>1425</v>
      </c>
      <c r="N213">
        <v>1013</v>
      </c>
      <c r="O213" t="s">
        <v>116</v>
      </c>
      <c r="P213" t="s">
        <v>116</v>
      </c>
      <c r="Q213">
        <v>1</v>
      </c>
      <c r="W213">
        <v>0</v>
      </c>
      <c r="X213">
        <v>1616843373</v>
      </c>
      <c r="Y213">
        <f t="shared" si="65"/>
        <v>0.8</v>
      </c>
      <c r="AA213">
        <v>306.72000000000003</v>
      </c>
      <c r="AB213">
        <v>0</v>
      </c>
      <c r="AC213">
        <v>0</v>
      </c>
      <c r="AD213">
        <v>0</v>
      </c>
      <c r="AE213">
        <v>237.77</v>
      </c>
      <c r="AF213">
        <v>0</v>
      </c>
      <c r="AG213">
        <v>0</v>
      </c>
      <c r="AH213">
        <v>0</v>
      </c>
      <c r="AI213">
        <v>1.29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0.8</v>
      </c>
      <c r="AU213" t="s">
        <v>3</v>
      </c>
      <c r="AV213">
        <v>0</v>
      </c>
      <c r="AW213">
        <v>2</v>
      </c>
      <c r="AX213">
        <v>43526731</v>
      </c>
      <c r="AY213">
        <v>1</v>
      </c>
      <c r="AZ213">
        <v>0</v>
      </c>
      <c r="BA213">
        <v>210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190.21600000000001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190.21600000000001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ROUND(Y213*Source!I619,7)</f>
        <v>8.3047999999999997E-2</v>
      </c>
      <c r="CY213">
        <f t="shared" si="70"/>
        <v>306.72000000000003</v>
      </c>
      <c r="CZ213">
        <f t="shared" si="71"/>
        <v>237.77</v>
      </c>
      <c r="DA213">
        <f t="shared" si="72"/>
        <v>1.29</v>
      </c>
      <c r="DB213">
        <f t="shared" si="66"/>
        <v>190.22</v>
      </c>
      <c r="DC213">
        <f t="shared" si="67"/>
        <v>0</v>
      </c>
      <c r="DD213" t="s">
        <v>3</v>
      </c>
      <c r="DE213" t="s">
        <v>3</v>
      </c>
      <c r="DF213">
        <f>ROUND(ROUND(AE213*AI213,2)*CX213,2)</f>
        <v>25.47</v>
      </c>
      <c r="DG213">
        <f t="shared" si="69"/>
        <v>0</v>
      </c>
      <c r="DH213">
        <f t="shared" si="63"/>
        <v>0</v>
      </c>
      <c r="DI213">
        <f t="shared" si="64"/>
        <v>0</v>
      </c>
      <c r="DJ213">
        <f t="shared" si="73"/>
        <v>25.47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ROW(Source!A619)</f>
        <v>619</v>
      </c>
      <c r="B214">
        <v>43524653</v>
      </c>
      <c r="C214">
        <v>43526711</v>
      </c>
      <c r="D214">
        <v>40085645</v>
      </c>
      <c r="E214">
        <v>1</v>
      </c>
      <c r="F214">
        <v>1</v>
      </c>
      <c r="G214">
        <v>1</v>
      </c>
      <c r="H214">
        <v>3</v>
      </c>
      <c r="I214" t="s">
        <v>693</v>
      </c>
      <c r="J214" t="s">
        <v>694</v>
      </c>
      <c r="K214" t="s">
        <v>695</v>
      </c>
      <c r="L214">
        <v>1339</v>
      </c>
      <c r="N214">
        <v>1007</v>
      </c>
      <c r="O214" t="s">
        <v>69</v>
      </c>
      <c r="P214" t="s">
        <v>69</v>
      </c>
      <c r="Q214">
        <v>1</v>
      </c>
      <c r="W214">
        <v>0</v>
      </c>
      <c r="X214">
        <v>-1666253318</v>
      </c>
      <c r="Y214">
        <f t="shared" si="65"/>
        <v>0.15</v>
      </c>
      <c r="AA214">
        <v>848.45</v>
      </c>
      <c r="AB214">
        <v>0</v>
      </c>
      <c r="AC214">
        <v>0</v>
      </c>
      <c r="AD214">
        <v>0</v>
      </c>
      <c r="AE214">
        <v>848.45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0.15</v>
      </c>
      <c r="AU214" t="s">
        <v>3</v>
      </c>
      <c r="AV214">
        <v>0</v>
      </c>
      <c r="AW214">
        <v>2</v>
      </c>
      <c r="AX214">
        <v>43526732</v>
      </c>
      <c r="AY214">
        <v>1</v>
      </c>
      <c r="AZ214">
        <v>0</v>
      </c>
      <c r="BA214">
        <v>211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127.2675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127.2675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ROUND(Y214*Source!I619,7)</f>
        <v>1.55715E-2</v>
      </c>
      <c r="CY214">
        <f t="shared" si="70"/>
        <v>848.45</v>
      </c>
      <c r="CZ214">
        <f t="shared" si="71"/>
        <v>848.45</v>
      </c>
      <c r="DA214">
        <f t="shared" si="72"/>
        <v>1</v>
      </c>
      <c r="DB214">
        <f t="shared" si="66"/>
        <v>127.27</v>
      </c>
      <c r="DC214">
        <f t="shared" si="67"/>
        <v>0</v>
      </c>
      <c r="DD214" t="s">
        <v>3</v>
      </c>
      <c r="DE214" t="s">
        <v>3</v>
      </c>
      <c r="DF214">
        <f>ROUND(ROUND(AE214,2)*CX214,2)</f>
        <v>13.21</v>
      </c>
      <c r="DG214">
        <f t="shared" si="69"/>
        <v>0</v>
      </c>
      <c r="DH214">
        <f t="shared" si="63"/>
        <v>0</v>
      </c>
      <c r="DI214">
        <f t="shared" si="64"/>
        <v>0</v>
      </c>
      <c r="DJ214">
        <f t="shared" si="73"/>
        <v>13.21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ROW(Source!A619)</f>
        <v>619</v>
      </c>
      <c r="B215">
        <v>43524653</v>
      </c>
      <c r="C215">
        <v>43526711</v>
      </c>
      <c r="D215">
        <v>40086004</v>
      </c>
      <c r="E215">
        <v>1</v>
      </c>
      <c r="F215">
        <v>1</v>
      </c>
      <c r="G215">
        <v>1</v>
      </c>
      <c r="H215">
        <v>3</v>
      </c>
      <c r="I215" t="s">
        <v>696</v>
      </c>
      <c r="J215" t="s">
        <v>697</v>
      </c>
      <c r="K215" t="s">
        <v>698</v>
      </c>
      <c r="L215">
        <v>1348</v>
      </c>
      <c r="N215">
        <v>1009</v>
      </c>
      <c r="O215" t="s">
        <v>99</v>
      </c>
      <c r="P215" t="s">
        <v>99</v>
      </c>
      <c r="Q215">
        <v>1000</v>
      </c>
      <c r="W215">
        <v>0</v>
      </c>
      <c r="X215">
        <v>1216764582</v>
      </c>
      <c r="Y215">
        <f t="shared" si="65"/>
        <v>0.18</v>
      </c>
      <c r="AA215">
        <v>7936.05</v>
      </c>
      <c r="AB215">
        <v>0</v>
      </c>
      <c r="AC215">
        <v>0</v>
      </c>
      <c r="AD215">
        <v>0</v>
      </c>
      <c r="AE215">
        <v>7936.05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0</v>
      </c>
      <c r="AQ215">
        <v>1</v>
      </c>
      <c r="AR215">
        <v>0</v>
      </c>
      <c r="AS215" t="s">
        <v>3</v>
      </c>
      <c r="AT215">
        <v>0.18</v>
      </c>
      <c r="AU215" t="s">
        <v>3</v>
      </c>
      <c r="AV215">
        <v>0</v>
      </c>
      <c r="AW215">
        <v>2</v>
      </c>
      <c r="AX215">
        <v>43526734</v>
      </c>
      <c r="AY215">
        <v>1</v>
      </c>
      <c r="AZ215">
        <v>0</v>
      </c>
      <c r="BA215">
        <v>212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1428.489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1428.489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ROUND(Y215*Source!I619,7)</f>
        <v>1.8685799999999999E-2</v>
      </c>
      <c r="CY215">
        <f t="shared" si="70"/>
        <v>7936.05</v>
      </c>
      <c r="CZ215">
        <f t="shared" si="71"/>
        <v>7936.05</v>
      </c>
      <c r="DA215">
        <f t="shared" si="72"/>
        <v>1</v>
      </c>
      <c r="DB215">
        <f t="shared" si="66"/>
        <v>1428.49</v>
      </c>
      <c r="DC215">
        <f t="shared" si="67"/>
        <v>0</v>
      </c>
      <c r="DD215" t="s">
        <v>3</v>
      </c>
      <c r="DE215" t="s">
        <v>3</v>
      </c>
      <c r="DF215">
        <f>ROUND(ROUND(AE215,2)*CX215,2)</f>
        <v>148.29</v>
      </c>
      <c r="DG215">
        <f t="shared" si="69"/>
        <v>0</v>
      </c>
      <c r="DH215">
        <f t="shared" si="63"/>
        <v>0</v>
      </c>
      <c r="DI215">
        <f t="shared" si="64"/>
        <v>0</v>
      </c>
      <c r="DJ215">
        <f t="shared" si="73"/>
        <v>148.29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ROW(Source!A619)</f>
        <v>619</v>
      </c>
      <c r="B216">
        <v>43524653</v>
      </c>
      <c r="C216">
        <v>43526711</v>
      </c>
      <c r="D216">
        <v>40089645</v>
      </c>
      <c r="E216">
        <v>1</v>
      </c>
      <c r="F216">
        <v>1</v>
      </c>
      <c r="G216">
        <v>1</v>
      </c>
      <c r="H216">
        <v>3</v>
      </c>
      <c r="I216" t="s">
        <v>687</v>
      </c>
      <c r="J216" t="s">
        <v>688</v>
      </c>
      <c r="K216" t="s">
        <v>689</v>
      </c>
      <c r="L216">
        <v>1348</v>
      </c>
      <c r="N216">
        <v>1009</v>
      </c>
      <c r="O216" t="s">
        <v>99</v>
      </c>
      <c r="P216" t="s">
        <v>99</v>
      </c>
      <c r="Q216">
        <v>1000</v>
      </c>
      <c r="W216">
        <v>0</v>
      </c>
      <c r="X216">
        <v>2105722316</v>
      </c>
      <c r="Y216">
        <f t="shared" si="65"/>
        <v>1</v>
      </c>
      <c r="AA216">
        <v>142126.39000000001</v>
      </c>
      <c r="AB216">
        <v>0</v>
      </c>
      <c r="AC216">
        <v>0</v>
      </c>
      <c r="AD216">
        <v>0</v>
      </c>
      <c r="AE216">
        <v>105278.81</v>
      </c>
      <c r="AF216">
        <v>0</v>
      </c>
      <c r="AG216">
        <v>0</v>
      </c>
      <c r="AH216">
        <v>0</v>
      </c>
      <c r="AI216">
        <v>1.35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0</v>
      </c>
      <c r="AQ216">
        <v>1</v>
      </c>
      <c r="AR216">
        <v>0</v>
      </c>
      <c r="AS216" t="s">
        <v>3</v>
      </c>
      <c r="AT216">
        <v>1</v>
      </c>
      <c r="AU216" t="s">
        <v>3</v>
      </c>
      <c r="AV216">
        <v>0</v>
      </c>
      <c r="AW216">
        <v>2</v>
      </c>
      <c r="AX216">
        <v>43526735</v>
      </c>
      <c r="AY216">
        <v>1</v>
      </c>
      <c r="AZ216">
        <v>0</v>
      </c>
      <c r="BA216">
        <v>213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105278.81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105278.81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ROUND(Y216*Source!I619,7)</f>
        <v>0.10381</v>
      </c>
      <c r="CY216">
        <f t="shared" si="70"/>
        <v>142126.39000000001</v>
      </c>
      <c r="CZ216">
        <f t="shared" si="71"/>
        <v>105278.81</v>
      </c>
      <c r="DA216">
        <f t="shared" si="72"/>
        <v>1.35</v>
      </c>
      <c r="DB216">
        <f t="shared" si="66"/>
        <v>105278.81</v>
      </c>
      <c r="DC216">
        <f t="shared" si="67"/>
        <v>0</v>
      </c>
      <c r="DD216" t="s">
        <v>3</v>
      </c>
      <c r="DE216" t="s">
        <v>3</v>
      </c>
      <c r="DF216">
        <f>ROUND(ROUND(AE216*AI216,2)*CX216,2)</f>
        <v>14754.14</v>
      </c>
      <c r="DG216">
        <f t="shared" si="69"/>
        <v>0</v>
      </c>
      <c r="DH216">
        <f t="shared" si="63"/>
        <v>0</v>
      </c>
      <c r="DI216">
        <f t="shared" si="64"/>
        <v>0</v>
      </c>
      <c r="DJ216">
        <f t="shared" si="73"/>
        <v>14754.14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ROW(Source!A619)</f>
        <v>619</v>
      </c>
      <c r="B217">
        <v>43524653</v>
      </c>
      <c r="C217">
        <v>43526711</v>
      </c>
      <c r="D217">
        <v>40016750</v>
      </c>
      <c r="E217">
        <v>114</v>
      </c>
      <c r="F217">
        <v>1</v>
      </c>
      <c r="G217">
        <v>1</v>
      </c>
      <c r="H217">
        <v>3</v>
      </c>
      <c r="I217" t="s">
        <v>58</v>
      </c>
      <c r="J217" t="s">
        <v>3</v>
      </c>
      <c r="K217" t="s">
        <v>59</v>
      </c>
      <c r="L217">
        <v>3277935</v>
      </c>
      <c r="N217">
        <v>1013</v>
      </c>
      <c r="O217" t="s">
        <v>60</v>
      </c>
      <c r="P217" t="s">
        <v>60</v>
      </c>
      <c r="Q217">
        <v>1</v>
      </c>
      <c r="W217">
        <v>0</v>
      </c>
      <c r="X217">
        <v>274903907</v>
      </c>
      <c r="Y217">
        <f t="shared" si="65"/>
        <v>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 t="s">
        <v>3</v>
      </c>
      <c r="AT217">
        <v>2</v>
      </c>
      <c r="AU217" t="s">
        <v>3</v>
      </c>
      <c r="AV217">
        <v>0</v>
      </c>
      <c r="AW217">
        <v>2</v>
      </c>
      <c r="AX217">
        <v>43526733</v>
      </c>
      <c r="AY217">
        <v>1</v>
      </c>
      <c r="AZ217">
        <v>0</v>
      </c>
      <c r="BA217">
        <v>214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ROUND(Y217*Source!I619,7)</f>
        <v>0.20762</v>
      </c>
      <c r="CY217">
        <f t="shared" si="70"/>
        <v>0</v>
      </c>
      <c r="CZ217">
        <f t="shared" si="71"/>
        <v>0</v>
      </c>
      <c r="DA217">
        <f t="shared" si="72"/>
        <v>1</v>
      </c>
      <c r="DB217">
        <f t="shared" si="66"/>
        <v>0</v>
      </c>
      <c r="DC217">
        <f t="shared" si="67"/>
        <v>0</v>
      </c>
      <c r="DD217" t="s">
        <v>3</v>
      </c>
      <c r="DE217" t="s">
        <v>3</v>
      </c>
      <c r="DF217">
        <f t="shared" ref="DF217:DF222" si="74">ROUND(ROUND(AE217,2)*CX217,2)</f>
        <v>0</v>
      </c>
      <c r="DG217">
        <f t="shared" si="69"/>
        <v>0</v>
      </c>
      <c r="DH217">
        <f t="shared" si="63"/>
        <v>0</v>
      </c>
      <c r="DI217">
        <f t="shared" si="64"/>
        <v>0</v>
      </c>
      <c r="DJ217">
        <f t="shared" si="73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ROW(Source!A621)</f>
        <v>621</v>
      </c>
      <c r="B218">
        <v>43524653</v>
      </c>
      <c r="C218">
        <v>43526737</v>
      </c>
      <c r="D218">
        <v>38813682</v>
      </c>
      <c r="E218">
        <v>113</v>
      </c>
      <c r="F218">
        <v>1</v>
      </c>
      <c r="G218">
        <v>1</v>
      </c>
      <c r="H218">
        <v>1</v>
      </c>
      <c r="I218" t="s">
        <v>524</v>
      </c>
      <c r="J218" t="s">
        <v>3</v>
      </c>
      <c r="K218" t="s">
        <v>525</v>
      </c>
      <c r="L218">
        <v>1191</v>
      </c>
      <c r="N218">
        <v>1013</v>
      </c>
      <c r="O218" t="s">
        <v>511</v>
      </c>
      <c r="P218" t="s">
        <v>511</v>
      </c>
      <c r="Q218">
        <v>1</v>
      </c>
      <c r="W218">
        <v>0</v>
      </c>
      <c r="X218">
        <v>44848675</v>
      </c>
      <c r="Y218">
        <f t="shared" si="65"/>
        <v>9.27</v>
      </c>
      <c r="AA218">
        <v>0</v>
      </c>
      <c r="AB218">
        <v>0</v>
      </c>
      <c r="AC218">
        <v>0</v>
      </c>
      <c r="AD218">
        <v>511.03</v>
      </c>
      <c r="AE218">
        <v>0</v>
      </c>
      <c r="AF218">
        <v>0</v>
      </c>
      <c r="AG218">
        <v>0</v>
      </c>
      <c r="AH218">
        <v>511.03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9.27</v>
      </c>
      <c r="AU218" t="s">
        <v>3</v>
      </c>
      <c r="AV218">
        <v>1</v>
      </c>
      <c r="AW218">
        <v>2</v>
      </c>
      <c r="AX218">
        <v>43526746</v>
      </c>
      <c r="AY218">
        <v>2</v>
      </c>
      <c r="AZ218">
        <v>131072</v>
      </c>
      <c r="BA218">
        <v>215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4737.2480999999998</v>
      </c>
      <c r="BN218">
        <v>9.27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4737.2480999999998</v>
      </c>
      <c r="BU218">
        <v>9.27</v>
      </c>
      <c r="BV218">
        <v>0</v>
      </c>
      <c r="BW218">
        <v>1</v>
      </c>
      <c r="CU218">
        <f>ROUND(AT218*Source!I621*AH218*AL218,2)</f>
        <v>3789.8</v>
      </c>
      <c r="CV218">
        <f>ROUND(Y218*Source!I621,7)</f>
        <v>7.4160000000000004</v>
      </c>
      <c r="CW218">
        <v>0</v>
      </c>
      <c r="CX218">
        <f>ROUND(Y218*Source!I621,7)</f>
        <v>7.4160000000000004</v>
      </c>
      <c r="CY218">
        <f>AD218</f>
        <v>511.03</v>
      </c>
      <c r="CZ218">
        <f>AH218</f>
        <v>511.03</v>
      </c>
      <c r="DA218">
        <f>AL218</f>
        <v>1</v>
      </c>
      <c r="DB218">
        <f t="shared" si="66"/>
        <v>4737.25</v>
      </c>
      <c r="DC218">
        <f t="shared" si="67"/>
        <v>0</v>
      </c>
      <c r="DD218" t="s">
        <v>3</v>
      </c>
      <c r="DE218" t="s">
        <v>3</v>
      </c>
      <c r="DF218">
        <f t="shared" si="74"/>
        <v>0</v>
      </c>
      <c r="DG218">
        <f t="shared" si="69"/>
        <v>0</v>
      </c>
      <c r="DH218">
        <f t="shared" si="63"/>
        <v>0</v>
      </c>
      <c r="DI218">
        <f t="shared" si="64"/>
        <v>3789.8</v>
      </c>
      <c r="DJ218">
        <f>DI218</f>
        <v>3789.8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ROW(Source!A621)</f>
        <v>621</v>
      </c>
      <c r="B219">
        <v>43524653</v>
      </c>
      <c r="C219">
        <v>43526737</v>
      </c>
      <c r="D219">
        <v>38813859</v>
      </c>
      <c r="E219">
        <v>113</v>
      </c>
      <c r="F219">
        <v>1</v>
      </c>
      <c r="G219">
        <v>1</v>
      </c>
      <c r="H219">
        <v>1</v>
      </c>
      <c r="I219" t="s">
        <v>512</v>
      </c>
      <c r="J219" t="s">
        <v>3</v>
      </c>
      <c r="K219" t="s">
        <v>513</v>
      </c>
      <c r="L219">
        <v>1191</v>
      </c>
      <c r="N219">
        <v>1013</v>
      </c>
      <c r="O219" t="s">
        <v>511</v>
      </c>
      <c r="P219" t="s">
        <v>511</v>
      </c>
      <c r="Q219">
        <v>1</v>
      </c>
      <c r="W219">
        <v>0</v>
      </c>
      <c r="X219">
        <v>-1417349443</v>
      </c>
      <c r="Y219">
        <f t="shared" si="65"/>
        <v>0.34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0.34</v>
      </c>
      <c r="AU219" t="s">
        <v>3</v>
      </c>
      <c r="AV219">
        <v>2</v>
      </c>
      <c r="AW219">
        <v>2</v>
      </c>
      <c r="AX219">
        <v>43526747</v>
      </c>
      <c r="AY219">
        <v>1</v>
      </c>
      <c r="AZ219">
        <v>0</v>
      </c>
      <c r="BA219">
        <v>216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ROUND(Y219*Source!I621,7)</f>
        <v>0.27200000000000002</v>
      </c>
      <c r="CY219">
        <f>AD219</f>
        <v>0</v>
      </c>
      <c r="CZ219">
        <f>AH219</f>
        <v>0</v>
      </c>
      <c r="DA219">
        <f>AL219</f>
        <v>1</v>
      </c>
      <c r="DB219">
        <f t="shared" si="66"/>
        <v>0</v>
      </c>
      <c r="DC219">
        <f t="shared" si="67"/>
        <v>0</v>
      </c>
      <c r="DD219" t="s">
        <v>3</v>
      </c>
      <c r="DE219" t="s">
        <v>3</v>
      </c>
      <c r="DF219">
        <f t="shared" si="74"/>
        <v>0</v>
      </c>
      <c r="DG219">
        <f t="shared" si="69"/>
        <v>0</v>
      </c>
      <c r="DH219">
        <f t="shared" si="63"/>
        <v>0</v>
      </c>
      <c r="DI219">
        <f t="shared" si="64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ROW(Source!A621)</f>
        <v>621</v>
      </c>
      <c r="B220">
        <v>43524653</v>
      </c>
      <c r="C220">
        <v>43526737</v>
      </c>
      <c r="D220">
        <v>38937765</v>
      </c>
      <c r="E220">
        <v>1</v>
      </c>
      <c r="F220">
        <v>1</v>
      </c>
      <c r="G220">
        <v>1</v>
      </c>
      <c r="H220">
        <v>2</v>
      </c>
      <c r="I220" t="s">
        <v>532</v>
      </c>
      <c r="J220" t="s">
        <v>533</v>
      </c>
      <c r="K220" t="s">
        <v>534</v>
      </c>
      <c r="L220">
        <v>1368</v>
      </c>
      <c r="N220">
        <v>1011</v>
      </c>
      <c r="O220" t="s">
        <v>517</v>
      </c>
      <c r="P220" t="s">
        <v>517</v>
      </c>
      <c r="Q220">
        <v>1</v>
      </c>
      <c r="W220">
        <v>0</v>
      </c>
      <c r="X220">
        <v>940321537</v>
      </c>
      <c r="Y220">
        <f t="shared" si="65"/>
        <v>0.17</v>
      </c>
      <c r="AA220">
        <v>0</v>
      </c>
      <c r="AB220">
        <v>1488.78</v>
      </c>
      <c r="AC220">
        <v>702.18</v>
      </c>
      <c r="AD220">
        <v>0</v>
      </c>
      <c r="AE220">
        <v>0</v>
      </c>
      <c r="AF220">
        <v>1488.78</v>
      </c>
      <c r="AG220">
        <v>702.18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0.17</v>
      </c>
      <c r="AU220" t="s">
        <v>3</v>
      </c>
      <c r="AV220">
        <v>1</v>
      </c>
      <c r="AW220">
        <v>2</v>
      </c>
      <c r="AX220">
        <v>43526748</v>
      </c>
      <c r="AY220">
        <v>1</v>
      </c>
      <c r="AZ220">
        <v>0</v>
      </c>
      <c r="BA220">
        <v>217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253.0926</v>
      </c>
      <c r="BL220">
        <v>119.3706</v>
      </c>
      <c r="BM220">
        <v>0</v>
      </c>
      <c r="BN220">
        <v>0</v>
      </c>
      <c r="BO220">
        <v>0.17</v>
      </c>
      <c r="BP220">
        <v>1</v>
      </c>
      <c r="BQ220">
        <v>0</v>
      </c>
      <c r="BR220">
        <v>253.0926</v>
      </c>
      <c r="BS220">
        <v>119.3706</v>
      </c>
      <c r="BT220">
        <v>0</v>
      </c>
      <c r="BU220">
        <v>0</v>
      </c>
      <c r="BV220">
        <v>0.17</v>
      </c>
      <c r="BW220">
        <v>1</v>
      </c>
      <c r="CV220">
        <v>0</v>
      </c>
      <c r="CW220">
        <f>ROUND(Y220*Source!I621*DO220,7)</f>
        <v>0.13600000000000001</v>
      </c>
      <c r="CX220">
        <f>ROUND(Y220*Source!I621,7)</f>
        <v>0.13600000000000001</v>
      </c>
      <c r="CY220">
        <f>AB220</f>
        <v>1488.78</v>
      </c>
      <c r="CZ220">
        <f>AF220</f>
        <v>1488.78</v>
      </c>
      <c r="DA220">
        <f>AJ220</f>
        <v>1</v>
      </c>
      <c r="DB220">
        <f t="shared" si="66"/>
        <v>253.09</v>
      </c>
      <c r="DC220">
        <f t="shared" si="67"/>
        <v>119.37</v>
      </c>
      <c r="DD220" t="s">
        <v>3</v>
      </c>
      <c r="DE220" t="s">
        <v>3</v>
      </c>
      <c r="DF220">
        <f t="shared" si="74"/>
        <v>0</v>
      </c>
      <c r="DG220">
        <f t="shared" si="69"/>
        <v>202.47</v>
      </c>
      <c r="DH220">
        <f t="shared" si="63"/>
        <v>95.5</v>
      </c>
      <c r="DI220">
        <f t="shared" si="64"/>
        <v>0</v>
      </c>
      <c r="DJ220">
        <f>DG220+DH220</f>
        <v>297.97000000000003</v>
      </c>
      <c r="DK220">
        <v>1</v>
      </c>
      <c r="DL220" t="s">
        <v>535</v>
      </c>
      <c r="DM220">
        <v>6</v>
      </c>
      <c r="DN220" t="s">
        <v>511</v>
      </c>
      <c r="DO220">
        <v>1</v>
      </c>
    </row>
    <row r="221" spans="1:119" x14ac:dyDescent="0.2">
      <c r="A221">
        <f>ROW(Source!A621)</f>
        <v>621</v>
      </c>
      <c r="B221">
        <v>43524653</v>
      </c>
      <c r="C221">
        <v>43526737</v>
      </c>
      <c r="D221">
        <v>38938655</v>
      </c>
      <c r="E221">
        <v>1</v>
      </c>
      <c r="F221">
        <v>1</v>
      </c>
      <c r="G221">
        <v>1</v>
      </c>
      <c r="H221">
        <v>2</v>
      </c>
      <c r="I221" t="s">
        <v>526</v>
      </c>
      <c r="J221" t="s">
        <v>527</v>
      </c>
      <c r="K221" t="s">
        <v>528</v>
      </c>
      <c r="L221">
        <v>1368</v>
      </c>
      <c r="N221">
        <v>1011</v>
      </c>
      <c r="O221" t="s">
        <v>517</v>
      </c>
      <c r="P221" t="s">
        <v>517</v>
      </c>
      <c r="Q221">
        <v>1</v>
      </c>
      <c r="W221">
        <v>0</v>
      </c>
      <c r="X221">
        <v>1489071418</v>
      </c>
      <c r="Y221">
        <f t="shared" si="65"/>
        <v>0.17</v>
      </c>
      <c r="AA221">
        <v>0</v>
      </c>
      <c r="AB221">
        <v>572.77</v>
      </c>
      <c r="AC221">
        <v>522.73</v>
      </c>
      <c r="AD221">
        <v>0</v>
      </c>
      <c r="AE221">
        <v>0</v>
      </c>
      <c r="AF221">
        <v>572.77</v>
      </c>
      <c r="AG221">
        <v>522.73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0.17</v>
      </c>
      <c r="AU221" t="s">
        <v>3</v>
      </c>
      <c r="AV221">
        <v>1</v>
      </c>
      <c r="AW221">
        <v>2</v>
      </c>
      <c r="AX221">
        <v>43526749</v>
      </c>
      <c r="AY221">
        <v>1</v>
      </c>
      <c r="AZ221">
        <v>0</v>
      </c>
      <c r="BA221">
        <v>218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97.370900000000006</v>
      </c>
      <c r="BL221">
        <v>88.864100000000008</v>
      </c>
      <c r="BM221">
        <v>0</v>
      </c>
      <c r="BN221">
        <v>0</v>
      </c>
      <c r="BO221">
        <v>0.17</v>
      </c>
      <c r="BP221">
        <v>1</v>
      </c>
      <c r="BQ221">
        <v>0</v>
      </c>
      <c r="BR221">
        <v>97.370900000000006</v>
      </c>
      <c r="BS221">
        <v>88.864100000000008</v>
      </c>
      <c r="BT221">
        <v>0</v>
      </c>
      <c r="BU221">
        <v>0</v>
      </c>
      <c r="BV221">
        <v>0.17</v>
      </c>
      <c r="BW221">
        <v>1</v>
      </c>
      <c r="CV221">
        <v>0</v>
      </c>
      <c r="CW221">
        <f>ROUND(Y221*Source!I621*DO221,7)</f>
        <v>0.13600000000000001</v>
      </c>
      <c r="CX221">
        <f>ROUND(Y221*Source!I621,7)</f>
        <v>0.13600000000000001</v>
      </c>
      <c r="CY221">
        <f>AB221</f>
        <v>572.77</v>
      </c>
      <c r="CZ221">
        <f>AF221</f>
        <v>572.77</v>
      </c>
      <c r="DA221">
        <f>AJ221</f>
        <v>1</v>
      </c>
      <c r="DB221">
        <f t="shared" si="66"/>
        <v>97.37</v>
      </c>
      <c r="DC221">
        <f t="shared" si="67"/>
        <v>88.86</v>
      </c>
      <c r="DD221" t="s">
        <v>3</v>
      </c>
      <c r="DE221" t="s">
        <v>3</v>
      </c>
      <c r="DF221">
        <f t="shared" si="74"/>
        <v>0</v>
      </c>
      <c r="DG221">
        <f t="shared" si="69"/>
        <v>77.900000000000006</v>
      </c>
      <c r="DH221">
        <f t="shared" si="63"/>
        <v>71.09</v>
      </c>
      <c r="DI221">
        <f t="shared" si="64"/>
        <v>0</v>
      </c>
      <c r="DJ221">
        <f>DG221+DH221</f>
        <v>148.99</v>
      </c>
      <c r="DK221">
        <v>1</v>
      </c>
      <c r="DL221" t="s">
        <v>529</v>
      </c>
      <c r="DM221">
        <v>4</v>
      </c>
      <c r="DN221" t="s">
        <v>511</v>
      </c>
      <c r="DO221">
        <v>1</v>
      </c>
    </row>
    <row r="222" spans="1:119" x14ac:dyDescent="0.2">
      <c r="A222">
        <f>ROW(Source!A621)</f>
        <v>621</v>
      </c>
      <c r="B222">
        <v>43524653</v>
      </c>
      <c r="C222">
        <v>43526737</v>
      </c>
      <c r="D222">
        <v>38938848</v>
      </c>
      <c r="E222">
        <v>1</v>
      </c>
      <c r="F222">
        <v>1</v>
      </c>
      <c r="G222">
        <v>1</v>
      </c>
      <c r="H222">
        <v>2</v>
      </c>
      <c r="I222" t="s">
        <v>681</v>
      </c>
      <c r="J222" t="s">
        <v>682</v>
      </c>
      <c r="K222" t="s">
        <v>683</v>
      </c>
      <c r="L222">
        <v>1368</v>
      </c>
      <c r="N222">
        <v>1011</v>
      </c>
      <c r="O222" t="s">
        <v>517</v>
      </c>
      <c r="P222" t="s">
        <v>517</v>
      </c>
      <c r="Q222">
        <v>1</v>
      </c>
      <c r="W222">
        <v>0</v>
      </c>
      <c r="X222">
        <v>999462104</v>
      </c>
      <c r="Y222">
        <f t="shared" si="65"/>
        <v>1.51</v>
      </c>
      <c r="AA222">
        <v>0</v>
      </c>
      <c r="AB222">
        <v>28.51</v>
      </c>
      <c r="AC222">
        <v>0</v>
      </c>
      <c r="AD222">
        <v>0</v>
      </c>
      <c r="AE222">
        <v>0</v>
      </c>
      <c r="AF222">
        <v>28.51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1.51</v>
      </c>
      <c r="AU222" t="s">
        <v>3</v>
      </c>
      <c r="AV222">
        <v>1</v>
      </c>
      <c r="AW222">
        <v>2</v>
      </c>
      <c r="AX222">
        <v>43526750</v>
      </c>
      <c r="AY222">
        <v>1</v>
      </c>
      <c r="AZ222">
        <v>0</v>
      </c>
      <c r="BA222">
        <v>219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43.0501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43.0501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f>ROUND(Y222*Source!I621*DO222,7)</f>
        <v>0</v>
      </c>
      <c r="CX222">
        <f>ROUND(Y222*Source!I621,7)</f>
        <v>1.208</v>
      </c>
      <c r="CY222">
        <f>AB222</f>
        <v>28.51</v>
      </c>
      <c r="CZ222">
        <f>AF222</f>
        <v>28.51</v>
      </c>
      <c r="DA222">
        <f>AJ222</f>
        <v>1</v>
      </c>
      <c r="DB222">
        <f t="shared" si="66"/>
        <v>43.05</v>
      </c>
      <c r="DC222">
        <f t="shared" si="67"/>
        <v>0</v>
      </c>
      <c r="DD222" t="s">
        <v>3</v>
      </c>
      <c r="DE222" t="s">
        <v>3</v>
      </c>
      <c r="DF222">
        <f t="shared" si="74"/>
        <v>0</v>
      </c>
      <c r="DG222">
        <f t="shared" si="69"/>
        <v>34.44</v>
      </c>
      <c r="DH222">
        <f t="shared" si="63"/>
        <v>0</v>
      </c>
      <c r="DI222">
        <f t="shared" si="64"/>
        <v>0</v>
      </c>
      <c r="DJ222">
        <f>DG222+DH222</f>
        <v>34.44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ROW(Source!A621)</f>
        <v>621</v>
      </c>
      <c r="B223">
        <v>43524653</v>
      </c>
      <c r="C223">
        <v>43526737</v>
      </c>
      <c r="D223">
        <v>38889667</v>
      </c>
      <c r="E223">
        <v>1</v>
      </c>
      <c r="F223">
        <v>1</v>
      </c>
      <c r="G223">
        <v>1</v>
      </c>
      <c r="H223">
        <v>3</v>
      </c>
      <c r="I223" t="s">
        <v>600</v>
      </c>
      <c r="J223" t="s">
        <v>601</v>
      </c>
      <c r="K223" t="s">
        <v>602</v>
      </c>
      <c r="L223">
        <v>1346</v>
      </c>
      <c r="N223">
        <v>1009</v>
      </c>
      <c r="O223" t="s">
        <v>293</v>
      </c>
      <c r="P223" t="s">
        <v>293</v>
      </c>
      <c r="Q223">
        <v>1</v>
      </c>
      <c r="W223">
        <v>0</v>
      </c>
      <c r="X223">
        <v>2018633144</v>
      </c>
      <c r="Y223">
        <f t="shared" si="65"/>
        <v>0.65</v>
      </c>
      <c r="AA223">
        <v>141.62</v>
      </c>
      <c r="AB223">
        <v>0</v>
      </c>
      <c r="AC223">
        <v>0</v>
      </c>
      <c r="AD223">
        <v>0</v>
      </c>
      <c r="AE223">
        <v>155.63</v>
      </c>
      <c r="AF223">
        <v>0</v>
      </c>
      <c r="AG223">
        <v>0</v>
      </c>
      <c r="AH223">
        <v>0</v>
      </c>
      <c r="AI223">
        <v>0.91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0.65</v>
      </c>
      <c r="AU223" t="s">
        <v>3</v>
      </c>
      <c r="AV223">
        <v>0</v>
      </c>
      <c r="AW223">
        <v>2</v>
      </c>
      <c r="AX223">
        <v>43526751</v>
      </c>
      <c r="AY223">
        <v>1</v>
      </c>
      <c r="AZ223">
        <v>0</v>
      </c>
      <c r="BA223">
        <v>220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101.15949999999999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101.15949999999999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ROUND(Y223*Source!I621,7)</f>
        <v>0.52</v>
      </c>
      <c r="CY223">
        <f>AA223</f>
        <v>141.62</v>
      </c>
      <c r="CZ223">
        <f>AE223</f>
        <v>155.63</v>
      </c>
      <c r="DA223">
        <f>AI223</f>
        <v>0.91</v>
      </c>
      <c r="DB223">
        <f t="shared" si="66"/>
        <v>101.16</v>
      </c>
      <c r="DC223">
        <f t="shared" si="67"/>
        <v>0</v>
      </c>
      <c r="DD223" t="s">
        <v>3</v>
      </c>
      <c r="DE223" t="s">
        <v>3</v>
      </c>
      <c r="DF223">
        <f>ROUND(ROUND(AE223*AI223,2)*CX223,2)</f>
        <v>73.64</v>
      </c>
      <c r="DG223">
        <f t="shared" si="69"/>
        <v>0</v>
      </c>
      <c r="DH223">
        <f t="shared" si="63"/>
        <v>0</v>
      </c>
      <c r="DI223">
        <f t="shared" si="64"/>
        <v>0</v>
      </c>
      <c r="DJ223">
        <f>DF223</f>
        <v>73.64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ROW(Source!A621)</f>
        <v>621</v>
      </c>
      <c r="B224">
        <v>43524653</v>
      </c>
      <c r="C224">
        <v>43526737</v>
      </c>
      <c r="D224">
        <v>38908795</v>
      </c>
      <c r="E224">
        <v>1</v>
      </c>
      <c r="F224">
        <v>1</v>
      </c>
      <c r="G224">
        <v>1</v>
      </c>
      <c r="H224">
        <v>3</v>
      </c>
      <c r="I224" t="s">
        <v>699</v>
      </c>
      <c r="J224" t="s">
        <v>700</v>
      </c>
      <c r="K224" t="s">
        <v>701</v>
      </c>
      <c r="L224">
        <v>1346</v>
      </c>
      <c r="N224">
        <v>1009</v>
      </c>
      <c r="O224" t="s">
        <v>293</v>
      </c>
      <c r="P224" t="s">
        <v>293</v>
      </c>
      <c r="Q224">
        <v>1</v>
      </c>
      <c r="W224">
        <v>0</v>
      </c>
      <c r="X224">
        <v>947788611</v>
      </c>
      <c r="Y224">
        <f t="shared" si="65"/>
        <v>2</v>
      </c>
      <c r="AA224">
        <v>911.56</v>
      </c>
      <c r="AB224">
        <v>0</v>
      </c>
      <c r="AC224">
        <v>0</v>
      </c>
      <c r="AD224">
        <v>0</v>
      </c>
      <c r="AE224">
        <v>911.56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2</v>
      </c>
      <c r="AU224" t="s">
        <v>3</v>
      </c>
      <c r="AV224">
        <v>0</v>
      </c>
      <c r="AW224">
        <v>2</v>
      </c>
      <c r="AX224">
        <v>43526752</v>
      </c>
      <c r="AY224">
        <v>1</v>
      </c>
      <c r="AZ224">
        <v>0</v>
      </c>
      <c r="BA224">
        <v>221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1823.12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1823.12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ROUND(Y224*Source!I621,7)</f>
        <v>1.6</v>
      </c>
      <c r="CY224">
        <f>AA224</f>
        <v>911.56</v>
      </c>
      <c r="CZ224">
        <f>AE224</f>
        <v>911.56</v>
      </c>
      <c r="DA224">
        <f>AI224</f>
        <v>1</v>
      </c>
      <c r="DB224">
        <f t="shared" si="66"/>
        <v>1823.12</v>
      </c>
      <c r="DC224">
        <f t="shared" si="67"/>
        <v>0</v>
      </c>
      <c r="DD224" t="s">
        <v>3</v>
      </c>
      <c r="DE224" t="s">
        <v>3</v>
      </c>
      <c r="DF224">
        <f t="shared" ref="DF224:DF233" si="75">ROUND(ROUND(AE224,2)*CX224,2)</f>
        <v>1458.5</v>
      </c>
      <c r="DG224">
        <f t="shared" si="69"/>
        <v>0</v>
      </c>
      <c r="DH224">
        <f t="shared" si="63"/>
        <v>0</v>
      </c>
      <c r="DI224">
        <f t="shared" si="64"/>
        <v>0</v>
      </c>
      <c r="DJ224">
        <f>DF224</f>
        <v>1458.5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ROW(Source!A621)</f>
        <v>621</v>
      </c>
      <c r="B225">
        <v>43524653</v>
      </c>
      <c r="C225">
        <v>43526737</v>
      </c>
      <c r="D225">
        <v>38819480</v>
      </c>
      <c r="E225">
        <v>113</v>
      </c>
      <c r="F225">
        <v>1</v>
      </c>
      <c r="G225">
        <v>1</v>
      </c>
      <c r="H225">
        <v>3</v>
      </c>
      <c r="I225" t="s">
        <v>58</v>
      </c>
      <c r="J225" t="s">
        <v>3</v>
      </c>
      <c r="K225" t="s">
        <v>59</v>
      </c>
      <c r="L225">
        <v>3277935</v>
      </c>
      <c r="N225">
        <v>1013</v>
      </c>
      <c r="O225" t="s">
        <v>60</v>
      </c>
      <c r="P225" t="s">
        <v>60</v>
      </c>
      <c r="Q225">
        <v>1</v>
      </c>
      <c r="W225">
        <v>0</v>
      </c>
      <c r="X225">
        <v>274903907</v>
      </c>
      <c r="Y225">
        <f t="shared" si="65"/>
        <v>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0</v>
      </c>
      <c r="AQ225">
        <v>0</v>
      </c>
      <c r="AR225">
        <v>0</v>
      </c>
      <c r="AS225" t="s">
        <v>3</v>
      </c>
      <c r="AT225">
        <v>2</v>
      </c>
      <c r="AU225" t="s">
        <v>3</v>
      </c>
      <c r="AV225">
        <v>0</v>
      </c>
      <c r="AW225">
        <v>2</v>
      </c>
      <c r="AX225">
        <v>43526753</v>
      </c>
      <c r="AY225">
        <v>1</v>
      </c>
      <c r="AZ225">
        <v>0</v>
      </c>
      <c r="BA225">
        <v>222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ROUND(Y225*Source!I621,7)</f>
        <v>1.6</v>
      </c>
      <c r="CY225">
        <f>AA225</f>
        <v>0</v>
      </c>
      <c r="CZ225">
        <f>AE225</f>
        <v>0</v>
      </c>
      <c r="DA225">
        <f>AI225</f>
        <v>1</v>
      </c>
      <c r="DB225">
        <f t="shared" si="66"/>
        <v>0</v>
      </c>
      <c r="DC225">
        <f t="shared" si="67"/>
        <v>0</v>
      </c>
      <c r="DD225" t="s">
        <v>3</v>
      </c>
      <c r="DE225" t="s">
        <v>3</v>
      </c>
      <c r="DF225">
        <f t="shared" si="75"/>
        <v>0</v>
      </c>
      <c r="DG225">
        <f t="shared" si="69"/>
        <v>0</v>
      </c>
      <c r="DH225">
        <f t="shared" si="63"/>
        <v>0</v>
      </c>
      <c r="DI225">
        <f t="shared" si="64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ROW(Source!A623)</f>
        <v>623</v>
      </c>
      <c r="B226">
        <v>43524653</v>
      </c>
      <c r="C226">
        <v>43526755</v>
      </c>
      <c r="D226">
        <v>38813682</v>
      </c>
      <c r="E226">
        <v>113</v>
      </c>
      <c r="F226">
        <v>1</v>
      </c>
      <c r="G226">
        <v>1</v>
      </c>
      <c r="H226">
        <v>1</v>
      </c>
      <c r="I226" t="s">
        <v>524</v>
      </c>
      <c r="J226" t="s">
        <v>3</v>
      </c>
      <c r="K226" t="s">
        <v>525</v>
      </c>
      <c r="L226">
        <v>1191</v>
      </c>
      <c r="N226">
        <v>1013</v>
      </c>
      <c r="O226" t="s">
        <v>511</v>
      </c>
      <c r="P226" t="s">
        <v>511</v>
      </c>
      <c r="Q226">
        <v>1</v>
      </c>
      <c r="W226">
        <v>0</v>
      </c>
      <c r="X226">
        <v>44848675</v>
      </c>
      <c r="Y226">
        <f t="shared" si="65"/>
        <v>12.16</v>
      </c>
      <c r="AA226">
        <v>0</v>
      </c>
      <c r="AB226">
        <v>0</v>
      </c>
      <c r="AC226">
        <v>0</v>
      </c>
      <c r="AD226">
        <v>511.03</v>
      </c>
      <c r="AE226">
        <v>0</v>
      </c>
      <c r="AF226">
        <v>0</v>
      </c>
      <c r="AG226">
        <v>0</v>
      </c>
      <c r="AH226">
        <v>511.03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12.16</v>
      </c>
      <c r="AU226" t="s">
        <v>3</v>
      </c>
      <c r="AV226">
        <v>1</v>
      </c>
      <c r="AW226">
        <v>2</v>
      </c>
      <c r="AX226">
        <v>43526758</v>
      </c>
      <c r="AY226">
        <v>2</v>
      </c>
      <c r="AZ226">
        <v>131072</v>
      </c>
      <c r="BA226">
        <v>223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6214.1247999999996</v>
      </c>
      <c r="BN226">
        <v>12.16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6214.1247999999996</v>
      </c>
      <c r="BU226">
        <v>12.16</v>
      </c>
      <c r="BV226">
        <v>0</v>
      </c>
      <c r="BW226">
        <v>1</v>
      </c>
      <c r="CU226">
        <f>ROUND(AT226*Source!I623*AH226*AL226,2)</f>
        <v>497.13</v>
      </c>
      <c r="CV226">
        <f>ROUND(Y226*Source!I623,7)</f>
        <v>0.9728</v>
      </c>
      <c r="CW226">
        <v>0</v>
      </c>
      <c r="CX226">
        <f>ROUND(Y226*Source!I623,7)</f>
        <v>0.9728</v>
      </c>
      <c r="CY226">
        <f>AD226</f>
        <v>511.03</v>
      </c>
      <c r="CZ226">
        <f>AH226</f>
        <v>511.03</v>
      </c>
      <c r="DA226">
        <f>AL226</f>
        <v>1</v>
      </c>
      <c r="DB226">
        <f t="shared" si="66"/>
        <v>6214.12</v>
      </c>
      <c r="DC226">
        <f t="shared" si="67"/>
        <v>0</v>
      </c>
      <c r="DD226" t="s">
        <v>3</v>
      </c>
      <c r="DE226" t="s">
        <v>3</v>
      </c>
      <c r="DF226">
        <f t="shared" si="75"/>
        <v>0</v>
      </c>
      <c r="DG226">
        <f t="shared" si="69"/>
        <v>0</v>
      </c>
      <c r="DH226">
        <f t="shared" si="63"/>
        <v>0</v>
      </c>
      <c r="DI226">
        <f t="shared" si="64"/>
        <v>497.13</v>
      </c>
      <c r="DJ226">
        <f>DI226</f>
        <v>497.13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ROW(Source!A623)</f>
        <v>623</v>
      </c>
      <c r="B227">
        <v>43524653</v>
      </c>
      <c r="C227">
        <v>43526755</v>
      </c>
      <c r="D227">
        <v>38819480</v>
      </c>
      <c r="E227">
        <v>113</v>
      </c>
      <c r="F227">
        <v>1</v>
      </c>
      <c r="G227">
        <v>1</v>
      </c>
      <c r="H227">
        <v>3</v>
      </c>
      <c r="I227" t="s">
        <v>58</v>
      </c>
      <c r="J227" t="s">
        <v>3</v>
      </c>
      <c r="K227" t="s">
        <v>59</v>
      </c>
      <c r="L227">
        <v>3277935</v>
      </c>
      <c r="N227">
        <v>1013</v>
      </c>
      <c r="O227" t="s">
        <v>60</v>
      </c>
      <c r="P227" t="s">
        <v>60</v>
      </c>
      <c r="Q227">
        <v>1</v>
      </c>
      <c r="W227">
        <v>0</v>
      </c>
      <c r="X227">
        <v>274903907</v>
      </c>
      <c r="Y227">
        <f t="shared" si="65"/>
        <v>2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0</v>
      </c>
      <c r="AQ227">
        <v>0</v>
      </c>
      <c r="AR227">
        <v>0</v>
      </c>
      <c r="AS227" t="s">
        <v>3</v>
      </c>
      <c r="AT227">
        <v>2</v>
      </c>
      <c r="AU227" t="s">
        <v>3</v>
      </c>
      <c r="AV227">
        <v>0</v>
      </c>
      <c r="AW227">
        <v>2</v>
      </c>
      <c r="AX227">
        <v>43526759</v>
      </c>
      <c r="AY227">
        <v>1</v>
      </c>
      <c r="AZ227">
        <v>0</v>
      </c>
      <c r="BA227">
        <v>224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ROUND(Y227*Source!I623,7)</f>
        <v>0.16</v>
      </c>
      <c r="CY227">
        <f>AA227</f>
        <v>0</v>
      </c>
      <c r="CZ227">
        <f>AE227</f>
        <v>0</v>
      </c>
      <c r="DA227">
        <f>AI227</f>
        <v>1</v>
      </c>
      <c r="DB227">
        <f t="shared" si="66"/>
        <v>0</v>
      </c>
      <c r="DC227">
        <f t="shared" si="67"/>
        <v>0</v>
      </c>
      <c r="DD227" t="s">
        <v>3</v>
      </c>
      <c r="DE227" t="s">
        <v>3</v>
      </c>
      <c r="DF227">
        <f t="shared" si="75"/>
        <v>0</v>
      </c>
      <c r="DG227">
        <f t="shared" si="69"/>
        <v>0</v>
      </c>
      <c r="DH227">
        <f t="shared" si="63"/>
        <v>0</v>
      </c>
      <c r="DI227">
        <f t="shared" si="64"/>
        <v>0</v>
      </c>
      <c r="DJ227">
        <f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ROW(Source!A660)</f>
        <v>660</v>
      </c>
      <c r="B228">
        <v>43524653</v>
      </c>
      <c r="C228">
        <v>43526761</v>
      </c>
      <c r="D228">
        <v>36304257</v>
      </c>
      <c r="E228">
        <v>112</v>
      </c>
      <c r="F228">
        <v>1</v>
      </c>
      <c r="G228">
        <v>1</v>
      </c>
      <c r="H228">
        <v>1</v>
      </c>
      <c r="I228" t="s">
        <v>509</v>
      </c>
      <c r="J228" t="s">
        <v>3</v>
      </c>
      <c r="K228" t="s">
        <v>510</v>
      </c>
      <c r="L228">
        <v>1191</v>
      </c>
      <c r="N228">
        <v>1013</v>
      </c>
      <c r="O228" t="s">
        <v>511</v>
      </c>
      <c r="P228" t="s">
        <v>511</v>
      </c>
      <c r="Q228">
        <v>1</v>
      </c>
      <c r="W228">
        <v>0</v>
      </c>
      <c r="X228">
        <v>370475345</v>
      </c>
      <c r="Y228">
        <f t="shared" ref="Y228:Y259" si="76">AT228</f>
        <v>154</v>
      </c>
      <c r="AA228">
        <v>0</v>
      </c>
      <c r="AB228">
        <v>0</v>
      </c>
      <c r="AC228">
        <v>0</v>
      </c>
      <c r="AD228">
        <v>425.21</v>
      </c>
      <c r="AE228">
        <v>0</v>
      </c>
      <c r="AF228">
        <v>0</v>
      </c>
      <c r="AG228">
        <v>0</v>
      </c>
      <c r="AH228">
        <v>425.21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154</v>
      </c>
      <c r="AU228" t="s">
        <v>3</v>
      </c>
      <c r="AV228">
        <v>1</v>
      </c>
      <c r="AW228">
        <v>2</v>
      </c>
      <c r="AX228">
        <v>43526763</v>
      </c>
      <c r="AY228">
        <v>2</v>
      </c>
      <c r="AZ228">
        <v>131072</v>
      </c>
      <c r="BA228">
        <v>225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65482.34</v>
      </c>
      <c r="BN228">
        <v>154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65482.34</v>
      </c>
      <c r="BU228">
        <v>154</v>
      </c>
      <c r="BV228">
        <v>0</v>
      </c>
      <c r="BW228">
        <v>1</v>
      </c>
      <c r="CU228">
        <f>ROUND(AT228*Source!I660*AH228*AL228,2)</f>
        <v>2946.71</v>
      </c>
      <c r="CV228">
        <f>ROUND(Y228*Source!I660,7)</f>
        <v>6.93</v>
      </c>
      <c r="CW228">
        <v>0</v>
      </c>
      <c r="CX228">
        <f>ROUND(Y228*Source!I660,7)</f>
        <v>6.93</v>
      </c>
      <c r="CY228">
        <f>AD228</f>
        <v>425.21</v>
      </c>
      <c r="CZ228">
        <f>AH228</f>
        <v>425.21</v>
      </c>
      <c r="DA228">
        <f>AL228</f>
        <v>1</v>
      </c>
      <c r="DB228">
        <f t="shared" ref="DB228:DB259" si="77">ROUND(ROUND(AT228*CZ228,2),6)</f>
        <v>65482.34</v>
      </c>
      <c r="DC228">
        <f t="shared" ref="DC228:DC259" si="78">ROUND(ROUND(AT228*AG228,2),6)</f>
        <v>0</v>
      </c>
      <c r="DD228" t="s">
        <v>3</v>
      </c>
      <c r="DE228" t="s">
        <v>3</v>
      </c>
      <c r="DF228">
        <f t="shared" si="75"/>
        <v>0</v>
      </c>
      <c r="DG228">
        <f t="shared" si="69"/>
        <v>0</v>
      </c>
      <c r="DH228">
        <f t="shared" si="63"/>
        <v>0</v>
      </c>
      <c r="DI228">
        <f t="shared" si="64"/>
        <v>2946.71</v>
      </c>
      <c r="DJ228">
        <f>DI228</f>
        <v>2946.71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ROW(Source!A661)</f>
        <v>661</v>
      </c>
      <c r="B229">
        <v>43524653</v>
      </c>
      <c r="C229">
        <v>43526764</v>
      </c>
      <c r="D229">
        <v>36304335</v>
      </c>
      <c r="E229">
        <v>112</v>
      </c>
      <c r="F229">
        <v>1</v>
      </c>
      <c r="G229">
        <v>1</v>
      </c>
      <c r="H229">
        <v>1</v>
      </c>
      <c r="I229" t="s">
        <v>524</v>
      </c>
      <c r="J229" t="s">
        <v>3</v>
      </c>
      <c r="K229" t="s">
        <v>525</v>
      </c>
      <c r="L229">
        <v>1191</v>
      </c>
      <c r="N229">
        <v>1013</v>
      </c>
      <c r="O229" t="s">
        <v>511</v>
      </c>
      <c r="P229" t="s">
        <v>511</v>
      </c>
      <c r="Q229">
        <v>1</v>
      </c>
      <c r="W229">
        <v>0</v>
      </c>
      <c r="X229">
        <v>44848675</v>
      </c>
      <c r="Y229">
        <f t="shared" si="76"/>
        <v>14.4</v>
      </c>
      <c r="AA229">
        <v>0</v>
      </c>
      <c r="AB229">
        <v>0</v>
      </c>
      <c r="AC229">
        <v>0</v>
      </c>
      <c r="AD229">
        <v>511.03</v>
      </c>
      <c r="AE229">
        <v>0</v>
      </c>
      <c r="AF229">
        <v>0</v>
      </c>
      <c r="AG229">
        <v>0</v>
      </c>
      <c r="AH229">
        <v>511.03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0</v>
      </c>
      <c r="AQ229">
        <v>1</v>
      </c>
      <c r="AR229">
        <v>0</v>
      </c>
      <c r="AS229" t="s">
        <v>3</v>
      </c>
      <c r="AT229">
        <v>14.4</v>
      </c>
      <c r="AU229" t="s">
        <v>3</v>
      </c>
      <c r="AV229">
        <v>1</v>
      </c>
      <c r="AW229">
        <v>2</v>
      </c>
      <c r="AX229">
        <v>43526773</v>
      </c>
      <c r="AY229">
        <v>2</v>
      </c>
      <c r="AZ229">
        <v>131072</v>
      </c>
      <c r="BA229">
        <v>226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7358.8319999999994</v>
      </c>
      <c r="BN229">
        <v>14.4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7358.8319999999994</v>
      </c>
      <c r="BU229">
        <v>14.4</v>
      </c>
      <c r="BV229">
        <v>0</v>
      </c>
      <c r="BW229">
        <v>1</v>
      </c>
      <c r="CU229">
        <f>ROUND(AT229*Source!I661*AH229*AL229,2)</f>
        <v>1221.57</v>
      </c>
      <c r="CV229">
        <f>ROUND(Y229*Source!I661,7)</f>
        <v>2.3904000000000001</v>
      </c>
      <c r="CW229">
        <v>0</v>
      </c>
      <c r="CX229">
        <f>ROUND(Y229*Source!I661,7)</f>
        <v>2.3904000000000001</v>
      </c>
      <c r="CY229">
        <f>AD229</f>
        <v>511.03</v>
      </c>
      <c r="CZ229">
        <f>AH229</f>
        <v>511.03</v>
      </c>
      <c r="DA229">
        <f>AL229</f>
        <v>1</v>
      </c>
      <c r="DB229">
        <f t="shared" si="77"/>
        <v>7358.83</v>
      </c>
      <c r="DC229">
        <f t="shared" si="78"/>
        <v>0</v>
      </c>
      <c r="DD229" t="s">
        <v>3</v>
      </c>
      <c r="DE229" t="s">
        <v>3</v>
      </c>
      <c r="DF229">
        <f t="shared" si="75"/>
        <v>0</v>
      </c>
      <c r="DG229">
        <f t="shared" si="69"/>
        <v>0</v>
      </c>
      <c r="DH229">
        <f t="shared" si="63"/>
        <v>0</v>
      </c>
      <c r="DI229">
        <f t="shared" si="64"/>
        <v>1221.57</v>
      </c>
      <c r="DJ229">
        <f>DI229</f>
        <v>1221.57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ROW(Source!A661)</f>
        <v>661</v>
      </c>
      <c r="B230">
        <v>43524653</v>
      </c>
      <c r="C230">
        <v>43526764</v>
      </c>
      <c r="D230">
        <v>36304555</v>
      </c>
      <c r="E230">
        <v>112</v>
      </c>
      <c r="F230">
        <v>1</v>
      </c>
      <c r="G230">
        <v>1</v>
      </c>
      <c r="H230">
        <v>1</v>
      </c>
      <c r="I230" t="s">
        <v>512</v>
      </c>
      <c r="J230" t="s">
        <v>3</v>
      </c>
      <c r="K230" t="s">
        <v>513</v>
      </c>
      <c r="L230">
        <v>1191</v>
      </c>
      <c r="N230">
        <v>1013</v>
      </c>
      <c r="O230" t="s">
        <v>511</v>
      </c>
      <c r="P230" t="s">
        <v>511</v>
      </c>
      <c r="Q230">
        <v>1</v>
      </c>
      <c r="W230">
        <v>0</v>
      </c>
      <c r="X230">
        <v>-1417349443</v>
      </c>
      <c r="Y230">
        <f t="shared" si="76"/>
        <v>0.4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0</v>
      </c>
      <c r="AQ230">
        <v>1</v>
      </c>
      <c r="AR230">
        <v>0</v>
      </c>
      <c r="AS230" t="s">
        <v>3</v>
      </c>
      <c r="AT230">
        <v>0.4</v>
      </c>
      <c r="AU230" t="s">
        <v>3</v>
      </c>
      <c r="AV230">
        <v>2</v>
      </c>
      <c r="AW230">
        <v>2</v>
      </c>
      <c r="AX230">
        <v>43526774</v>
      </c>
      <c r="AY230">
        <v>1</v>
      </c>
      <c r="AZ230">
        <v>0</v>
      </c>
      <c r="BA230">
        <v>227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ROUND(Y230*Source!I661,7)</f>
        <v>6.6400000000000001E-2</v>
      </c>
      <c r="CY230">
        <f>AD230</f>
        <v>0</v>
      </c>
      <c r="CZ230">
        <f>AH230</f>
        <v>0</v>
      </c>
      <c r="DA230">
        <f>AL230</f>
        <v>1</v>
      </c>
      <c r="DB230">
        <f t="shared" si="77"/>
        <v>0</v>
      </c>
      <c r="DC230">
        <f t="shared" si="78"/>
        <v>0</v>
      </c>
      <c r="DD230" t="s">
        <v>3</v>
      </c>
      <c r="DE230" t="s">
        <v>3</v>
      </c>
      <c r="DF230">
        <f t="shared" si="75"/>
        <v>0</v>
      </c>
      <c r="DG230">
        <f t="shared" si="69"/>
        <v>0</v>
      </c>
      <c r="DH230">
        <f t="shared" si="63"/>
        <v>0</v>
      </c>
      <c r="DI230">
        <f t="shared" si="64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ROW(Source!A661)</f>
        <v>661</v>
      </c>
      <c r="B231">
        <v>43524653</v>
      </c>
      <c r="C231">
        <v>43526764</v>
      </c>
      <c r="D231">
        <v>36422371</v>
      </c>
      <c r="E231">
        <v>1</v>
      </c>
      <c r="F231">
        <v>1</v>
      </c>
      <c r="G231">
        <v>1</v>
      </c>
      <c r="H231">
        <v>2</v>
      </c>
      <c r="I231" t="s">
        <v>532</v>
      </c>
      <c r="J231" t="s">
        <v>533</v>
      </c>
      <c r="K231" t="s">
        <v>534</v>
      </c>
      <c r="L231">
        <v>1368</v>
      </c>
      <c r="N231">
        <v>1011</v>
      </c>
      <c r="O231" t="s">
        <v>517</v>
      </c>
      <c r="P231" t="s">
        <v>517</v>
      </c>
      <c r="Q231">
        <v>1</v>
      </c>
      <c r="W231">
        <v>0</v>
      </c>
      <c r="X231">
        <v>-613270886</v>
      </c>
      <c r="Y231">
        <f t="shared" si="76"/>
        <v>0.2</v>
      </c>
      <c r="AA231">
        <v>0</v>
      </c>
      <c r="AB231">
        <v>1488.78</v>
      </c>
      <c r="AC231">
        <v>702.18</v>
      </c>
      <c r="AD231">
        <v>0</v>
      </c>
      <c r="AE231">
        <v>0</v>
      </c>
      <c r="AF231">
        <v>1488.78</v>
      </c>
      <c r="AG231">
        <v>702.18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0</v>
      </c>
      <c r="AQ231">
        <v>1</v>
      </c>
      <c r="AR231">
        <v>0</v>
      </c>
      <c r="AS231" t="s">
        <v>3</v>
      </c>
      <c r="AT231">
        <v>0.2</v>
      </c>
      <c r="AU231" t="s">
        <v>3</v>
      </c>
      <c r="AV231">
        <v>1</v>
      </c>
      <c r="AW231">
        <v>2</v>
      </c>
      <c r="AX231">
        <v>43526775</v>
      </c>
      <c r="AY231">
        <v>1</v>
      </c>
      <c r="AZ231">
        <v>0</v>
      </c>
      <c r="BA231">
        <v>228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297.75600000000003</v>
      </c>
      <c r="BL231">
        <v>140.43600000000001</v>
      </c>
      <c r="BM231">
        <v>0</v>
      </c>
      <c r="BN231">
        <v>0</v>
      </c>
      <c r="BO231">
        <v>0.2</v>
      </c>
      <c r="BP231">
        <v>1</v>
      </c>
      <c r="BQ231">
        <v>0</v>
      </c>
      <c r="BR231">
        <v>297.75600000000003</v>
      </c>
      <c r="BS231">
        <v>140.43600000000001</v>
      </c>
      <c r="BT231">
        <v>0</v>
      </c>
      <c r="BU231">
        <v>0</v>
      </c>
      <c r="BV231">
        <v>0.2</v>
      </c>
      <c r="BW231">
        <v>1</v>
      </c>
      <c r="CV231">
        <v>0</v>
      </c>
      <c r="CW231">
        <f>ROUND(Y231*Source!I661*DO231,7)</f>
        <v>3.32E-2</v>
      </c>
      <c r="CX231">
        <f>ROUND(Y231*Source!I661,7)</f>
        <v>3.32E-2</v>
      </c>
      <c r="CY231">
        <f>AB231</f>
        <v>1488.78</v>
      </c>
      <c r="CZ231">
        <f>AF231</f>
        <v>1488.78</v>
      </c>
      <c r="DA231">
        <f>AJ231</f>
        <v>1</v>
      </c>
      <c r="DB231">
        <f t="shared" si="77"/>
        <v>297.76</v>
      </c>
      <c r="DC231">
        <f t="shared" si="78"/>
        <v>140.44</v>
      </c>
      <c r="DD231" t="s">
        <v>3</v>
      </c>
      <c r="DE231" t="s">
        <v>3</v>
      </c>
      <c r="DF231">
        <f t="shared" si="75"/>
        <v>0</v>
      </c>
      <c r="DG231">
        <f t="shared" si="69"/>
        <v>49.43</v>
      </c>
      <c r="DH231">
        <f t="shared" si="63"/>
        <v>23.31</v>
      </c>
      <c r="DI231">
        <f t="shared" si="64"/>
        <v>0</v>
      </c>
      <c r="DJ231">
        <f>DG231+DH231</f>
        <v>72.739999999999995</v>
      </c>
      <c r="DK231">
        <v>1</v>
      </c>
      <c r="DL231" t="s">
        <v>535</v>
      </c>
      <c r="DM231">
        <v>6</v>
      </c>
      <c r="DN231" t="s">
        <v>511</v>
      </c>
      <c r="DO231">
        <v>1</v>
      </c>
    </row>
    <row r="232" spans="1:119" x14ac:dyDescent="0.2">
      <c r="A232">
        <f>ROW(Source!A661)</f>
        <v>661</v>
      </c>
      <c r="B232">
        <v>43524653</v>
      </c>
      <c r="C232">
        <v>43526764</v>
      </c>
      <c r="D232">
        <v>36423256</v>
      </c>
      <c r="E232">
        <v>1</v>
      </c>
      <c r="F232">
        <v>1</v>
      </c>
      <c r="G232">
        <v>1</v>
      </c>
      <c r="H232">
        <v>2</v>
      </c>
      <c r="I232" t="s">
        <v>526</v>
      </c>
      <c r="J232" t="s">
        <v>527</v>
      </c>
      <c r="K232" t="s">
        <v>528</v>
      </c>
      <c r="L232">
        <v>1368</v>
      </c>
      <c r="N232">
        <v>1011</v>
      </c>
      <c r="O232" t="s">
        <v>517</v>
      </c>
      <c r="P232" t="s">
        <v>517</v>
      </c>
      <c r="Q232">
        <v>1</v>
      </c>
      <c r="W232">
        <v>0</v>
      </c>
      <c r="X232">
        <v>1032761012</v>
      </c>
      <c r="Y232">
        <f t="shared" si="76"/>
        <v>0.2</v>
      </c>
      <c r="AA232">
        <v>0</v>
      </c>
      <c r="AB232">
        <v>572.77</v>
      </c>
      <c r="AC232">
        <v>522.73</v>
      </c>
      <c r="AD232">
        <v>0</v>
      </c>
      <c r="AE232">
        <v>0</v>
      </c>
      <c r="AF232">
        <v>572.77</v>
      </c>
      <c r="AG232">
        <v>522.73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0</v>
      </c>
      <c r="AQ232">
        <v>1</v>
      </c>
      <c r="AR232">
        <v>0</v>
      </c>
      <c r="AS232" t="s">
        <v>3</v>
      </c>
      <c r="AT232">
        <v>0.2</v>
      </c>
      <c r="AU232" t="s">
        <v>3</v>
      </c>
      <c r="AV232">
        <v>1</v>
      </c>
      <c r="AW232">
        <v>2</v>
      </c>
      <c r="AX232">
        <v>43526776</v>
      </c>
      <c r="AY232">
        <v>1</v>
      </c>
      <c r="AZ232">
        <v>0</v>
      </c>
      <c r="BA232">
        <v>229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114.554</v>
      </c>
      <c r="BL232">
        <v>104.54600000000001</v>
      </c>
      <c r="BM232">
        <v>0</v>
      </c>
      <c r="BN232">
        <v>0</v>
      </c>
      <c r="BO232">
        <v>0.2</v>
      </c>
      <c r="BP232">
        <v>1</v>
      </c>
      <c r="BQ232">
        <v>0</v>
      </c>
      <c r="BR232">
        <v>114.554</v>
      </c>
      <c r="BS232">
        <v>104.54600000000001</v>
      </c>
      <c r="BT232">
        <v>0</v>
      </c>
      <c r="BU232">
        <v>0</v>
      </c>
      <c r="BV232">
        <v>0.2</v>
      </c>
      <c r="BW232">
        <v>1</v>
      </c>
      <c r="CV232">
        <v>0</v>
      </c>
      <c r="CW232">
        <f>ROUND(Y232*Source!I661*DO232,7)</f>
        <v>3.32E-2</v>
      </c>
      <c r="CX232">
        <f>ROUND(Y232*Source!I661,7)</f>
        <v>3.32E-2</v>
      </c>
      <c r="CY232">
        <f>AB232</f>
        <v>572.77</v>
      </c>
      <c r="CZ232">
        <f>AF232</f>
        <v>572.77</v>
      </c>
      <c r="DA232">
        <f>AJ232</f>
        <v>1</v>
      </c>
      <c r="DB232">
        <f t="shared" si="77"/>
        <v>114.55</v>
      </c>
      <c r="DC232">
        <f t="shared" si="78"/>
        <v>104.55</v>
      </c>
      <c r="DD232" t="s">
        <v>3</v>
      </c>
      <c r="DE232" t="s">
        <v>3</v>
      </c>
      <c r="DF232">
        <f t="shared" si="75"/>
        <v>0</v>
      </c>
      <c r="DG232">
        <f t="shared" si="69"/>
        <v>19.02</v>
      </c>
      <c r="DH232">
        <f t="shared" si="63"/>
        <v>17.350000000000001</v>
      </c>
      <c r="DI232">
        <f t="shared" si="64"/>
        <v>0</v>
      </c>
      <c r="DJ232">
        <f>DG232+DH232</f>
        <v>36.370000000000005</v>
      </c>
      <c r="DK232">
        <v>1</v>
      </c>
      <c r="DL232" t="s">
        <v>529</v>
      </c>
      <c r="DM232">
        <v>4</v>
      </c>
      <c r="DN232" t="s">
        <v>511</v>
      </c>
      <c r="DO232">
        <v>1</v>
      </c>
    </row>
    <row r="233" spans="1:119" x14ac:dyDescent="0.2">
      <c r="A233">
        <f>ROW(Source!A661)</f>
        <v>661</v>
      </c>
      <c r="B233">
        <v>43524653</v>
      </c>
      <c r="C233">
        <v>43526764</v>
      </c>
      <c r="D233">
        <v>36423448</v>
      </c>
      <c r="E233">
        <v>1</v>
      </c>
      <c r="F233">
        <v>1</v>
      </c>
      <c r="G233">
        <v>1</v>
      </c>
      <c r="H233">
        <v>2</v>
      </c>
      <c r="I233" t="s">
        <v>681</v>
      </c>
      <c r="J233" t="s">
        <v>682</v>
      </c>
      <c r="K233" t="s">
        <v>683</v>
      </c>
      <c r="L233">
        <v>1368</v>
      </c>
      <c r="N233">
        <v>1011</v>
      </c>
      <c r="O233" t="s">
        <v>517</v>
      </c>
      <c r="P233" t="s">
        <v>517</v>
      </c>
      <c r="Q233">
        <v>1</v>
      </c>
      <c r="W233">
        <v>0</v>
      </c>
      <c r="X233">
        <v>646454608</v>
      </c>
      <c r="Y233">
        <f t="shared" si="76"/>
        <v>2.7</v>
      </c>
      <c r="AA233">
        <v>0</v>
      </c>
      <c r="AB233">
        <v>28.51</v>
      </c>
      <c r="AC233">
        <v>0</v>
      </c>
      <c r="AD233">
        <v>0</v>
      </c>
      <c r="AE233">
        <v>0</v>
      </c>
      <c r="AF233">
        <v>28.51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0</v>
      </c>
      <c r="AQ233">
        <v>1</v>
      </c>
      <c r="AR233">
        <v>0</v>
      </c>
      <c r="AS233" t="s">
        <v>3</v>
      </c>
      <c r="AT233">
        <v>2.7</v>
      </c>
      <c r="AU233" t="s">
        <v>3</v>
      </c>
      <c r="AV233">
        <v>1</v>
      </c>
      <c r="AW233">
        <v>2</v>
      </c>
      <c r="AX233">
        <v>43526777</v>
      </c>
      <c r="AY233">
        <v>1</v>
      </c>
      <c r="AZ233">
        <v>0</v>
      </c>
      <c r="BA233">
        <v>230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76.977000000000004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76.977000000000004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ROUND(Y233*Source!I661*DO233,7)</f>
        <v>0</v>
      </c>
      <c r="CX233">
        <f>ROUND(Y233*Source!I661,7)</f>
        <v>0.44819999999999999</v>
      </c>
      <c r="CY233">
        <f>AB233</f>
        <v>28.51</v>
      </c>
      <c r="CZ233">
        <f>AF233</f>
        <v>28.51</v>
      </c>
      <c r="DA233">
        <f>AJ233</f>
        <v>1</v>
      </c>
      <c r="DB233">
        <f t="shared" si="77"/>
        <v>76.98</v>
      </c>
      <c r="DC233">
        <f t="shared" si="78"/>
        <v>0</v>
      </c>
      <c r="DD233" t="s">
        <v>3</v>
      </c>
      <c r="DE233" t="s">
        <v>3</v>
      </c>
      <c r="DF233">
        <f t="shared" si="75"/>
        <v>0</v>
      </c>
      <c r="DG233">
        <f t="shared" si="69"/>
        <v>12.78</v>
      </c>
      <c r="DH233">
        <f t="shared" si="63"/>
        <v>0</v>
      </c>
      <c r="DI233">
        <f t="shared" si="64"/>
        <v>0</v>
      </c>
      <c r="DJ233">
        <f>DG233+DH233</f>
        <v>12.78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ROW(Source!A661)</f>
        <v>661</v>
      </c>
      <c r="B234">
        <v>43524653</v>
      </c>
      <c r="C234">
        <v>43526764</v>
      </c>
      <c r="D234">
        <v>36376006</v>
      </c>
      <c r="E234">
        <v>1</v>
      </c>
      <c r="F234">
        <v>1</v>
      </c>
      <c r="G234">
        <v>1</v>
      </c>
      <c r="H234">
        <v>3</v>
      </c>
      <c r="I234" t="s">
        <v>600</v>
      </c>
      <c r="J234" t="s">
        <v>601</v>
      </c>
      <c r="K234" t="s">
        <v>602</v>
      </c>
      <c r="L234">
        <v>1346</v>
      </c>
      <c r="N234">
        <v>1009</v>
      </c>
      <c r="O234" t="s">
        <v>293</v>
      </c>
      <c r="P234" t="s">
        <v>293</v>
      </c>
      <c r="Q234">
        <v>1</v>
      </c>
      <c r="W234">
        <v>0</v>
      </c>
      <c r="X234">
        <v>18064107</v>
      </c>
      <c r="Y234">
        <f t="shared" si="76"/>
        <v>0.9</v>
      </c>
      <c r="AA234">
        <v>141.62</v>
      </c>
      <c r="AB234">
        <v>0</v>
      </c>
      <c r="AC234">
        <v>0</v>
      </c>
      <c r="AD234">
        <v>0</v>
      </c>
      <c r="AE234">
        <v>155.63</v>
      </c>
      <c r="AF234">
        <v>0</v>
      </c>
      <c r="AG234">
        <v>0</v>
      </c>
      <c r="AH234">
        <v>0</v>
      </c>
      <c r="AI234">
        <v>0.91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0</v>
      </c>
      <c r="AQ234">
        <v>1</v>
      </c>
      <c r="AR234">
        <v>0</v>
      </c>
      <c r="AS234" t="s">
        <v>3</v>
      </c>
      <c r="AT234">
        <v>0.9</v>
      </c>
      <c r="AU234" t="s">
        <v>3</v>
      </c>
      <c r="AV234">
        <v>0</v>
      </c>
      <c r="AW234">
        <v>2</v>
      </c>
      <c r="AX234">
        <v>43526778</v>
      </c>
      <c r="AY234">
        <v>1</v>
      </c>
      <c r="AZ234">
        <v>0</v>
      </c>
      <c r="BA234">
        <v>231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140.06700000000001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140.06700000000001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ROUND(Y234*Source!I661,7)</f>
        <v>0.14940000000000001</v>
      </c>
      <c r="CY234">
        <f>AA234</f>
        <v>141.62</v>
      </c>
      <c r="CZ234">
        <f>AE234</f>
        <v>155.63</v>
      </c>
      <c r="DA234">
        <f>AI234</f>
        <v>0.91</v>
      </c>
      <c r="DB234">
        <f t="shared" si="77"/>
        <v>140.07</v>
      </c>
      <c r="DC234">
        <f t="shared" si="78"/>
        <v>0</v>
      </c>
      <c r="DD234" t="s">
        <v>3</v>
      </c>
      <c r="DE234" t="s">
        <v>3</v>
      </c>
      <c r="DF234">
        <f>ROUND(ROUND(AE234*AI234,2)*CX234,2)</f>
        <v>21.16</v>
      </c>
      <c r="DG234">
        <f t="shared" si="69"/>
        <v>0</v>
      </c>
      <c r="DH234">
        <f t="shared" si="63"/>
        <v>0</v>
      </c>
      <c r="DI234">
        <f t="shared" si="64"/>
        <v>0</v>
      </c>
      <c r="DJ234">
        <f>DF234</f>
        <v>21.16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ROW(Source!A661)</f>
        <v>661</v>
      </c>
      <c r="B235">
        <v>43524653</v>
      </c>
      <c r="C235">
        <v>43526764</v>
      </c>
      <c r="D235">
        <v>36393232</v>
      </c>
      <c r="E235">
        <v>1</v>
      </c>
      <c r="F235">
        <v>1</v>
      </c>
      <c r="G235">
        <v>1</v>
      </c>
      <c r="H235">
        <v>3</v>
      </c>
      <c r="I235" t="s">
        <v>699</v>
      </c>
      <c r="J235" t="s">
        <v>700</v>
      </c>
      <c r="K235" t="s">
        <v>701</v>
      </c>
      <c r="L235">
        <v>1346</v>
      </c>
      <c r="N235">
        <v>1009</v>
      </c>
      <c r="O235" t="s">
        <v>293</v>
      </c>
      <c r="P235" t="s">
        <v>293</v>
      </c>
      <c r="Q235">
        <v>1</v>
      </c>
      <c r="W235">
        <v>0</v>
      </c>
      <c r="X235">
        <v>-812931825</v>
      </c>
      <c r="Y235">
        <f t="shared" si="76"/>
        <v>3.7</v>
      </c>
      <c r="AA235">
        <v>911.56</v>
      </c>
      <c r="AB235">
        <v>0</v>
      </c>
      <c r="AC235">
        <v>0</v>
      </c>
      <c r="AD235">
        <v>0</v>
      </c>
      <c r="AE235">
        <v>911.56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0</v>
      </c>
      <c r="AQ235">
        <v>1</v>
      </c>
      <c r="AR235">
        <v>0</v>
      </c>
      <c r="AS235" t="s">
        <v>3</v>
      </c>
      <c r="AT235">
        <v>3.7</v>
      </c>
      <c r="AU235" t="s">
        <v>3</v>
      </c>
      <c r="AV235">
        <v>0</v>
      </c>
      <c r="AW235">
        <v>2</v>
      </c>
      <c r="AX235">
        <v>43526779</v>
      </c>
      <c r="AY235">
        <v>1</v>
      </c>
      <c r="AZ235">
        <v>0</v>
      </c>
      <c r="BA235">
        <v>232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3372.7719999999999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3372.7719999999999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ROUND(Y235*Source!I661,7)</f>
        <v>0.61419999999999997</v>
      </c>
      <c r="CY235">
        <f>AA235</f>
        <v>911.56</v>
      </c>
      <c r="CZ235">
        <f>AE235</f>
        <v>911.56</v>
      </c>
      <c r="DA235">
        <f>AI235</f>
        <v>1</v>
      </c>
      <c r="DB235">
        <f t="shared" si="77"/>
        <v>3372.77</v>
      </c>
      <c r="DC235">
        <f t="shared" si="78"/>
        <v>0</v>
      </c>
      <c r="DD235" t="s">
        <v>3</v>
      </c>
      <c r="DE235" t="s">
        <v>3</v>
      </c>
      <c r="DF235">
        <f t="shared" ref="DF235:DF241" si="79">ROUND(ROUND(AE235,2)*CX235,2)</f>
        <v>559.88</v>
      </c>
      <c r="DG235">
        <f t="shared" si="69"/>
        <v>0</v>
      </c>
      <c r="DH235">
        <f t="shared" si="63"/>
        <v>0</v>
      </c>
      <c r="DI235">
        <f t="shared" si="64"/>
        <v>0</v>
      </c>
      <c r="DJ235">
        <f>DF235</f>
        <v>559.88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ROW(Source!A661)</f>
        <v>661</v>
      </c>
      <c r="B236">
        <v>43524653</v>
      </c>
      <c r="C236">
        <v>43526764</v>
      </c>
      <c r="D236">
        <v>36310176</v>
      </c>
      <c r="E236">
        <v>112</v>
      </c>
      <c r="F236">
        <v>1</v>
      </c>
      <c r="G236">
        <v>1</v>
      </c>
      <c r="H236">
        <v>3</v>
      </c>
      <c r="I236" t="s">
        <v>58</v>
      </c>
      <c r="J236" t="s">
        <v>3</v>
      </c>
      <c r="K236" t="s">
        <v>59</v>
      </c>
      <c r="L236">
        <v>3277935</v>
      </c>
      <c r="N236">
        <v>1013</v>
      </c>
      <c r="O236" t="s">
        <v>60</v>
      </c>
      <c r="P236" t="s">
        <v>60</v>
      </c>
      <c r="Q236">
        <v>1</v>
      </c>
      <c r="W236">
        <v>0</v>
      </c>
      <c r="X236">
        <v>274903907</v>
      </c>
      <c r="Y236">
        <f t="shared" si="76"/>
        <v>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0</v>
      </c>
      <c r="AQ236">
        <v>0</v>
      </c>
      <c r="AR236">
        <v>0</v>
      </c>
      <c r="AS236" t="s">
        <v>3</v>
      </c>
      <c r="AT236">
        <v>2</v>
      </c>
      <c r="AU236" t="s">
        <v>3</v>
      </c>
      <c r="AV236">
        <v>0</v>
      </c>
      <c r="AW236">
        <v>2</v>
      </c>
      <c r="AX236">
        <v>43526780</v>
      </c>
      <c r="AY236">
        <v>1</v>
      </c>
      <c r="AZ236">
        <v>0</v>
      </c>
      <c r="BA236">
        <v>233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ROUND(Y236*Source!I661,7)</f>
        <v>0.33200000000000002</v>
      </c>
      <c r="CY236">
        <f>AA236</f>
        <v>0</v>
      </c>
      <c r="CZ236">
        <f>AE236</f>
        <v>0</v>
      </c>
      <c r="DA236">
        <f>AI236</f>
        <v>1</v>
      </c>
      <c r="DB236">
        <f t="shared" si="77"/>
        <v>0</v>
      </c>
      <c r="DC236">
        <f t="shared" si="78"/>
        <v>0</v>
      </c>
      <c r="DD236" t="s">
        <v>3</v>
      </c>
      <c r="DE236" t="s">
        <v>3</v>
      </c>
      <c r="DF236">
        <f t="shared" si="79"/>
        <v>0</v>
      </c>
      <c r="DG236">
        <f t="shared" si="69"/>
        <v>0</v>
      </c>
      <c r="DH236">
        <f t="shared" si="63"/>
        <v>0</v>
      </c>
      <c r="DI236">
        <f t="shared" si="64"/>
        <v>0</v>
      </c>
      <c r="DJ236">
        <f>DF236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ROW(Source!A663)</f>
        <v>663</v>
      </c>
      <c r="B237">
        <v>43524653</v>
      </c>
      <c r="C237">
        <v>43526782</v>
      </c>
      <c r="D237">
        <v>38813682</v>
      </c>
      <c r="E237">
        <v>113</v>
      </c>
      <c r="F237">
        <v>1</v>
      </c>
      <c r="G237">
        <v>1</v>
      </c>
      <c r="H237">
        <v>1</v>
      </c>
      <c r="I237" t="s">
        <v>524</v>
      </c>
      <c r="J237" t="s">
        <v>3</v>
      </c>
      <c r="K237" t="s">
        <v>525</v>
      </c>
      <c r="L237">
        <v>1191</v>
      </c>
      <c r="N237">
        <v>1013</v>
      </c>
      <c r="O237" t="s">
        <v>511</v>
      </c>
      <c r="P237" t="s">
        <v>511</v>
      </c>
      <c r="Q237">
        <v>1</v>
      </c>
      <c r="W237">
        <v>0</v>
      </c>
      <c r="X237">
        <v>44848675</v>
      </c>
      <c r="Y237">
        <f t="shared" si="76"/>
        <v>32.159999999999997</v>
      </c>
      <c r="AA237">
        <v>0</v>
      </c>
      <c r="AB237">
        <v>0</v>
      </c>
      <c r="AC237">
        <v>0</v>
      </c>
      <c r="AD237">
        <v>511.03</v>
      </c>
      <c r="AE237">
        <v>0</v>
      </c>
      <c r="AF237">
        <v>0</v>
      </c>
      <c r="AG237">
        <v>0</v>
      </c>
      <c r="AH237">
        <v>511.03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32.159999999999997</v>
      </c>
      <c r="AU237" t="s">
        <v>3</v>
      </c>
      <c r="AV237">
        <v>1</v>
      </c>
      <c r="AW237">
        <v>2</v>
      </c>
      <c r="AX237">
        <v>43526791</v>
      </c>
      <c r="AY237">
        <v>2</v>
      </c>
      <c r="AZ237">
        <v>131072</v>
      </c>
      <c r="BA237">
        <v>234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16434.724799999996</v>
      </c>
      <c r="BN237">
        <v>32.159999999999997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16434.724799999996</v>
      </c>
      <c r="BU237">
        <v>32.159999999999997</v>
      </c>
      <c r="BV237">
        <v>0</v>
      </c>
      <c r="BW237">
        <v>1</v>
      </c>
      <c r="CU237">
        <f>ROUND(AT237*Source!I663*AH237*AL237,2)</f>
        <v>262.95999999999998</v>
      </c>
      <c r="CV237">
        <f>ROUND(Y237*Source!I663,7)</f>
        <v>0.51456000000000002</v>
      </c>
      <c r="CW237">
        <v>0</v>
      </c>
      <c r="CX237">
        <f>ROUND(Y237*Source!I663,7)</f>
        <v>0.51456000000000002</v>
      </c>
      <c r="CY237">
        <f>AD237</f>
        <v>511.03</v>
      </c>
      <c r="CZ237">
        <f>AH237</f>
        <v>511.03</v>
      </c>
      <c r="DA237">
        <f>AL237</f>
        <v>1</v>
      </c>
      <c r="DB237">
        <f t="shared" si="77"/>
        <v>16434.72</v>
      </c>
      <c r="DC237">
        <f t="shared" si="78"/>
        <v>0</v>
      </c>
      <c r="DD237" t="s">
        <v>3</v>
      </c>
      <c r="DE237" t="s">
        <v>3</v>
      </c>
      <c r="DF237">
        <f t="shared" si="79"/>
        <v>0</v>
      </c>
      <c r="DG237">
        <f t="shared" si="69"/>
        <v>0</v>
      </c>
      <c r="DH237">
        <f t="shared" si="63"/>
        <v>0</v>
      </c>
      <c r="DI237">
        <f t="shared" si="64"/>
        <v>262.95999999999998</v>
      </c>
      <c r="DJ237">
        <f>DI237</f>
        <v>262.95999999999998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ROW(Source!A663)</f>
        <v>663</v>
      </c>
      <c r="B238">
        <v>43524653</v>
      </c>
      <c r="C238">
        <v>43526782</v>
      </c>
      <c r="D238">
        <v>38813859</v>
      </c>
      <c r="E238">
        <v>113</v>
      </c>
      <c r="F238">
        <v>1</v>
      </c>
      <c r="G238">
        <v>1</v>
      </c>
      <c r="H238">
        <v>1</v>
      </c>
      <c r="I238" t="s">
        <v>512</v>
      </c>
      <c r="J238" t="s">
        <v>3</v>
      </c>
      <c r="K238" t="s">
        <v>513</v>
      </c>
      <c r="L238">
        <v>1191</v>
      </c>
      <c r="N238">
        <v>1013</v>
      </c>
      <c r="O238" t="s">
        <v>511</v>
      </c>
      <c r="P238" t="s">
        <v>511</v>
      </c>
      <c r="Q238">
        <v>1</v>
      </c>
      <c r="W238">
        <v>0</v>
      </c>
      <c r="X238">
        <v>-1417349443</v>
      </c>
      <c r="Y238">
        <f t="shared" si="76"/>
        <v>0.06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0.06</v>
      </c>
      <c r="AU238" t="s">
        <v>3</v>
      </c>
      <c r="AV238">
        <v>2</v>
      </c>
      <c r="AW238">
        <v>2</v>
      </c>
      <c r="AX238">
        <v>43526792</v>
      </c>
      <c r="AY238">
        <v>1</v>
      </c>
      <c r="AZ238">
        <v>0</v>
      </c>
      <c r="BA238">
        <v>235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ROUND(Y238*Source!I663,7)</f>
        <v>9.6000000000000002E-4</v>
      </c>
      <c r="CY238">
        <f>AD238</f>
        <v>0</v>
      </c>
      <c r="CZ238">
        <f>AH238</f>
        <v>0</v>
      </c>
      <c r="DA238">
        <f>AL238</f>
        <v>1</v>
      </c>
      <c r="DB238">
        <f t="shared" si="77"/>
        <v>0</v>
      </c>
      <c r="DC238">
        <f t="shared" si="78"/>
        <v>0</v>
      </c>
      <c r="DD238" t="s">
        <v>3</v>
      </c>
      <c r="DE238" t="s">
        <v>3</v>
      </c>
      <c r="DF238">
        <f t="shared" si="79"/>
        <v>0</v>
      </c>
      <c r="DG238">
        <f t="shared" si="69"/>
        <v>0</v>
      </c>
      <c r="DH238">
        <f t="shared" si="63"/>
        <v>0</v>
      </c>
      <c r="DI238">
        <f t="shared" si="64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ROW(Source!A663)</f>
        <v>663</v>
      </c>
      <c r="B239">
        <v>43524653</v>
      </c>
      <c r="C239">
        <v>43526782</v>
      </c>
      <c r="D239">
        <v>38937765</v>
      </c>
      <c r="E239">
        <v>1</v>
      </c>
      <c r="F239">
        <v>1</v>
      </c>
      <c r="G239">
        <v>1</v>
      </c>
      <c r="H239">
        <v>2</v>
      </c>
      <c r="I239" t="s">
        <v>532</v>
      </c>
      <c r="J239" t="s">
        <v>533</v>
      </c>
      <c r="K239" t="s">
        <v>534</v>
      </c>
      <c r="L239">
        <v>1368</v>
      </c>
      <c r="N239">
        <v>1011</v>
      </c>
      <c r="O239" t="s">
        <v>517</v>
      </c>
      <c r="P239" t="s">
        <v>517</v>
      </c>
      <c r="Q239">
        <v>1</v>
      </c>
      <c r="W239">
        <v>0</v>
      </c>
      <c r="X239">
        <v>940321537</v>
      </c>
      <c r="Y239">
        <f t="shared" si="76"/>
        <v>0.03</v>
      </c>
      <c r="AA239">
        <v>0</v>
      </c>
      <c r="AB239">
        <v>1488.78</v>
      </c>
      <c r="AC239">
        <v>702.18</v>
      </c>
      <c r="AD239">
        <v>0</v>
      </c>
      <c r="AE239">
        <v>0</v>
      </c>
      <c r="AF239">
        <v>1488.78</v>
      </c>
      <c r="AG239">
        <v>702.18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0.03</v>
      </c>
      <c r="AU239" t="s">
        <v>3</v>
      </c>
      <c r="AV239">
        <v>1</v>
      </c>
      <c r="AW239">
        <v>2</v>
      </c>
      <c r="AX239">
        <v>43526793</v>
      </c>
      <c r="AY239">
        <v>1</v>
      </c>
      <c r="AZ239">
        <v>0</v>
      </c>
      <c r="BA239">
        <v>236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44.663399999999996</v>
      </c>
      <c r="BL239">
        <v>21.065399999999997</v>
      </c>
      <c r="BM239">
        <v>0</v>
      </c>
      <c r="BN239">
        <v>0</v>
      </c>
      <c r="BO239">
        <v>0.03</v>
      </c>
      <c r="BP239">
        <v>1</v>
      </c>
      <c r="BQ239">
        <v>0</v>
      </c>
      <c r="BR239">
        <v>44.663399999999996</v>
      </c>
      <c r="BS239">
        <v>21.065399999999997</v>
      </c>
      <c r="BT239">
        <v>0</v>
      </c>
      <c r="BU239">
        <v>0</v>
      </c>
      <c r="BV239">
        <v>0.03</v>
      </c>
      <c r="BW239">
        <v>1</v>
      </c>
      <c r="CV239">
        <v>0</v>
      </c>
      <c r="CW239">
        <f>ROUND(Y239*Source!I663*DO239,7)</f>
        <v>4.8000000000000001E-4</v>
      </c>
      <c r="CX239">
        <f>ROUND(Y239*Source!I663,7)</f>
        <v>4.8000000000000001E-4</v>
      </c>
      <c r="CY239">
        <f>AB239</f>
        <v>1488.78</v>
      </c>
      <c r="CZ239">
        <f>AF239</f>
        <v>1488.78</v>
      </c>
      <c r="DA239">
        <f>AJ239</f>
        <v>1</v>
      </c>
      <c r="DB239">
        <f t="shared" si="77"/>
        <v>44.66</v>
      </c>
      <c r="DC239">
        <f t="shared" si="78"/>
        <v>21.07</v>
      </c>
      <c r="DD239" t="s">
        <v>3</v>
      </c>
      <c r="DE239" t="s">
        <v>3</v>
      </c>
      <c r="DF239">
        <f t="shared" si="79"/>
        <v>0</v>
      </c>
      <c r="DG239">
        <f t="shared" si="69"/>
        <v>0.71</v>
      </c>
      <c r="DH239">
        <f t="shared" si="63"/>
        <v>0.34</v>
      </c>
      <c r="DI239">
        <f t="shared" si="64"/>
        <v>0</v>
      </c>
      <c r="DJ239">
        <f>DG239+DH239</f>
        <v>1.05</v>
      </c>
      <c r="DK239">
        <v>1</v>
      </c>
      <c r="DL239" t="s">
        <v>535</v>
      </c>
      <c r="DM239">
        <v>6</v>
      </c>
      <c r="DN239" t="s">
        <v>511</v>
      </c>
      <c r="DO239">
        <v>1</v>
      </c>
    </row>
    <row r="240" spans="1:119" x14ac:dyDescent="0.2">
      <c r="A240">
        <f>ROW(Source!A663)</f>
        <v>663</v>
      </c>
      <c r="B240">
        <v>43524653</v>
      </c>
      <c r="C240">
        <v>43526782</v>
      </c>
      <c r="D240">
        <v>38938655</v>
      </c>
      <c r="E240">
        <v>1</v>
      </c>
      <c r="F240">
        <v>1</v>
      </c>
      <c r="G240">
        <v>1</v>
      </c>
      <c r="H240">
        <v>2</v>
      </c>
      <c r="I240" t="s">
        <v>526</v>
      </c>
      <c r="J240" t="s">
        <v>527</v>
      </c>
      <c r="K240" t="s">
        <v>528</v>
      </c>
      <c r="L240">
        <v>1368</v>
      </c>
      <c r="N240">
        <v>1011</v>
      </c>
      <c r="O240" t="s">
        <v>517</v>
      </c>
      <c r="P240" t="s">
        <v>517</v>
      </c>
      <c r="Q240">
        <v>1</v>
      </c>
      <c r="W240">
        <v>0</v>
      </c>
      <c r="X240">
        <v>1489071418</v>
      </c>
      <c r="Y240">
        <f t="shared" si="76"/>
        <v>0.03</v>
      </c>
      <c r="AA240">
        <v>0</v>
      </c>
      <c r="AB240">
        <v>572.77</v>
      </c>
      <c r="AC240">
        <v>522.73</v>
      </c>
      <c r="AD240">
        <v>0</v>
      </c>
      <c r="AE240">
        <v>0</v>
      </c>
      <c r="AF240">
        <v>572.77</v>
      </c>
      <c r="AG240">
        <v>522.73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0.03</v>
      </c>
      <c r="AU240" t="s">
        <v>3</v>
      </c>
      <c r="AV240">
        <v>1</v>
      </c>
      <c r="AW240">
        <v>2</v>
      </c>
      <c r="AX240">
        <v>43526794</v>
      </c>
      <c r="AY240">
        <v>1</v>
      </c>
      <c r="AZ240">
        <v>0</v>
      </c>
      <c r="BA240">
        <v>237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17.1831</v>
      </c>
      <c r="BL240">
        <v>15.681900000000001</v>
      </c>
      <c r="BM240">
        <v>0</v>
      </c>
      <c r="BN240">
        <v>0</v>
      </c>
      <c r="BO240">
        <v>0.03</v>
      </c>
      <c r="BP240">
        <v>1</v>
      </c>
      <c r="BQ240">
        <v>0</v>
      </c>
      <c r="BR240">
        <v>17.1831</v>
      </c>
      <c r="BS240">
        <v>15.681900000000001</v>
      </c>
      <c r="BT240">
        <v>0</v>
      </c>
      <c r="BU240">
        <v>0</v>
      </c>
      <c r="BV240">
        <v>0.03</v>
      </c>
      <c r="BW240">
        <v>1</v>
      </c>
      <c r="CV240">
        <v>0</v>
      </c>
      <c r="CW240">
        <f>ROUND(Y240*Source!I663*DO240,7)</f>
        <v>4.8000000000000001E-4</v>
      </c>
      <c r="CX240">
        <f>ROUND(Y240*Source!I663,7)</f>
        <v>4.8000000000000001E-4</v>
      </c>
      <c r="CY240">
        <f>AB240</f>
        <v>572.77</v>
      </c>
      <c r="CZ240">
        <f>AF240</f>
        <v>572.77</v>
      </c>
      <c r="DA240">
        <f>AJ240</f>
        <v>1</v>
      </c>
      <c r="DB240">
        <f t="shared" si="77"/>
        <v>17.18</v>
      </c>
      <c r="DC240">
        <f t="shared" si="78"/>
        <v>15.68</v>
      </c>
      <c r="DD240" t="s">
        <v>3</v>
      </c>
      <c r="DE240" t="s">
        <v>3</v>
      </c>
      <c r="DF240">
        <f t="shared" si="79"/>
        <v>0</v>
      </c>
      <c r="DG240">
        <f t="shared" si="69"/>
        <v>0.27</v>
      </c>
      <c r="DH240">
        <f t="shared" si="63"/>
        <v>0.25</v>
      </c>
      <c r="DI240">
        <f t="shared" si="64"/>
        <v>0</v>
      </c>
      <c r="DJ240">
        <f>DG240+DH240</f>
        <v>0.52</v>
      </c>
      <c r="DK240">
        <v>1</v>
      </c>
      <c r="DL240" t="s">
        <v>529</v>
      </c>
      <c r="DM240">
        <v>4</v>
      </c>
      <c r="DN240" t="s">
        <v>511</v>
      </c>
      <c r="DO240">
        <v>1</v>
      </c>
    </row>
    <row r="241" spans="1:119" x14ac:dyDescent="0.2">
      <c r="A241">
        <f>ROW(Source!A663)</f>
        <v>663</v>
      </c>
      <c r="B241">
        <v>43524653</v>
      </c>
      <c r="C241">
        <v>43526782</v>
      </c>
      <c r="D241">
        <v>38888949</v>
      </c>
      <c r="E241">
        <v>1</v>
      </c>
      <c r="F241">
        <v>1</v>
      </c>
      <c r="G241">
        <v>1</v>
      </c>
      <c r="H241">
        <v>3</v>
      </c>
      <c r="I241" t="s">
        <v>702</v>
      </c>
      <c r="J241" t="s">
        <v>703</v>
      </c>
      <c r="K241" t="s">
        <v>704</v>
      </c>
      <c r="L241">
        <v>1383</v>
      </c>
      <c r="N241">
        <v>1013</v>
      </c>
      <c r="O241" t="s">
        <v>705</v>
      </c>
      <c r="P241" t="s">
        <v>705</v>
      </c>
      <c r="Q241">
        <v>1</v>
      </c>
      <c r="W241">
        <v>0</v>
      </c>
      <c r="X241">
        <v>-966754089</v>
      </c>
      <c r="Y241">
        <f t="shared" si="76"/>
        <v>6.6559999999999997</v>
      </c>
      <c r="AA241">
        <v>6</v>
      </c>
      <c r="AB241">
        <v>0</v>
      </c>
      <c r="AC241">
        <v>0</v>
      </c>
      <c r="AD241">
        <v>0</v>
      </c>
      <c r="AE241">
        <v>6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6.6559999999999997</v>
      </c>
      <c r="AU241" t="s">
        <v>3</v>
      </c>
      <c r="AV241">
        <v>0</v>
      </c>
      <c r="AW241">
        <v>2</v>
      </c>
      <c r="AX241">
        <v>43526795</v>
      </c>
      <c r="AY241">
        <v>1</v>
      </c>
      <c r="AZ241">
        <v>0</v>
      </c>
      <c r="BA241">
        <v>238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39.936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39.936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ROUND(Y241*Source!I663,7)</f>
        <v>0.10649599999999999</v>
      </c>
      <c r="CY241">
        <f>AA241</f>
        <v>6</v>
      </c>
      <c r="CZ241">
        <f>AE241</f>
        <v>6</v>
      </c>
      <c r="DA241">
        <f>AI241</f>
        <v>1</v>
      </c>
      <c r="DB241">
        <f t="shared" si="77"/>
        <v>39.94</v>
      </c>
      <c r="DC241">
        <f t="shared" si="78"/>
        <v>0</v>
      </c>
      <c r="DD241" t="s">
        <v>3</v>
      </c>
      <c r="DE241" t="s">
        <v>3</v>
      </c>
      <c r="DF241">
        <f t="shared" si="79"/>
        <v>0.64</v>
      </c>
      <c r="DG241">
        <f t="shared" ref="DG241:DG265" si="80">ROUND(ROUND(AF241,2)*CX241,2)</f>
        <v>0</v>
      </c>
      <c r="DH241">
        <f t="shared" si="63"/>
        <v>0</v>
      </c>
      <c r="DI241">
        <f t="shared" si="64"/>
        <v>0</v>
      </c>
      <c r="DJ241">
        <f>DF241</f>
        <v>0.64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ROW(Source!A663)</f>
        <v>663</v>
      </c>
      <c r="B242">
        <v>43524653</v>
      </c>
      <c r="C242">
        <v>43526782</v>
      </c>
      <c r="D242">
        <v>38890512</v>
      </c>
      <c r="E242">
        <v>1</v>
      </c>
      <c r="F242">
        <v>1</v>
      </c>
      <c r="G242">
        <v>1</v>
      </c>
      <c r="H242">
        <v>3</v>
      </c>
      <c r="I242" t="s">
        <v>706</v>
      </c>
      <c r="J242" t="s">
        <v>707</v>
      </c>
      <c r="K242" t="s">
        <v>708</v>
      </c>
      <c r="L242">
        <v>1425</v>
      </c>
      <c r="N242">
        <v>1013</v>
      </c>
      <c r="O242" t="s">
        <v>116</v>
      </c>
      <c r="P242" t="s">
        <v>116</v>
      </c>
      <c r="Q242">
        <v>1</v>
      </c>
      <c r="W242">
        <v>0</v>
      </c>
      <c r="X242">
        <v>-1973454455</v>
      </c>
      <c r="Y242">
        <f t="shared" si="76"/>
        <v>2.04</v>
      </c>
      <c r="AA242">
        <v>53.81</v>
      </c>
      <c r="AB242">
        <v>0</v>
      </c>
      <c r="AC242">
        <v>0</v>
      </c>
      <c r="AD242">
        <v>0</v>
      </c>
      <c r="AE242">
        <v>41.71</v>
      </c>
      <c r="AF242">
        <v>0</v>
      </c>
      <c r="AG242">
        <v>0</v>
      </c>
      <c r="AH242">
        <v>0</v>
      </c>
      <c r="AI242">
        <v>1.29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2.04</v>
      </c>
      <c r="AU242" t="s">
        <v>3</v>
      </c>
      <c r="AV242">
        <v>0</v>
      </c>
      <c r="AW242">
        <v>2</v>
      </c>
      <c r="AX242">
        <v>43526796</v>
      </c>
      <c r="AY242">
        <v>1</v>
      </c>
      <c r="AZ242">
        <v>0</v>
      </c>
      <c r="BA242">
        <v>239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85.088400000000007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85.088400000000007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ROUND(Y242*Source!I663,7)</f>
        <v>3.2640000000000002E-2</v>
      </c>
      <c r="CY242">
        <f>AA242</f>
        <v>53.81</v>
      </c>
      <c r="CZ242">
        <f>AE242</f>
        <v>41.71</v>
      </c>
      <c r="DA242">
        <f>AI242</f>
        <v>1.29</v>
      </c>
      <c r="DB242">
        <f t="shared" si="77"/>
        <v>85.09</v>
      </c>
      <c r="DC242">
        <f t="shared" si="78"/>
        <v>0</v>
      </c>
      <c r="DD242" t="s">
        <v>3</v>
      </c>
      <c r="DE242" t="s">
        <v>3</v>
      </c>
      <c r="DF242">
        <f>ROUND(ROUND(AE242*AI242,2)*CX242,2)</f>
        <v>1.76</v>
      </c>
      <c r="DG242">
        <f t="shared" si="80"/>
        <v>0</v>
      </c>
      <c r="DH242">
        <f t="shared" si="63"/>
        <v>0</v>
      </c>
      <c r="DI242">
        <f t="shared" si="64"/>
        <v>0</v>
      </c>
      <c r="DJ242">
        <f>DF242</f>
        <v>1.76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ROW(Source!A663)</f>
        <v>663</v>
      </c>
      <c r="B243">
        <v>43524653</v>
      </c>
      <c r="C243">
        <v>43526782</v>
      </c>
      <c r="D243">
        <v>38890760</v>
      </c>
      <c r="E243">
        <v>1</v>
      </c>
      <c r="F243">
        <v>1</v>
      </c>
      <c r="G243">
        <v>1</v>
      </c>
      <c r="H243">
        <v>3</v>
      </c>
      <c r="I243" t="s">
        <v>709</v>
      </c>
      <c r="J243" t="s">
        <v>710</v>
      </c>
      <c r="K243" t="s">
        <v>711</v>
      </c>
      <c r="L243">
        <v>1425</v>
      </c>
      <c r="N243">
        <v>1013</v>
      </c>
      <c r="O243" t="s">
        <v>116</v>
      </c>
      <c r="P243" t="s">
        <v>116</v>
      </c>
      <c r="Q243">
        <v>1</v>
      </c>
      <c r="W243">
        <v>0</v>
      </c>
      <c r="X243">
        <v>250644063</v>
      </c>
      <c r="Y243">
        <f t="shared" si="76"/>
        <v>2.04</v>
      </c>
      <c r="AA243">
        <v>23.92</v>
      </c>
      <c r="AB243">
        <v>0</v>
      </c>
      <c r="AC243">
        <v>0</v>
      </c>
      <c r="AD243">
        <v>0</v>
      </c>
      <c r="AE243">
        <v>18.54</v>
      </c>
      <c r="AF243">
        <v>0</v>
      </c>
      <c r="AG243">
        <v>0</v>
      </c>
      <c r="AH243">
        <v>0</v>
      </c>
      <c r="AI243">
        <v>1.29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2.04</v>
      </c>
      <c r="AU243" t="s">
        <v>3</v>
      </c>
      <c r="AV243">
        <v>0</v>
      </c>
      <c r="AW243">
        <v>2</v>
      </c>
      <c r="AX243">
        <v>43526797</v>
      </c>
      <c r="AY243">
        <v>1</v>
      </c>
      <c r="AZ243">
        <v>0</v>
      </c>
      <c r="BA243">
        <v>240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37.821599999999997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37.821599999999997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v>0</v>
      </c>
      <c r="CX243">
        <f>ROUND(Y243*Source!I663,7)</f>
        <v>3.2640000000000002E-2</v>
      </c>
      <c r="CY243">
        <f>AA243</f>
        <v>23.92</v>
      </c>
      <c r="CZ243">
        <f>AE243</f>
        <v>18.54</v>
      </c>
      <c r="DA243">
        <f>AI243</f>
        <v>1.29</v>
      </c>
      <c r="DB243">
        <f t="shared" si="77"/>
        <v>37.82</v>
      </c>
      <c r="DC243">
        <f t="shared" si="78"/>
        <v>0</v>
      </c>
      <c r="DD243" t="s">
        <v>3</v>
      </c>
      <c r="DE243" t="s">
        <v>3</v>
      </c>
      <c r="DF243">
        <f>ROUND(ROUND(AE243*AI243,2)*CX243,2)</f>
        <v>0.78</v>
      </c>
      <c r="DG243">
        <f t="shared" si="80"/>
        <v>0</v>
      </c>
      <c r="DH243">
        <f t="shared" si="63"/>
        <v>0</v>
      </c>
      <c r="DI243">
        <f t="shared" si="64"/>
        <v>0</v>
      </c>
      <c r="DJ243">
        <f>DF243</f>
        <v>0.78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ROW(Source!A663)</f>
        <v>663</v>
      </c>
      <c r="B244">
        <v>43524653</v>
      </c>
      <c r="C244">
        <v>43526782</v>
      </c>
      <c r="D244">
        <v>38819480</v>
      </c>
      <c r="E244">
        <v>113</v>
      </c>
      <c r="F244">
        <v>1</v>
      </c>
      <c r="G244">
        <v>1</v>
      </c>
      <c r="H244">
        <v>3</v>
      </c>
      <c r="I244" t="s">
        <v>58</v>
      </c>
      <c r="J244" t="s">
        <v>3</v>
      </c>
      <c r="K244" t="s">
        <v>59</v>
      </c>
      <c r="L244">
        <v>3277935</v>
      </c>
      <c r="N244">
        <v>1013</v>
      </c>
      <c r="O244" t="s">
        <v>60</v>
      </c>
      <c r="P244" t="s">
        <v>60</v>
      </c>
      <c r="Q244">
        <v>1</v>
      </c>
      <c r="W244">
        <v>0</v>
      </c>
      <c r="X244">
        <v>274903907</v>
      </c>
      <c r="Y244">
        <f t="shared" si="76"/>
        <v>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0</v>
      </c>
      <c r="AQ244">
        <v>0</v>
      </c>
      <c r="AR244">
        <v>0</v>
      </c>
      <c r="AS244" t="s">
        <v>3</v>
      </c>
      <c r="AT244">
        <v>2</v>
      </c>
      <c r="AU244" t="s">
        <v>3</v>
      </c>
      <c r="AV244">
        <v>0</v>
      </c>
      <c r="AW244">
        <v>2</v>
      </c>
      <c r="AX244">
        <v>43526798</v>
      </c>
      <c r="AY244">
        <v>1</v>
      </c>
      <c r="AZ244">
        <v>0</v>
      </c>
      <c r="BA244">
        <v>241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ROUND(Y244*Source!I663,7)</f>
        <v>3.2000000000000001E-2</v>
      </c>
      <c r="CY244">
        <f>AA244</f>
        <v>0</v>
      </c>
      <c r="CZ244">
        <f>AE244</f>
        <v>0</v>
      </c>
      <c r="DA244">
        <f>AI244</f>
        <v>1</v>
      </c>
      <c r="DB244">
        <f t="shared" si="77"/>
        <v>0</v>
      </c>
      <c r="DC244">
        <f t="shared" si="78"/>
        <v>0</v>
      </c>
      <c r="DD244" t="s">
        <v>3</v>
      </c>
      <c r="DE244" t="s">
        <v>3</v>
      </c>
      <c r="DF244">
        <f t="shared" ref="DF244:DF249" si="81">ROUND(ROUND(AE244,2)*CX244,2)</f>
        <v>0</v>
      </c>
      <c r="DG244">
        <f t="shared" si="80"/>
        <v>0</v>
      </c>
      <c r="DH244">
        <f t="shared" si="63"/>
        <v>0</v>
      </c>
      <c r="DI244">
        <f t="shared" si="64"/>
        <v>0</v>
      </c>
      <c r="DJ244">
        <f>DF244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ROW(Source!A665)</f>
        <v>665</v>
      </c>
      <c r="B245">
        <v>43524653</v>
      </c>
      <c r="C245">
        <v>43526800</v>
      </c>
      <c r="D245">
        <v>38813682</v>
      </c>
      <c r="E245">
        <v>113</v>
      </c>
      <c r="F245">
        <v>1</v>
      </c>
      <c r="G245">
        <v>1</v>
      </c>
      <c r="H245">
        <v>1</v>
      </c>
      <c r="I245" t="s">
        <v>524</v>
      </c>
      <c r="J245" t="s">
        <v>3</v>
      </c>
      <c r="K245" t="s">
        <v>525</v>
      </c>
      <c r="L245">
        <v>1191</v>
      </c>
      <c r="N245">
        <v>1013</v>
      </c>
      <c r="O245" t="s">
        <v>511</v>
      </c>
      <c r="P245" t="s">
        <v>511</v>
      </c>
      <c r="Q245">
        <v>1</v>
      </c>
      <c r="W245">
        <v>0</v>
      </c>
      <c r="X245">
        <v>44848675</v>
      </c>
      <c r="Y245">
        <f t="shared" si="76"/>
        <v>9.27</v>
      </c>
      <c r="AA245">
        <v>0</v>
      </c>
      <c r="AB245">
        <v>0</v>
      </c>
      <c r="AC245">
        <v>0</v>
      </c>
      <c r="AD245">
        <v>511.03</v>
      </c>
      <c r="AE245">
        <v>0</v>
      </c>
      <c r="AF245">
        <v>0</v>
      </c>
      <c r="AG245">
        <v>0</v>
      </c>
      <c r="AH245">
        <v>511.03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9.27</v>
      </c>
      <c r="AU245" t="s">
        <v>3</v>
      </c>
      <c r="AV245">
        <v>1</v>
      </c>
      <c r="AW245">
        <v>2</v>
      </c>
      <c r="AX245">
        <v>43526809</v>
      </c>
      <c r="AY245">
        <v>2</v>
      </c>
      <c r="AZ245">
        <v>131072</v>
      </c>
      <c r="BA245">
        <v>242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4737.2480999999998</v>
      </c>
      <c r="BN245">
        <v>9.27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4737.2480999999998</v>
      </c>
      <c r="BU245">
        <v>9.27</v>
      </c>
      <c r="BV245">
        <v>0</v>
      </c>
      <c r="BW245">
        <v>1</v>
      </c>
      <c r="CU245">
        <f>ROUND(AT245*Source!I665*AH245*AL245,2)</f>
        <v>2842.35</v>
      </c>
      <c r="CV245">
        <f>ROUND(Y245*Source!I665,7)</f>
        <v>5.5620000000000003</v>
      </c>
      <c r="CW245">
        <v>0</v>
      </c>
      <c r="CX245">
        <f>ROUND(Y245*Source!I665,7)</f>
        <v>5.5620000000000003</v>
      </c>
      <c r="CY245">
        <f>AD245</f>
        <v>511.03</v>
      </c>
      <c r="CZ245">
        <f>AH245</f>
        <v>511.03</v>
      </c>
      <c r="DA245">
        <f>AL245</f>
        <v>1</v>
      </c>
      <c r="DB245">
        <f t="shared" si="77"/>
        <v>4737.25</v>
      </c>
      <c r="DC245">
        <f t="shared" si="78"/>
        <v>0</v>
      </c>
      <c r="DD245" t="s">
        <v>3</v>
      </c>
      <c r="DE245" t="s">
        <v>3</v>
      </c>
      <c r="DF245">
        <f t="shared" si="81"/>
        <v>0</v>
      </c>
      <c r="DG245">
        <f t="shared" si="80"/>
        <v>0</v>
      </c>
      <c r="DH245">
        <f t="shared" si="63"/>
        <v>0</v>
      </c>
      <c r="DI245">
        <f t="shared" si="64"/>
        <v>2842.35</v>
      </c>
      <c r="DJ245">
        <f>DI245</f>
        <v>2842.35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ROW(Source!A665)</f>
        <v>665</v>
      </c>
      <c r="B246">
        <v>43524653</v>
      </c>
      <c r="C246">
        <v>43526800</v>
      </c>
      <c r="D246">
        <v>38813859</v>
      </c>
      <c r="E246">
        <v>113</v>
      </c>
      <c r="F246">
        <v>1</v>
      </c>
      <c r="G246">
        <v>1</v>
      </c>
      <c r="H246">
        <v>1</v>
      </c>
      <c r="I246" t="s">
        <v>512</v>
      </c>
      <c r="J246" t="s">
        <v>3</v>
      </c>
      <c r="K246" t="s">
        <v>513</v>
      </c>
      <c r="L246">
        <v>1191</v>
      </c>
      <c r="N246">
        <v>1013</v>
      </c>
      <c r="O246" t="s">
        <v>511</v>
      </c>
      <c r="P246" t="s">
        <v>511</v>
      </c>
      <c r="Q246">
        <v>1</v>
      </c>
      <c r="W246">
        <v>0</v>
      </c>
      <c r="X246">
        <v>-1417349443</v>
      </c>
      <c r="Y246">
        <f t="shared" si="76"/>
        <v>0.34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0.34</v>
      </c>
      <c r="AU246" t="s">
        <v>3</v>
      </c>
      <c r="AV246">
        <v>2</v>
      </c>
      <c r="AW246">
        <v>2</v>
      </c>
      <c r="AX246">
        <v>43526810</v>
      </c>
      <c r="AY246">
        <v>1</v>
      </c>
      <c r="AZ246">
        <v>0</v>
      </c>
      <c r="BA246">
        <v>243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ROUND(Y246*Source!I665,7)</f>
        <v>0.20399999999999999</v>
      </c>
      <c r="CY246">
        <f>AD246</f>
        <v>0</v>
      </c>
      <c r="CZ246">
        <f>AH246</f>
        <v>0</v>
      </c>
      <c r="DA246">
        <f>AL246</f>
        <v>1</v>
      </c>
      <c r="DB246">
        <f t="shared" si="77"/>
        <v>0</v>
      </c>
      <c r="DC246">
        <f t="shared" si="78"/>
        <v>0</v>
      </c>
      <c r="DD246" t="s">
        <v>3</v>
      </c>
      <c r="DE246" t="s">
        <v>3</v>
      </c>
      <c r="DF246">
        <f t="shared" si="81"/>
        <v>0</v>
      </c>
      <c r="DG246">
        <f t="shared" si="80"/>
        <v>0</v>
      </c>
      <c r="DH246">
        <f t="shared" si="63"/>
        <v>0</v>
      </c>
      <c r="DI246">
        <f t="shared" si="64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ROW(Source!A665)</f>
        <v>665</v>
      </c>
      <c r="B247">
        <v>43524653</v>
      </c>
      <c r="C247">
        <v>43526800</v>
      </c>
      <c r="D247">
        <v>38937765</v>
      </c>
      <c r="E247">
        <v>1</v>
      </c>
      <c r="F247">
        <v>1</v>
      </c>
      <c r="G247">
        <v>1</v>
      </c>
      <c r="H247">
        <v>2</v>
      </c>
      <c r="I247" t="s">
        <v>532</v>
      </c>
      <c r="J247" t="s">
        <v>533</v>
      </c>
      <c r="K247" t="s">
        <v>534</v>
      </c>
      <c r="L247">
        <v>1368</v>
      </c>
      <c r="N247">
        <v>1011</v>
      </c>
      <c r="O247" t="s">
        <v>517</v>
      </c>
      <c r="P247" t="s">
        <v>517</v>
      </c>
      <c r="Q247">
        <v>1</v>
      </c>
      <c r="W247">
        <v>0</v>
      </c>
      <c r="X247">
        <v>940321537</v>
      </c>
      <c r="Y247">
        <f t="shared" si="76"/>
        <v>0.17</v>
      </c>
      <c r="AA247">
        <v>0</v>
      </c>
      <c r="AB247">
        <v>1488.78</v>
      </c>
      <c r="AC247">
        <v>702.18</v>
      </c>
      <c r="AD247">
        <v>0</v>
      </c>
      <c r="AE247">
        <v>0</v>
      </c>
      <c r="AF247">
        <v>1488.78</v>
      </c>
      <c r="AG247">
        <v>702.18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0.17</v>
      </c>
      <c r="AU247" t="s">
        <v>3</v>
      </c>
      <c r="AV247">
        <v>1</v>
      </c>
      <c r="AW247">
        <v>2</v>
      </c>
      <c r="AX247">
        <v>43526811</v>
      </c>
      <c r="AY247">
        <v>1</v>
      </c>
      <c r="AZ247">
        <v>0</v>
      </c>
      <c r="BA247">
        <v>244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253.0926</v>
      </c>
      <c r="BL247">
        <v>119.3706</v>
      </c>
      <c r="BM247">
        <v>0</v>
      </c>
      <c r="BN247">
        <v>0</v>
      </c>
      <c r="BO247">
        <v>0.17</v>
      </c>
      <c r="BP247">
        <v>1</v>
      </c>
      <c r="BQ247">
        <v>0</v>
      </c>
      <c r="BR247">
        <v>253.0926</v>
      </c>
      <c r="BS247">
        <v>119.3706</v>
      </c>
      <c r="BT247">
        <v>0</v>
      </c>
      <c r="BU247">
        <v>0</v>
      </c>
      <c r="BV247">
        <v>0.17</v>
      </c>
      <c r="BW247">
        <v>1</v>
      </c>
      <c r="CV247">
        <v>0</v>
      </c>
      <c r="CW247">
        <f>ROUND(Y247*Source!I665*DO247,7)</f>
        <v>0.10199999999999999</v>
      </c>
      <c r="CX247">
        <f>ROUND(Y247*Source!I665,7)</f>
        <v>0.10199999999999999</v>
      </c>
      <c r="CY247">
        <f>AB247</f>
        <v>1488.78</v>
      </c>
      <c r="CZ247">
        <f>AF247</f>
        <v>1488.78</v>
      </c>
      <c r="DA247">
        <f>AJ247</f>
        <v>1</v>
      </c>
      <c r="DB247">
        <f t="shared" si="77"/>
        <v>253.09</v>
      </c>
      <c r="DC247">
        <f t="shared" si="78"/>
        <v>119.37</v>
      </c>
      <c r="DD247" t="s">
        <v>3</v>
      </c>
      <c r="DE247" t="s">
        <v>3</v>
      </c>
      <c r="DF247">
        <f t="shared" si="81"/>
        <v>0</v>
      </c>
      <c r="DG247">
        <f t="shared" si="80"/>
        <v>151.86000000000001</v>
      </c>
      <c r="DH247">
        <f t="shared" si="63"/>
        <v>71.62</v>
      </c>
      <c r="DI247">
        <f t="shared" si="64"/>
        <v>0</v>
      </c>
      <c r="DJ247">
        <f>DG247+DH247</f>
        <v>223.48000000000002</v>
      </c>
      <c r="DK247">
        <v>1</v>
      </c>
      <c r="DL247" t="s">
        <v>535</v>
      </c>
      <c r="DM247">
        <v>6</v>
      </c>
      <c r="DN247" t="s">
        <v>511</v>
      </c>
      <c r="DO247">
        <v>1</v>
      </c>
    </row>
    <row r="248" spans="1:119" x14ac:dyDescent="0.2">
      <c r="A248">
        <f>ROW(Source!A665)</f>
        <v>665</v>
      </c>
      <c r="B248">
        <v>43524653</v>
      </c>
      <c r="C248">
        <v>43526800</v>
      </c>
      <c r="D248">
        <v>38938655</v>
      </c>
      <c r="E248">
        <v>1</v>
      </c>
      <c r="F248">
        <v>1</v>
      </c>
      <c r="G248">
        <v>1</v>
      </c>
      <c r="H248">
        <v>2</v>
      </c>
      <c r="I248" t="s">
        <v>526</v>
      </c>
      <c r="J248" t="s">
        <v>527</v>
      </c>
      <c r="K248" t="s">
        <v>528</v>
      </c>
      <c r="L248">
        <v>1368</v>
      </c>
      <c r="N248">
        <v>1011</v>
      </c>
      <c r="O248" t="s">
        <v>517</v>
      </c>
      <c r="P248" t="s">
        <v>517</v>
      </c>
      <c r="Q248">
        <v>1</v>
      </c>
      <c r="W248">
        <v>0</v>
      </c>
      <c r="X248">
        <v>1489071418</v>
      </c>
      <c r="Y248">
        <f t="shared" si="76"/>
        <v>0.17</v>
      </c>
      <c r="AA248">
        <v>0</v>
      </c>
      <c r="AB248">
        <v>572.77</v>
      </c>
      <c r="AC248">
        <v>522.73</v>
      </c>
      <c r="AD248">
        <v>0</v>
      </c>
      <c r="AE248">
        <v>0</v>
      </c>
      <c r="AF248">
        <v>572.77</v>
      </c>
      <c r="AG248">
        <v>522.73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0.17</v>
      </c>
      <c r="AU248" t="s">
        <v>3</v>
      </c>
      <c r="AV248">
        <v>1</v>
      </c>
      <c r="AW248">
        <v>2</v>
      </c>
      <c r="AX248">
        <v>43526812</v>
      </c>
      <c r="AY248">
        <v>1</v>
      </c>
      <c r="AZ248">
        <v>0</v>
      </c>
      <c r="BA248">
        <v>245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97.370900000000006</v>
      </c>
      <c r="BL248">
        <v>88.864100000000008</v>
      </c>
      <c r="BM248">
        <v>0</v>
      </c>
      <c r="BN248">
        <v>0</v>
      </c>
      <c r="BO248">
        <v>0.17</v>
      </c>
      <c r="BP248">
        <v>1</v>
      </c>
      <c r="BQ248">
        <v>0</v>
      </c>
      <c r="BR248">
        <v>97.370900000000006</v>
      </c>
      <c r="BS248">
        <v>88.864100000000008</v>
      </c>
      <c r="BT248">
        <v>0</v>
      </c>
      <c r="BU248">
        <v>0</v>
      </c>
      <c r="BV248">
        <v>0.17</v>
      </c>
      <c r="BW248">
        <v>1</v>
      </c>
      <c r="CV248">
        <v>0</v>
      </c>
      <c r="CW248">
        <f>ROUND(Y248*Source!I665*DO248,7)</f>
        <v>0.10199999999999999</v>
      </c>
      <c r="CX248">
        <f>ROUND(Y248*Source!I665,7)</f>
        <v>0.10199999999999999</v>
      </c>
      <c r="CY248">
        <f>AB248</f>
        <v>572.77</v>
      </c>
      <c r="CZ248">
        <f>AF248</f>
        <v>572.77</v>
      </c>
      <c r="DA248">
        <f>AJ248</f>
        <v>1</v>
      </c>
      <c r="DB248">
        <f t="shared" si="77"/>
        <v>97.37</v>
      </c>
      <c r="DC248">
        <f t="shared" si="78"/>
        <v>88.86</v>
      </c>
      <c r="DD248" t="s">
        <v>3</v>
      </c>
      <c r="DE248" t="s">
        <v>3</v>
      </c>
      <c r="DF248">
        <f t="shared" si="81"/>
        <v>0</v>
      </c>
      <c r="DG248">
        <f t="shared" si="80"/>
        <v>58.42</v>
      </c>
      <c r="DH248">
        <f t="shared" si="63"/>
        <v>53.32</v>
      </c>
      <c r="DI248">
        <f t="shared" si="64"/>
        <v>0</v>
      </c>
      <c r="DJ248">
        <f>DG248+DH248</f>
        <v>111.74000000000001</v>
      </c>
      <c r="DK248">
        <v>1</v>
      </c>
      <c r="DL248" t="s">
        <v>529</v>
      </c>
      <c r="DM248">
        <v>4</v>
      </c>
      <c r="DN248" t="s">
        <v>511</v>
      </c>
      <c r="DO248">
        <v>1</v>
      </c>
    </row>
    <row r="249" spans="1:119" x14ac:dyDescent="0.2">
      <c r="A249">
        <f>ROW(Source!A665)</f>
        <v>665</v>
      </c>
      <c r="B249">
        <v>43524653</v>
      </c>
      <c r="C249">
        <v>43526800</v>
      </c>
      <c r="D249">
        <v>38938848</v>
      </c>
      <c r="E249">
        <v>1</v>
      </c>
      <c r="F249">
        <v>1</v>
      </c>
      <c r="G249">
        <v>1</v>
      </c>
      <c r="H249">
        <v>2</v>
      </c>
      <c r="I249" t="s">
        <v>681</v>
      </c>
      <c r="J249" t="s">
        <v>682</v>
      </c>
      <c r="K249" t="s">
        <v>683</v>
      </c>
      <c r="L249">
        <v>1368</v>
      </c>
      <c r="N249">
        <v>1011</v>
      </c>
      <c r="O249" t="s">
        <v>517</v>
      </c>
      <c r="P249" t="s">
        <v>517</v>
      </c>
      <c r="Q249">
        <v>1</v>
      </c>
      <c r="W249">
        <v>0</v>
      </c>
      <c r="X249">
        <v>999462104</v>
      </c>
      <c r="Y249">
        <f t="shared" si="76"/>
        <v>1.51</v>
      </c>
      <c r="AA249">
        <v>0</v>
      </c>
      <c r="AB249">
        <v>28.51</v>
      </c>
      <c r="AC249">
        <v>0</v>
      </c>
      <c r="AD249">
        <v>0</v>
      </c>
      <c r="AE249">
        <v>0</v>
      </c>
      <c r="AF249">
        <v>28.51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1.51</v>
      </c>
      <c r="AU249" t="s">
        <v>3</v>
      </c>
      <c r="AV249">
        <v>1</v>
      </c>
      <c r="AW249">
        <v>2</v>
      </c>
      <c r="AX249">
        <v>43526813</v>
      </c>
      <c r="AY249">
        <v>1</v>
      </c>
      <c r="AZ249">
        <v>0</v>
      </c>
      <c r="BA249">
        <v>246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43.0501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43.0501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f>ROUND(Y249*Source!I665*DO249,7)</f>
        <v>0</v>
      </c>
      <c r="CX249">
        <f>ROUND(Y249*Source!I665,7)</f>
        <v>0.90600000000000003</v>
      </c>
      <c r="CY249">
        <f>AB249</f>
        <v>28.51</v>
      </c>
      <c r="CZ249">
        <f>AF249</f>
        <v>28.51</v>
      </c>
      <c r="DA249">
        <f>AJ249</f>
        <v>1</v>
      </c>
      <c r="DB249">
        <f t="shared" si="77"/>
        <v>43.05</v>
      </c>
      <c r="DC249">
        <f t="shared" si="78"/>
        <v>0</v>
      </c>
      <c r="DD249" t="s">
        <v>3</v>
      </c>
      <c r="DE249" t="s">
        <v>3</v>
      </c>
      <c r="DF249">
        <f t="shared" si="81"/>
        <v>0</v>
      </c>
      <c r="DG249">
        <f t="shared" si="80"/>
        <v>25.83</v>
      </c>
      <c r="DH249">
        <f t="shared" si="63"/>
        <v>0</v>
      </c>
      <c r="DI249">
        <f t="shared" si="64"/>
        <v>0</v>
      </c>
      <c r="DJ249">
        <f>DG249+DH249</f>
        <v>25.83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ROW(Source!A665)</f>
        <v>665</v>
      </c>
      <c r="B250">
        <v>43524653</v>
      </c>
      <c r="C250">
        <v>43526800</v>
      </c>
      <c r="D250">
        <v>38889667</v>
      </c>
      <c r="E250">
        <v>1</v>
      </c>
      <c r="F250">
        <v>1</v>
      </c>
      <c r="G250">
        <v>1</v>
      </c>
      <c r="H250">
        <v>3</v>
      </c>
      <c r="I250" t="s">
        <v>600</v>
      </c>
      <c r="J250" t="s">
        <v>601</v>
      </c>
      <c r="K250" t="s">
        <v>602</v>
      </c>
      <c r="L250">
        <v>1346</v>
      </c>
      <c r="N250">
        <v>1009</v>
      </c>
      <c r="O250" t="s">
        <v>293</v>
      </c>
      <c r="P250" t="s">
        <v>293</v>
      </c>
      <c r="Q250">
        <v>1</v>
      </c>
      <c r="W250">
        <v>0</v>
      </c>
      <c r="X250">
        <v>2018633144</v>
      </c>
      <c r="Y250">
        <f t="shared" si="76"/>
        <v>0.65</v>
      </c>
      <c r="AA250">
        <v>141.62</v>
      </c>
      <c r="AB250">
        <v>0</v>
      </c>
      <c r="AC250">
        <v>0</v>
      </c>
      <c r="AD250">
        <v>0</v>
      </c>
      <c r="AE250">
        <v>155.63</v>
      </c>
      <c r="AF250">
        <v>0</v>
      </c>
      <c r="AG250">
        <v>0</v>
      </c>
      <c r="AH250">
        <v>0</v>
      </c>
      <c r="AI250">
        <v>0.91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0.65</v>
      </c>
      <c r="AU250" t="s">
        <v>3</v>
      </c>
      <c r="AV250">
        <v>0</v>
      </c>
      <c r="AW250">
        <v>2</v>
      </c>
      <c r="AX250">
        <v>43526814</v>
      </c>
      <c r="AY250">
        <v>1</v>
      </c>
      <c r="AZ250">
        <v>0</v>
      </c>
      <c r="BA250">
        <v>247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101.15949999999999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101.15949999999999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ROUND(Y250*Source!I665,7)</f>
        <v>0.39</v>
      </c>
      <c r="CY250">
        <f>AA250</f>
        <v>141.62</v>
      </c>
      <c r="CZ250">
        <f>AE250</f>
        <v>155.63</v>
      </c>
      <c r="DA250">
        <f>AI250</f>
        <v>0.91</v>
      </c>
      <c r="DB250">
        <f t="shared" si="77"/>
        <v>101.16</v>
      </c>
      <c r="DC250">
        <f t="shared" si="78"/>
        <v>0</v>
      </c>
      <c r="DD250" t="s">
        <v>3</v>
      </c>
      <c r="DE250" t="s">
        <v>3</v>
      </c>
      <c r="DF250">
        <f>ROUND(ROUND(AE250*AI250,2)*CX250,2)</f>
        <v>55.23</v>
      </c>
      <c r="DG250">
        <f t="shared" si="80"/>
        <v>0</v>
      </c>
      <c r="DH250">
        <f t="shared" si="63"/>
        <v>0</v>
      </c>
      <c r="DI250">
        <f t="shared" si="64"/>
        <v>0</v>
      </c>
      <c r="DJ250">
        <f>DF250</f>
        <v>55.23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ROW(Source!A665)</f>
        <v>665</v>
      </c>
      <c r="B251">
        <v>43524653</v>
      </c>
      <c r="C251">
        <v>43526800</v>
      </c>
      <c r="D251">
        <v>38908795</v>
      </c>
      <c r="E251">
        <v>1</v>
      </c>
      <c r="F251">
        <v>1</v>
      </c>
      <c r="G251">
        <v>1</v>
      </c>
      <c r="H251">
        <v>3</v>
      </c>
      <c r="I251" t="s">
        <v>699</v>
      </c>
      <c r="J251" t="s">
        <v>700</v>
      </c>
      <c r="K251" t="s">
        <v>701</v>
      </c>
      <c r="L251">
        <v>1346</v>
      </c>
      <c r="N251">
        <v>1009</v>
      </c>
      <c r="O251" t="s">
        <v>293</v>
      </c>
      <c r="P251" t="s">
        <v>293</v>
      </c>
      <c r="Q251">
        <v>1</v>
      </c>
      <c r="W251">
        <v>0</v>
      </c>
      <c r="X251">
        <v>947788611</v>
      </c>
      <c r="Y251">
        <f t="shared" si="76"/>
        <v>2</v>
      </c>
      <c r="AA251">
        <v>911.56</v>
      </c>
      <c r="AB251">
        <v>0</v>
      </c>
      <c r="AC251">
        <v>0</v>
      </c>
      <c r="AD251">
        <v>0</v>
      </c>
      <c r="AE251">
        <v>911.56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2</v>
      </c>
      <c r="AU251" t="s">
        <v>3</v>
      </c>
      <c r="AV251">
        <v>0</v>
      </c>
      <c r="AW251">
        <v>2</v>
      </c>
      <c r="AX251">
        <v>43526815</v>
      </c>
      <c r="AY251">
        <v>1</v>
      </c>
      <c r="AZ251">
        <v>0</v>
      </c>
      <c r="BA251">
        <v>248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1823.12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1823.12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ROUND(Y251*Source!I665,7)</f>
        <v>1.2</v>
      </c>
      <c r="CY251">
        <f>AA251</f>
        <v>911.56</v>
      </c>
      <c r="CZ251">
        <f>AE251</f>
        <v>911.56</v>
      </c>
      <c r="DA251">
        <f>AI251</f>
        <v>1</v>
      </c>
      <c r="DB251">
        <f t="shared" si="77"/>
        <v>1823.12</v>
      </c>
      <c r="DC251">
        <f t="shared" si="78"/>
        <v>0</v>
      </c>
      <c r="DD251" t="s">
        <v>3</v>
      </c>
      <c r="DE251" t="s">
        <v>3</v>
      </c>
      <c r="DF251">
        <f t="shared" ref="DF251:DF256" si="82">ROUND(ROUND(AE251,2)*CX251,2)</f>
        <v>1093.8699999999999</v>
      </c>
      <c r="DG251">
        <f t="shared" si="80"/>
        <v>0</v>
      </c>
      <c r="DH251">
        <f t="shared" si="63"/>
        <v>0</v>
      </c>
      <c r="DI251">
        <f t="shared" si="64"/>
        <v>0</v>
      </c>
      <c r="DJ251">
        <f>DF251</f>
        <v>1093.8699999999999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ROW(Source!A665)</f>
        <v>665</v>
      </c>
      <c r="B252">
        <v>43524653</v>
      </c>
      <c r="C252">
        <v>43526800</v>
      </c>
      <c r="D252">
        <v>38819480</v>
      </c>
      <c r="E252">
        <v>113</v>
      </c>
      <c r="F252">
        <v>1</v>
      </c>
      <c r="G252">
        <v>1</v>
      </c>
      <c r="H252">
        <v>3</v>
      </c>
      <c r="I252" t="s">
        <v>58</v>
      </c>
      <c r="J252" t="s">
        <v>3</v>
      </c>
      <c r="K252" t="s">
        <v>59</v>
      </c>
      <c r="L252">
        <v>3277935</v>
      </c>
      <c r="N252">
        <v>1013</v>
      </c>
      <c r="O252" t="s">
        <v>60</v>
      </c>
      <c r="P252" t="s">
        <v>60</v>
      </c>
      <c r="Q252">
        <v>1</v>
      </c>
      <c r="W252">
        <v>0</v>
      </c>
      <c r="X252">
        <v>274903907</v>
      </c>
      <c r="Y252">
        <f t="shared" si="76"/>
        <v>2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0</v>
      </c>
      <c r="AQ252">
        <v>0</v>
      </c>
      <c r="AR252">
        <v>0</v>
      </c>
      <c r="AS252" t="s">
        <v>3</v>
      </c>
      <c r="AT252">
        <v>2</v>
      </c>
      <c r="AU252" t="s">
        <v>3</v>
      </c>
      <c r="AV252">
        <v>0</v>
      </c>
      <c r="AW252">
        <v>2</v>
      </c>
      <c r="AX252">
        <v>43526816</v>
      </c>
      <c r="AY252">
        <v>1</v>
      </c>
      <c r="AZ252">
        <v>0</v>
      </c>
      <c r="BA252">
        <v>249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ROUND(Y252*Source!I665,7)</f>
        <v>1.2</v>
      </c>
      <c r="CY252">
        <f>AA252</f>
        <v>0</v>
      </c>
      <c r="CZ252">
        <f>AE252</f>
        <v>0</v>
      </c>
      <c r="DA252">
        <f>AI252</f>
        <v>1</v>
      </c>
      <c r="DB252">
        <f t="shared" si="77"/>
        <v>0</v>
      </c>
      <c r="DC252">
        <f t="shared" si="78"/>
        <v>0</v>
      </c>
      <c r="DD252" t="s">
        <v>3</v>
      </c>
      <c r="DE252" t="s">
        <v>3</v>
      </c>
      <c r="DF252">
        <f t="shared" si="82"/>
        <v>0</v>
      </c>
      <c r="DG252">
        <f t="shared" si="80"/>
        <v>0</v>
      </c>
      <c r="DH252">
        <f t="shared" si="63"/>
        <v>0</v>
      </c>
      <c r="DI252">
        <f t="shared" si="64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ROW(Source!A667)</f>
        <v>667</v>
      </c>
      <c r="B253">
        <v>43524653</v>
      </c>
      <c r="C253">
        <v>43526818</v>
      </c>
      <c r="D253">
        <v>36304302</v>
      </c>
      <c r="E253">
        <v>112</v>
      </c>
      <c r="F253">
        <v>1</v>
      </c>
      <c r="G253">
        <v>1</v>
      </c>
      <c r="H253">
        <v>1</v>
      </c>
      <c r="I253" t="s">
        <v>603</v>
      </c>
      <c r="J253" t="s">
        <v>3</v>
      </c>
      <c r="K253" t="s">
        <v>604</v>
      </c>
      <c r="L253">
        <v>1191</v>
      </c>
      <c r="N253">
        <v>1013</v>
      </c>
      <c r="O253" t="s">
        <v>511</v>
      </c>
      <c r="P253" t="s">
        <v>511</v>
      </c>
      <c r="Q253">
        <v>1</v>
      </c>
      <c r="W253">
        <v>0</v>
      </c>
      <c r="X253">
        <v>1014935341</v>
      </c>
      <c r="Y253">
        <f t="shared" si="76"/>
        <v>1.8</v>
      </c>
      <c r="AA253">
        <v>0</v>
      </c>
      <c r="AB253">
        <v>0</v>
      </c>
      <c r="AC253">
        <v>0</v>
      </c>
      <c r="AD253">
        <v>460.32</v>
      </c>
      <c r="AE253">
        <v>0</v>
      </c>
      <c r="AF253">
        <v>0</v>
      </c>
      <c r="AG253">
        <v>0</v>
      </c>
      <c r="AH253">
        <v>460.32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1.8</v>
      </c>
      <c r="AU253" t="s">
        <v>3</v>
      </c>
      <c r="AV253">
        <v>1</v>
      </c>
      <c r="AW253">
        <v>2</v>
      </c>
      <c r="AX253">
        <v>43526825</v>
      </c>
      <c r="AY253">
        <v>2</v>
      </c>
      <c r="AZ253">
        <v>131072</v>
      </c>
      <c r="BA253">
        <v>250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828.57600000000002</v>
      </c>
      <c r="BN253">
        <v>1.8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828.57600000000002</v>
      </c>
      <c r="BU253">
        <v>1.8</v>
      </c>
      <c r="BV253">
        <v>0</v>
      </c>
      <c r="BW253">
        <v>1</v>
      </c>
      <c r="CU253">
        <f>ROUND(AT253*Source!I667*AH253*AL253,2)</f>
        <v>0</v>
      </c>
      <c r="CV253">
        <f>ROUND(Y253*Source!I667,7)</f>
        <v>0</v>
      </c>
      <c r="CW253">
        <v>0</v>
      </c>
      <c r="CX253">
        <f>ROUND(Y253*Source!I667,7)</f>
        <v>0</v>
      </c>
      <c r="CY253">
        <f>AD253</f>
        <v>460.32</v>
      </c>
      <c r="CZ253">
        <f>AH253</f>
        <v>460.32</v>
      </c>
      <c r="DA253">
        <f>AL253</f>
        <v>1</v>
      </c>
      <c r="DB253">
        <f t="shared" si="77"/>
        <v>828.58</v>
      </c>
      <c r="DC253">
        <f t="shared" si="78"/>
        <v>0</v>
      </c>
      <c r="DD253" t="s">
        <v>3</v>
      </c>
      <c r="DE253" t="s">
        <v>3</v>
      </c>
      <c r="DF253">
        <f t="shared" si="82"/>
        <v>0</v>
      </c>
      <c r="DG253">
        <f t="shared" si="80"/>
        <v>0</v>
      </c>
      <c r="DH253">
        <f t="shared" si="63"/>
        <v>0</v>
      </c>
      <c r="DI253">
        <f t="shared" si="64"/>
        <v>0</v>
      </c>
      <c r="DJ253">
        <f>DI253</f>
        <v>0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ROW(Source!A667)</f>
        <v>667</v>
      </c>
      <c r="B254">
        <v>43524653</v>
      </c>
      <c r="C254">
        <v>43526818</v>
      </c>
      <c r="D254">
        <v>36304555</v>
      </c>
      <c r="E254">
        <v>112</v>
      </c>
      <c r="F254">
        <v>1</v>
      </c>
      <c r="G254">
        <v>1</v>
      </c>
      <c r="H254">
        <v>1</v>
      </c>
      <c r="I254" t="s">
        <v>512</v>
      </c>
      <c r="J254" t="s">
        <v>3</v>
      </c>
      <c r="K254" t="s">
        <v>513</v>
      </c>
      <c r="L254">
        <v>1191</v>
      </c>
      <c r="N254">
        <v>1013</v>
      </c>
      <c r="O254" t="s">
        <v>511</v>
      </c>
      <c r="P254" t="s">
        <v>511</v>
      </c>
      <c r="Q254">
        <v>1</v>
      </c>
      <c r="W254">
        <v>0</v>
      </c>
      <c r="X254">
        <v>-1417349443</v>
      </c>
      <c r="Y254">
        <f t="shared" si="76"/>
        <v>0.01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0.01</v>
      </c>
      <c r="AU254" t="s">
        <v>3</v>
      </c>
      <c r="AV254">
        <v>2</v>
      </c>
      <c r="AW254">
        <v>2</v>
      </c>
      <c r="AX254">
        <v>43526826</v>
      </c>
      <c r="AY254">
        <v>1</v>
      </c>
      <c r="AZ254">
        <v>0</v>
      </c>
      <c r="BA254">
        <v>251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ROUND(Y254*Source!I667,7)</f>
        <v>0</v>
      </c>
      <c r="CY254">
        <f>AD254</f>
        <v>0</v>
      </c>
      <c r="CZ254">
        <f>AH254</f>
        <v>0</v>
      </c>
      <c r="DA254">
        <f>AL254</f>
        <v>1</v>
      </c>
      <c r="DB254">
        <f t="shared" si="77"/>
        <v>0</v>
      </c>
      <c r="DC254">
        <f t="shared" si="78"/>
        <v>0</v>
      </c>
      <c r="DD254" t="s">
        <v>3</v>
      </c>
      <c r="DE254" t="s">
        <v>3</v>
      </c>
      <c r="DF254">
        <f t="shared" si="82"/>
        <v>0</v>
      </c>
      <c r="DG254">
        <f t="shared" si="80"/>
        <v>0</v>
      </c>
      <c r="DH254">
        <f t="shared" si="63"/>
        <v>0</v>
      </c>
      <c r="DI254">
        <f t="shared" si="64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ROW(Source!A667)</f>
        <v>667</v>
      </c>
      <c r="B255">
        <v>43524653</v>
      </c>
      <c r="C255">
        <v>43526818</v>
      </c>
      <c r="D255">
        <v>36423256</v>
      </c>
      <c r="E255">
        <v>1</v>
      </c>
      <c r="F255">
        <v>1</v>
      </c>
      <c r="G255">
        <v>1</v>
      </c>
      <c r="H255">
        <v>2</v>
      </c>
      <c r="I255" t="s">
        <v>526</v>
      </c>
      <c r="J255" t="s">
        <v>527</v>
      </c>
      <c r="K255" t="s">
        <v>528</v>
      </c>
      <c r="L255">
        <v>1368</v>
      </c>
      <c r="N255">
        <v>1011</v>
      </c>
      <c r="O255" t="s">
        <v>517</v>
      </c>
      <c r="P255" t="s">
        <v>517</v>
      </c>
      <c r="Q255">
        <v>1</v>
      </c>
      <c r="W255">
        <v>0</v>
      </c>
      <c r="X255">
        <v>1032761012</v>
      </c>
      <c r="Y255">
        <f t="shared" si="76"/>
        <v>0.01</v>
      </c>
      <c r="AA255">
        <v>0</v>
      </c>
      <c r="AB255">
        <v>572.77</v>
      </c>
      <c r="AC255">
        <v>522.73</v>
      </c>
      <c r="AD255">
        <v>0</v>
      </c>
      <c r="AE255">
        <v>0</v>
      </c>
      <c r="AF255">
        <v>572.77</v>
      </c>
      <c r="AG255">
        <v>522.73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0.01</v>
      </c>
      <c r="AU255" t="s">
        <v>3</v>
      </c>
      <c r="AV255">
        <v>1</v>
      </c>
      <c r="AW255">
        <v>2</v>
      </c>
      <c r="AX255">
        <v>43526827</v>
      </c>
      <c r="AY255">
        <v>1</v>
      </c>
      <c r="AZ255">
        <v>0</v>
      </c>
      <c r="BA255">
        <v>252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5.7276999999999996</v>
      </c>
      <c r="BL255">
        <v>5.2273000000000005</v>
      </c>
      <c r="BM255">
        <v>0</v>
      </c>
      <c r="BN255">
        <v>0</v>
      </c>
      <c r="BO255">
        <v>0.01</v>
      </c>
      <c r="BP255">
        <v>1</v>
      </c>
      <c r="BQ255">
        <v>0</v>
      </c>
      <c r="BR255">
        <v>5.7276999999999996</v>
      </c>
      <c r="BS255">
        <v>5.2273000000000005</v>
      </c>
      <c r="BT255">
        <v>0</v>
      </c>
      <c r="BU255">
        <v>0</v>
      </c>
      <c r="BV255">
        <v>0.01</v>
      </c>
      <c r="BW255">
        <v>1</v>
      </c>
      <c r="CV255">
        <v>0</v>
      </c>
      <c r="CW255">
        <f>ROUND(Y255*Source!I667*DO255,7)</f>
        <v>0</v>
      </c>
      <c r="CX255">
        <f>ROUND(Y255*Source!I667,7)</f>
        <v>0</v>
      </c>
      <c r="CY255">
        <f>AB255</f>
        <v>572.77</v>
      </c>
      <c r="CZ255">
        <f>AF255</f>
        <v>572.77</v>
      </c>
      <c r="DA255">
        <f>AJ255</f>
        <v>1</v>
      </c>
      <c r="DB255">
        <f t="shared" si="77"/>
        <v>5.73</v>
      </c>
      <c r="DC255">
        <f t="shared" si="78"/>
        <v>5.23</v>
      </c>
      <c r="DD255" t="s">
        <v>3</v>
      </c>
      <c r="DE255" t="s">
        <v>3</v>
      </c>
      <c r="DF255">
        <f t="shared" si="82"/>
        <v>0</v>
      </c>
      <c r="DG255">
        <f t="shared" si="80"/>
        <v>0</v>
      </c>
      <c r="DH255">
        <f t="shared" si="63"/>
        <v>0</v>
      </c>
      <c r="DI255">
        <f t="shared" si="64"/>
        <v>0</v>
      </c>
      <c r="DJ255">
        <f>DG255+DH255</f>
        <v>0</v>
      </c>
      <c r="DK255">
        <v>1</v>
      </c>
      <c r="DL255" t="s">
        <v>529</v>
      </c>
      <c r="DM255">
        <v>4</v>
      </c>
      <c r="DN255" t="s">
        <v>511</v>
      </c>
      <c r="DO255">
        <v>1</v>
      </c>
    </row>
    <row r="256" spans="1:119" x14ac:dyDescent="0.2">
      <c r="A256">
        <f>ROW(Source!A667)</f>
        <v>667</v>
      </c>
      <c r="B256">
        <v>43524653</v>
      </c>
      <c r="C256">
        <v>43526818</v>
      </c>
      <c r="D256">
        <v>36423408</v>
      </c>
      <c r="E256">
        <v>1</v>
      </c>
      <c r="F256">
        <v>1</v>
      </c>
      <c r="G256">
        <v>1</v>
      </c>
      <c r="H256">
        <v>2</v>
      </c>
      <c r="I256" t="s">
        <v>588</v>
      </c>
      <c r="J256" t="s">
        <v>589</v>
      </c>
      <c r="K256" t="s">
        <v>590</v>
      </c>
      <c r="L256">
        <v>1368</v>
      </c>
      <c r="N256">
        <v>1011</v>
      </c>
      <c r="O256" t="s">
        <v>517</v>
      </c>
      <c r="P256" t="s">
        <v>517</v>
      </c>
      <c r="Q256">
        <v>1</v>
      </c>
      <c r="W256">
        <v>0</v>
      </c>
      <c r="X256">
        <v>446753943</v>
      </c>
      <c r="Y256">
        <f t="shared" si="76"/>
        <v>0.05</v>
      </c>
      <c r="AA256">
        <v>0</v>
      </c>
      <c r="AB256">
        <v>93.23</v>
      </c>
      <c r="AC256">
        <v>0</v>
      </c>
      <c r="AD256">
        <v>0</v>
      </c>
      <c r="AE256">
        <v>0</v>
      </c>
      <c r="AF256">
        <v>93.23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0.05</v>
      </c>
      <c r="AU256" t="s">
        <v>3</v>
      </c>
      <c r="AV256">
        <v>1</v>
      </c>
      <c r="AW256">
        <v>2</v>
      </c>
      <c r="AX256">
        <v>43526828</v>
      </c>
      <c r="AY256">
        <v>1</v>
      </c>
      <c r="AZ256">
        <v>0</v>
      </c>
      <c r="BA256">
        <v>253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4.6615000000000002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4.6615000000000002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ROUND(Y256*Source!I667*DO256,7)</f>
        <v>0</v>
      </c>
      <c r="CX256">
        <f>ROUND(Y256*Source!I667,7)</f>
        <v>0</v>
      </c>
      <c r="CY256">
        <f>AB256</f>
        <v>93.23</v>
      </c>
      <c r="CZ256">
        <f>AF256</f>
        <v>93.23</v>
      </c>
      <c r="DA256">
        <f>AJ256</f>
        <v>1</v>
      </c>
      <c r="DB256">
        <f t="shared" si="77"/>
        <v>4.66</v>
      </c>
      <c r="DC256">
        <f t="shared" si="78"/>
        <v>0</v>
      </c>
      <c r="DD256" t="s">
        <v>3</v>
      </c>
      <c r="DE256" t="s">
        <v>3</v>
      </c>
      <c r="DF256">
        <f t="shared" si="82"/>
        <v>0</v>
      </c>
      <c r="DG256">
        <f t="shared" si="80"/>
        <v>0</v>
      </c>
      <c r="DH256">
        <f t="shared" si="63"/>
        <v>0</v>
      </c>
      <c r="DI256">
        <f t="shared" si="64"/>
        <v>0</v>
      </c>
      <c r="DJ256">
        <f>DG256+DH256</f>
        <v>0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ROW(Source!A667)</f>
        <v>667</v>
      </c>
      <c r="B257">
        <v>43524653</v>
      </c>
      <c r="C257">
        <v>43526818</v>
      </c>
      <c r="D257">
        <v>36376006</v>
      </c>
      <c r="E257">
        <v>1</v>
      </c>
      <c r="F257">
        <v>1</v>
      </c>
      <c r="G257">
        <v>1</v>
      </c>
      <c r="H257">
        <v>3</v>
      </c>
      <c r="I257" t="s">
        <v>600</v>
      </c>
      <c r="J257" t="s">
        <v>601</v>
      </c>
      <c r="K257" t="s">
        <v>602</v>
      </c>
      <c r="L257">
        <v>1346</v>
      </c>
      <c r="N257">
        <v>1009</v>
      </c>
      <c r="O257" t="s">
        <v>293</v>
      </c>
      <c r="P257" t="s">
        <v>293</v>
      </c>
      <c r="Q257">
        <v>1</v>
      </c>
      <c r="W257">
        <v>0</v>
      </c>
      <c r="X257">
        <v>18064107</v>
      </c>
      <c r="Y257">
        <f t="shared" si="76"/>
        <v>0.12</v>
      </c>
      <c r="AA257">
        <v>141.62</v>
      </c>
      <c r="AB257">
        <v>0</v>
      </c>
      <c r="AC257">
        <v>0</v>
      </c>
      <c r="AD257">
        <v>0</v>
      </c>
      <c r="AE257">
        <v>155.63</v>
      </c>
      <c r="AF257">
        <v>0</v>
      </c>
      <c r="AG257">
        <v>0</v>
      </c>
      <c r="AH257">
        <v>0</v>
      </c>
      <c r="AI257">
        <v>0.91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0.12</v>
      </c>
      <c r="AU257" t="s">
        <v>3</v>
      </c>
      <c r="AV257">
        <v>0</v>
      </c>
      <c r="AW257">
        <v>2</v>
      </c>
      <c r="AX257">
        <v>43526829</v>
      </c>
      <c r="AY257">
        <v>1</v>
      </c>
      <c r="AZ257">
        <v>0</v>
      </c>
      <c r="BA257">
        <v>254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18.675599999999999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18.675599999999999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ROUND(Y257*Source!I667,7)</f>
        <v>0</v>
      </c>
      <c r="CY257">
        <f>AA257</f>
        <v>141.62</v>
      </c>
      <c r="CZ257">
        <f>AE257</f>
        <v>155.63</v>
      </c>
      <c r="DA257">
        <f>AI257</f>
        <v>0.91</v>
      </c>
      <c r="DB257">
        <f t="shared" si="77"/>
        <v>18.68</v>
      </c>
      <c r="DC257">
        <f t="shared" si="78"/>
        <v>0</v>
      </c>
      <c r="DD257" t="s">
        <v>3</v>
      </c>
      <c r="DE257" t="s">
        <v>3</v>
      </c>
      <c r="DF257">
        <f>ROUND(ROUND(AE257*AI257,2)*CX257,2)</f>
        <v>0</v>
      </c>
      <c r="DG257">
        <f t="shared" si="80"/>
        <v>0</v>
      </c>
      <c r="DH257">
        <f t="shared" ref="DH257:DH265" si="83">ROUND(ROUND(AG257,2)*CX257,2)</f>
        <v>0</v>
      </c>
      <c r="DI257">
        <f t="shared" ref="DI257:DI265" si="84">ROUND(ROUND(AH257,2)*CX257,2)</f>
        <v>0</v>
      </c>
      <c r="DJ257">
        <f>DF257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ROW(Source!A667)</f>
        <v>667</v>
      </c>
      <c r="B258">
        <v>43524653</v>
      </c>
      <c r="C258">
        <v>43526818</v>
      </c>
      <c r="D258">
        <v>36306996</v>
      </c>
      <c r="E258">
        <v>112</v>
      </c>
      <c r="F258">
        <v>1</v>
      </c>
      <c r="G258">
        <v>1</v>
      </c>
      <c r="H258">
        <v>3</v>
      </c>
      <c r="I258" t="s">
        <v>393</v>
      </c>
      <c r="J258" t="s">
        <v>3</v>
      </c>
      <c r="K258" t="s">
        <v>394</v>
      </c>
      <c r="L258">
        <v>1348</v>
      </c>
      <c r="N258">
        <v>1009</v>
      </c>
      <c r="O258" t="s">
        <v>99</v>
      </c>
      <c r="P258" t="s">
        <v>99</v>
      </c>
      <c r="Q258">
        <v>1000</v>
      </c>
      <c r="W258">
        <v>0</v>
      </c>
      <c r="X258">
        <v>1613753229</v>
      </c>
      <c r="Y258">
        <f t="shared" si="76"/>
        <v>6.1999999999999998E-3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1</v>
      </c>
      <c r="AO258">
        <v>0</v>
      </c>
      <c r="AP258">
        <v>1</v>
      </c>
      <c r="AQ258">
        <v>0</v>
      </c>
      <c r="AR258">
        <v>0</v>
      </c>
      <c r="AS258" t="s">
        <v>3</v>
      </c>
      <c r="AT258">
        <v>6.1999999999999998E-3</v>
      </c>
      <c r="AU258" t="s">
        <v>3</v>
      </c>
      <c r="AV258">
        <v>0</v>
      </c>
      <c r="AW258">
        <v>2</v>
      </c>
      <c r="AX258">
        <v>43526830</v>
      </c>
      <c r="AY258">
        <v>1</v>
      </c>
      <c r="AZ258">
        <v>6144</v>
      </c>
      <c r="BA258">
        <v>255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ROUND(Y258*Source!I667,7)</f>
        <v>0</v>
      </c>
      <c r="CY258">
        <f>AA258</f>
        <v>0</v>
      </c>
      <c r="CZ258">
        <f>AE258</f>
        <v>0</v>
      </c>
      <c r="DA258">
        <f>AI258</f>
        <v>1</v>
      </c>
      <c r="DB258">
        <f t="shared" si="77"/>
        <v>0</v>
      </c>
      <c r="DC258">
        <f t="shared" si="78"/>
        <v>0</v>
      </c>
      <c r="DD258" t="s">
        <v>3</v>
      </c>
      <c r="DE258" t="s">
        <v>3</v>
      </c>
      <c r="DF258">
        <f t="shared" ref="DF258:DF265" si="85">ROUND(ROUND(AE258,2)*CX258,2)</f>
        <v>0</v>
      </c>
      <c r="DG258">
        <f t="shared" si="80"/>
        <v>0</v>
      </c>
      <c r="DH258">
        <f t="shared" si="83"/>
        <v>0</v>
      </c>
      <c r="DI258">
        <f t="shared" si="84"/>
        <v>0</v>
      </c>
      <c r="DJ258">
        <f>DF258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ROW(Source!A669)</f>
        <v>669</v>
      </c>
      <c r="B259">
        <v>43524653</v>
      </c>
      <c r="C259">
        <v>43526832</v>
      </c>
      <c r="D259">
        <v>36304242</v>
      </c>
      <c r="E259">
        <v>112</v>
      </c>
      <c r="F259">
        <v>1</v>
      </c>
      <c r="G259">
        <v>1</v>
      </c>
      <c r="H259">
        <v>1</v>
      </c>
      <c r="I259" t="s">
        <v>522</v>
      </c>
      <c r="J259" t="s">
        <v>3</v>
      </c>
      <c r="K259" t="s">
        <v>523</v>
      </c>
      <c r="L259">
        <v>1191</v>
      </c>
      <c r="N259">
        <v>1013</v>
      </c>
      <c r="O259" t="s">
        <v>511</v>
      </c>
      <c r="P259" t="s">
        <v>511</v>
      </c>
      <c r="Q259">
        <v>1</v>
      </c>
      <c r="W259">
        <v>0</v>
      </c>
      <c r="X259">
        <v>-267883188</v>
      </c>
      <c r="Y259">
        <f t="shared" si="76"/>
        <v>88.5</v>
      </c>
      <c r="AA259">
        <v>0</v>
      </c>
      <c r="AB259">
        <v>0</v>
      </c>
      <c r="AC259">
        <v>0</v>
      </c>
      <c r="AD259">
        <v>407.65</v>
      </c>
      <c r="AE259">
        <v>0</v>
      </c>
      <c r="AF259">
        <v>0</v>
      </c>
      <c r="AG259">
        <v>0</v>
      </c>
      <c r="AH259">
        <v>407.65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88.5</v>
      </c>
      <c r="AU259" t="s">
        <v>3</v>
      </c>
      <c r="AV259">
        <v>1</v>
      </c>
      <c r="AW259">
        <v>2</v>
      </c>
      <c r="AX259">
        <v>43526834</v>
      </c>
      <c r="AY259">
        <v>2</v>
      </c>
      <c r="AZ259">
        <v>131072</v>
      </c>
      <c r="BA259">
        <v>256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36077.025000000001</v>
      </c>
      <c r="BN259">
        <v>88.5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36077.025000000001</v>
      </c>
      <c r="BU259">
        <v>88.5</v>
      </c>
      <c r="BV259">
        <v>0</v>
      </c>
      <c r="BW259">
        <v>1</v>
      </c>
      <c r="CU259">
        <f>ROUND(AT259*Source!I669*AH259*AL259,2)</f>
        <v>1623.47</v>
      </c>
      <c r="CV259">
        <f>ROUND(Y259*Source!I669,7)</f>
        <v>3.9824999999999999</v>
      </c>
      <c r="CW259">
        <v>0</v>
      </c>
      <c r="CX259">
        <f>ROUND(Y259*Source!I669,7)</f>
        <v>3.9824999999999999</v>
      </c>
      <c r="CY259">
        <f t="shared" ref="CY259:CY265" si="86">AD259</f>
        <v>407.65</v>
      </c>
      <c r="CZ259">
        <f t="shared" ref="CZ259:CZ265" si="87">AH259</f>
        <v>407.65</v>
      </c>
      <c r="DA259">
        <f t="shared" ref="DA259:DA265" si="88">AL259</f>
        <v>1</v>
      </c>
      <c r="DB259">
        <f t="shared" si="77"/>
        <v>36077.03</v>
      </c>
      <c r="DC259">
        <f t="shared" si="78"/>
        <v>0</v>
      </c>
      <c r="DD259" t="s">
        <v>3</v>
      </c>
      <c r="DE259" t="s">
        <v>3</v>
      </c>
      <c r="DF259">
        <f t="shared" si="85"/>
        <v>0</v>
      </c>
      <c r="DG259">
        <f t="shared" si="80"/>
        <v>0</v>
      </c>
      <c r="DH259">
        <f t="shared" si="83"/>
        <v>0</v>
      </c>
      <c r="DI259">
        <f t="shared" si="84"/>
        <v>1623.47</v>
      </c>
      <c r="DJ259">
        <f t="shared" ref="DJ259:DJ265" si="89">DI259</f>
        <v>1623.47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ROW(Source!A816)</f>
        <v>816</v>
      </c>
      <c r="B260">
        <v>43524653</v>
      </c>
      <c r="C260">
        <v>43526846</v>
      </c>
      <c r="D260">
        <v>36304527</v>
      </c>
      <c r="E260">
        <v>112</v>
      </c>
      <c r="F260">
        <v>1</v>
      </c>
      <c r="G260">
        <v>1</v>
      </c>
      <c r="H260">
        <v>1</v>
      </c>
      <c r="I260" t="s">
        <v>677</v>
      </c>
      <c r="J260" t="s">
        <v>3</v>
      </c>
      <c r="K260" t="s">
        <v>678</v>
      </c>
      <c r="L260">
        <v>1369</v>
      </c>
      <c r="N260">
        <v>1013</v>
      </c>
      <c r="O260" t="s">
        <v>674</v>
      </c>
      <c r="P260" t="s">
        <v>674</v>
      </c>
      <c r="Q260">
        <v>1</v>
      </c>
      <c r="W260">
        <v>0</v>
      </c>
      <c r="X260">
        <v>286205319</v>
      </c>
      <c r="Y260">
        <f t="shared" ref="Y260:Y265" si="90">(AT260*ROUND(0.8,7))</f>
        <v>0.4</v>
      </c>
      <c r="AA260">
        <v>0</v>
      </c>
      <c r="AB260">
        <v>0</v>
      </c>
      <c r="AC260">
        <v>0</v>
      </c>
      <c r="AD260">
        <v>702.18</v>
      </c>
      <c r="AE260">
        <v>0</v>
      </c>
      <c r="AF260">
        <v>0</v>
      </c>
      <c r="AG260">
        <v>0</v>
      </c>
      <c r="AH260">
        <v>702.18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0.5</v>
      </c>
      <c r="AU260" t="s">
        <v>356</v>
      </c>
      <c r="AV260">
        <v>1</v>
      </c>
      <c r="AW260">
        <v>2</v>
      </c>
      <c r="AX260">
        <v>43526849</v>
      </c>
      <c r="AY260">
        <v>2</v>
      </c>
      <c r="AZ260">
        <v>131072</v>
      </c>
      <c r="BA260">
        <v>257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351.09</v>
      </c>
      <c r="BN260">
        <v>0.5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280.87200000000001</v>
      </c>
      <c r="BU260">
        <v>0.4</v>
      </c>
      <c r="BV260">
        <v>0</v>
      </c>
      <c r="BW260">
        <v>1</v>
      </c>
      <c r="CU260">
        <f>ROUND(AT260*Source!I816*AH260*AL260,2)</f>
        <v>2106.54</v>
      </c>
      <c r="CV260">
        <f>ROUND(Y260*Source!I816,7)</f>
        <v>2.4</v>
      </c>
      <c r="CW260">
        <v>0</v>
      </c>
      <c r="CX260">
        <f>ROUND(Y260*Source!I816,7)</f>
        <v>2.4</v>
      </c>
      <c r="CY260">
        <f t="shared" si="86"/>
        <v>702.18</v>
      </c>
      <c r="CZ260">
        <f t="shared" si="87"/>
        <v>702.18</v>
      </c>
      <c r="DA260">
        <f t="shared" si="88"/>
        <v>1</v>
      </c>
      <c r="DB260">
        <f t="shared" ref="DB260:DB265" si="91">ROUND((ROUND(AT260*CZ260,2)*ROUND(0.8,7)),6)</f>
        <v>280.87200000000001</v>
      </c>
      <c r="DC260">
        <f t="shared" ref="DC260:DC265" si="92">ROUND((ROUND(AT260*AG260,2)*ROUND(0.8,7)),6)</f>
        <v>0</v>
      </c>
      <c r="DD260" t="s">
        <v>3</v>
      </c>
      <c r="DE260" t="s">
        <v>3</v>
      </c>
      <c r="DF260">
        <f t="shared" si="85"/>
        <v>0</v>
      </c>
      <c r="DG260">
        <f t="shared" si="80"/>
        <v>0</v>
      </c>
      <c r="DH260">
        <f t="shared" si="83"/>
        <v>0</v>
      </c>
      <c r="DI260">
        <f t="shared" si="84"/>
        <v>1685.23</v>
      </c>
      <c r="DJ260">
        <f t="shared" si="89"/>
        <v>1685.23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ROW(Source!A816)</f>
        <v>816</v>
      </c>
      <c r="B261">
        <v>43524653</v>
      </c>
      <c r="C261">
        <v>43526846</v>
      </c>
      <c r="D261">
        <v>36304545</v>
      </c>
      <c r="E261">
        <v>112</v>
      </c>
      <c r="F261">
        <v>1</v>
      </c>
      <c r="G261">
        <v>1</v>
      </c>
      <c r="H261">
        <v>1</v>
      </c>
      <c r="I261" t="s">
        <v>675</v>
      </c>
      <c r="J261" t="s">
        <v>3</v>
      </c>
      <c r="K261" t="s">
        <v>676</v>
      </c>
      <c r="L261">
        <v>1369</v>
      </c>
      <c r="N261">
        <v>1013</v>
      </c>
      <c r="O261" t="s">
        <v>674</v>
      </c>
      <c r="P261" t="s">
        <v>674</v>
      </c>
      <c r="Q261">
        <v>1</v>
      </c>
      <c r="W261">
        <v>0</v>
      </c>
      <c r="X261">
        <v>126826561</v>
      </c>
      <c r="Y261">
        <f t="shared" si="90"/>
        <v>0.4</v>
      </c>
      <c r="AA261">
        <v>0</v>
      </c>
      <c r="AB261">
        <v>0</v>
      </c>
      <c r="AC261">
        <v>0</v>
      </c>
      <c r="AD261">
        <v>686.58</v>
      </c>
      <c r="AE261">
        <v>0</v>
      </c>
      <c r="AF261">
        <v>0</v>
      </c>
      <c r="AG261">
        <v>0</v>
      </c>
      <c r="AH261">
        <v>686.58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0.5</v>
      </c>
      <c r="AU261" t="s">
        <v>356</v>
      </c>
      <c r="AV261">
        <v>1</v>
      </c>
      <c r="AW261">
        <v>2</v>
      </c>
      <c r="AX261">
        <v>43526850</v>
      </c>
      <c r="AY261">
        <v>2</v>
      </c>
      <c r="AZ261">
        <v>131072</v>
      </c>
      <c r="BA261">
        <v>258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343.29</v>
      </c>
      <c r="BN261">
        <v>0.5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274.63200000000001</v>
      </c>
      <c r="BU261">
        <v>0.4</v>
      </c>
      <c r="BV261">
        <v>0</v>
      </c>
      <c r="BW261">
        <v>1</v>
      </c>
      <c r="CU261">
        <f>ROUND(AT261*Source!I816*AH261*AL261,2)</f>
        <v>2059.7399999999998</v>
      </c>
      <c r="CV261">
        <f>ROUND(Y261*Source!I816,7)</f>
        <v>2.4</v>
      </c>
      <c r="CW261">
        <v>0</v>
      </c>
      <c r="CX261">
        <f>ROUND(Y261*Source!I816,7)</f>
        <v>2.4</v>
      </c>
      <c r="CY261">
        <f t="shared" si="86"/>
        <v>686.58</v>
      </c>
      <c r="CZ261">
        <f t="shared" si="87"/>
        <v>686.58</v>
      </c>
      <c r="DA261">
        <f t="shared" si="88"/>
        <v>1</v>
      </c>
      <c r="DB261">
        <f t="shared" si="91"/>
        <v>274.63200000000001</v>
      </c>
      <c r="DC261">
        <f t="shared" si="92"/>
        <v>0</v>
      </c>
      <c r="DD261" t="s">
        <v>3</v>
      </c>
      <c r="DE261" t="s">
        <v>3</v>
      </c>
      <c r="DF261">
        <f t="shared" si="85"/>
        <v>0</v>
      </c>
      <c r="DG261">
        <f t="shared" si="80"/>
        <v>0</v>
      </c>
      <c r="DH261">
        <f t="shared" si="83"/>
        <v>0</v>
      </c>
      <c r="DI261">
        <f t="shared" si="84"/>
        <v>1647.79</v>
      </c>
      <c r="DJ261">
        <f t="shared" si="89"/>
        <v>1647.79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ROW(Source!A817)</f>
        <v>817</v>
      </c>
      <c r="B262">
        <v>43524653</v>
      </c>
      <c r="C262">
        <v>43526851</v>
      </c>
      <c r="D262">
        <v>36304527</v>
      </c>
      <c r="E262">
        <v>112</v>
      </c>
      <c r="F262">
        <v>1</v>
      </c>
      <c r="G262">
        <v>1</v>
      </c>
      <c r="H262">
        <v>1</v>
      </c>
      <c r="I262" t="s">
        <v>677</v>
      </c>
      <c r="J262" t="s">
        <v>3</v>
      </c>
      <c r="K262" t="s">
        <v>678</v>
      </c>
      <c r="L262">
        <v>1369</v>
      </c>
      <c r="N262">
        <v>1013</v>
      </c>
      <c r="O262" t="s">
        <v>674</v>
      </c>
      <c r="P262" t="s">
        <v>674</v>
      </c>
      <c r="Q262">
        <v>1</v>
      </c>
      <c r="W262">
        <v>0</v>
      </c>
      <c r="X262">
        <v>286205319</v>
      </c>
      <c r="Y262">
        <f t="shared" si="90"/>
        <v>5.1840000000000011</v>
      </c>
      <c r="AA262">
        <v>0</v>
      </c>
      <c r="AB262">
        <v>0</v>
      </c>
      <c r="AC262">
        <v>0</v>
      </c>
      <c r="AD262">
        <v>702.18</v>
      </c>
      <c r="AE262">
        <v>0</v>
      </c>
      <c r="AF262">
        <v>0</v>
      </c>
      <c r="AG262">
        <v>0</v>
      </c>
      <c r="AH262">
        <v>702.18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6.48</v>
      </c>
      <c r="AU262" t="s">
        <v>356</v>
      </c>
      <c r="AV262">
        <v>1</v>
      </c>
      <c r="AW262">
        <v>2</v>
      </c>
      <c r="AX262">
        <v>43526854</v>
      </c>
      <c r="AY262">
        <v>2</v>
      </c>
      <c r="AZ262">
        <v>131072</v>
      </c>
      <c r="BA262">
        <v>259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4550.1264000000001</v>
      </c>
      <c r="BN262">
        <v>6.48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3640.1011200000003</v>
      </c>
      <c r="BU262">
        <v>5.1840000000000011</v>
      </c>
      <c r="BV262">
        <v>0</v>
      </c>
      <c r="BW262">
        <v>1</v>
      </c>
      <c r="CU262">
        <f>ROUND(AT262*Source!I817*AH262*AL262,2)</f>
        <v>273.01</v>
      </c>
      <c r="CV262">
        <f>ROUND(Y262*Source!I817,7)</f>
        <v>0.31103999999999998</v>
      </c>
      <c r="CW262">
        <v>0</v>
      </c>
      <c r="CX262">
        <f>ROUND(Y262*Source!I817,7)</f>
        <v>0.31103999999999998</v>
      </c>
      <c r="CY262">
        <f t="shared" si="86"/>
        <v>702.18</v>
      </c>
      <c r="CZ262">
        <f t="shared" si="87"/>
        <v>702.18</v>
      </c>
      <c r="DA262">
        <f t="shared" si="88"/>
        <v>1</v>
      </c>
      <c r="DB262">
        <f t="shared" si="91"/>
        <v>3640.1039999999998</v>
      </c>
      <c r="DC262">
        <f t="shared" si="92"/>
        <v>0</v>
      </c>
      <c r="DD262" t="s">
        <v>3</v>
      </c>
      <c r="DE262" t="s">
        <v>3</v>
      </c>
      <c r="DF262">
        <f t="shared" si="85"/>
        <v>0</v>
      </c>
      <c r="DG262">
        <f t="shared" si="80"/>
        <v>0</v>
      </c>
      <c r="DH262">
        <f t="shared" si="83"/>
        <v>0</v>
      </c>
      <c r="DI262">
        <f t="shared" si="84"/>
        <v>218.41</v>
      </c>
      <c r="DJ262">
        <f t="shared" si="89"/>
        <v>218.41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ROW(Source!A817)</f>
        <v>817</v>
      </c>
      <c r="B263">
        <v>43524653</v>
      </c>
      <c r="C263">
        <v>43526851</v>
      </c>
      <c r="D263">
        <v>36304545</v>
      </c>
      <c r="E263">
        <v>112</v>
      </c>
      <c r="F263">
        <v>1</v>
      </c>
      <c r="G263">
        <v>1</v>
      </c>
      <c r="H263">
        <v>1</v>
      </c>
      <c r="I263" t="s">
        <v>675</v>
      </c>
      <c r="J263" t="s">
        <v>3</v>
      </c>
      <c r="K263" t="s">
        <v>676</v>
      </c>
      <c r="L263">
        <v>1369</v>
      </c>
      <c r="N263">
        <v>1013</v>
      </c>
      <c r="O263" t="s">
        <v>674</v>
      </c>
      <c r="P263" t="s">
        <v>674</v>
      </c>
      <c r="Q263">
        <v>1</v>
      </c>
      <c r="W263">
        <v>0</v>
      </c>
      <c r="X263">
        <v>126826561</v>
      </c>
      <c r="Y263">
        <f t="shared" si="90"/>
        <v>5.1840000000000011</v>
      </c>
      <c r="AA263">
        <v>0</v>
      </c>
      <c r="AB263">
        <v>0</v>
      </c>
      <c r="AC263">
        <v>0</v>
      </c>
      <c r="AD263">
        <v>686.58</v>
      </c>
      <c r="AE263">
        <v>0</v>
      </c>
      <c r="AF263">
        <v>0</v>
      </c>
      <c r="AG263">
        <v>0</v>
      </c>
      <c r="AH263">
        <v>686.58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6.48</v>
      </c>
      <c r="AU263" t="s">
        <v>356</v>
      </c>
      <c r="AV263">
        <v>1</v>
      </c>
      <c r="AW263">
        <v>2</v>
      </c>
      <c r="AX263">
        <v>43526855</v>
      </c>
      <c r="AY263">
        <v>2</v>
      </c>
      <c r="AZ263">
        <v>131072</v>
      </c>
      <c r="BA263">
        <v>260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4449.0384000000004</v>
      </c>
      <c r="BN263">
        <v>6.48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3559.2307200000009</v>
      </c>
      <c r="BU263">
        <v>5.1840000000000011</v>
      </c>
      <c r="BV263">
        <v>0</v>
      </c>
      <c r="BW263">
        <v>1</v>
      </c>
      <c r="CU263">
        <f>ROUND(AT263*Source!I817*AH263*AL263,2)</f>
        <v>266.94</v>
      </c>
      <c r="CV263">
        <f>ROUND(Y263*Source!I817,7)</f>
        <v>0.31103999999999998</v>
      </c>
      <c r="CW263">
        <v>0</v>
      </c>
      <c r="CX263">
        <f>ROUND(Y263*Source!I817,7)</f>
        <v>0.31103999999999998</v>
      </c>
      <c r="CY263">
        <f t="shared" si="86"/>
        <v>686.58</v>
      </c>
      <c r="CZ263">
        <f t="shared" si="87"/>
        <v>686.58</v>
      </c>
      <c r="DA263">
        <f t="shared" si="88"/>
        <v>1</v>
      </c>
      <c r="DB263">
        <f t="shared" si="91"/>
        <v>3559.232</v>
      </c>
      <c r="DC263">
        <f t="shared" si="92"/>
        <v>0</v>
      </c>
      <c r="DD263" t="s">
        <v>3</v>
      </c>
      <c r="DE263" t="s">
        <v>3</v>
      </c>
      <c r="DF263">
        <f t="shared" si="85"/>
        <v>0</v>
      </c>
      <c r="DG263">
        <f t="shared" si="80"/>
        <v>0</v>
      </c>
      <c r="DH263">
        <f t="shared" si="83"/>
        <v>0</v>
      </c>
      <c r="DI263">
        <f t="shared" si="84"/>
        <v>213.55</v>
      </c>
      <c r="DJ263">
        <f t="shared" si="89"/>
        <v>213.55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ROW(Source!A818)</f>
        <v>818</v>
      </c>
      <c r="B264">
        <v>43524653</v>
      </c>
      <c r="C264">
        <v>43526856</v>
      </c>
      <c r="D264">
        <v>38813824</v>
      </c>
      <c r="E264">
        <v>113</v>
      </c>
      <c r="F264">
        <v>1</v>
      </c>
      <c r="G264">
        <v>1</v>
      </c>
      <c r="H264">
        <v>1</v>
      </c>
      <c r="I264" t="s">
        <v>672</v>
      </c>
      <c r="J264" t="s">
        <v>3</v>
      </c>
      <c r="K264" t="s">
        <v>673</v>
      </c>
      <c r="L264">
        <v>1369</v>
      </c>
      <c r="N264">
        <v>1013</v>
      </c>
      <c r="O264" t="s">
        <v>674</v>
      </c>
      <c r="P264" t="s">
        <v>674</v>
      </c>
      <c r="Q264">
        <v>1</v>
      </c>
      <c r="W264">
        <v>0</v>
      </c>
      <c r="X264">
        <v>-512803540</v>
      </c>
      <c r="Y264">
        <f t="shared" si="90"/>
        <v>1.4400000000000002</v>
      </c>
      <c r="AA264">
        <v>0</v>
      </c>
      <c r="AB264">
        <v>0</v>
      </c>
      <c r="AC264">
        <v>0</v>
      </c>
      <c r="AD264">
        <v>522.73</v>
      </c>
      <c r="AE264">
        <v>0</v>
      </c>
      <c r="AF264">
        <v>0</v>
      </c>
      <c r="AG264">
        <v>0</v>
      </c>
      <c r="AH264">
        <v>522.73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1.8</v>
      </c>
      <c r="AU264" t="s">
        <v>356</v>
      </c>
      <c r="AV264">
        <v>1</v>
      </c>
      <c r="AW264">
        <v>2</v>
      </c>
      <c r="AX264">
        <v>43526859</v>
      </c>
      <c r="AY264">
        <v>2</v>
      </c>
      <c r="AZ264">
        <v>131072</v>
      </c>
      <c r="BA264">
        <v>261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940.9140000000001</v>
      </c>
      <c r="BN264">
        <v>1.8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752.73120000000006</v>
      </c>
      <c r="BU264">
        <v>1.4400000000000002</v>
      </c>
      <c r="BV264">
        <v>0</v>
      </c>
      <c r="BW264">
        <v>1</v>
      </c>
      <c r="CU264">
        <f>ROUND(AT264*Source!I818*AH264*AL264,2)</f>
        <v>1881.83</v>
      </c>
      <c r="CV264">
        <f>ROUND(Y264*Source!I818,7)</f>
        <v>2.88</v>
      </c>
      <c r="CW264">
        <v>0</v>
      </c>
      <c r="CX264">
        <f>ROUND(Y264*Source!I818,7)</f>
        <v>2.88</v>
      </c>
      <c r="CY264">
        <f t="shared" si="86"/>
        <v>522.73</v>
      </c>
      <c r="CZ264">
        <f t="shared" si="87"/>
        <v>522.73</v>
      </c>
      <c r="DA264">
        <f t="shared" si="88"/>
        <v>1</v>
      </c>
      <c r="DB264">
        <f t="shared" si="91"/>
        <v>752.72799999999995</v>
      </c>
      <c r="DC264">
        <f t="shared" si="92"/>
        <v>0</v>
      </c>
      <c r="DD264" t="s">
        <v>3</v>
      </c>
      <c r="DE264" t="s">
        <v>3</v>
      </c>
      <c r="DF264">
        <f t="shared" si="85"/>
        <v>0</v>
      </c>
      <c r="DG264">
        <f t="shared" si="80"/>
        <v>0</v>
      </c>
      <c r="DH264">
        <f t="shared" si="83"/>
        <v>0</v>
      </c>
      <c r="DI264">
        <f t="shared" si="84"/>
        <v>1505.46</v>
      </c>
      <c r="DJ264">
        <f t="shared" si="89"/>
        <v>1505.46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ROW(Source!A818)</f>
        <v>818</v>
      </c>
      <c r="B265">
        <v>43524653</v>
      </c>
      <c r="C265">
        <v>43526856</v>
      </c>
      <c r="D265">
        <v>38813842</v>
      </c>
      <c r="E265">
        <v>113</v>
      </c>
      <c r="F265">
        <v>1</v>
      </c>
      <c r="G265">
        <v>1</v>
      </c>
      <c r="H265">
        <v>1</v>
      </c>
      <c r="I265" t="s">
        <v>712</v>
      </c>
      <c r="J265" t="s">
        <v>3</v>
      </c>
      <c r="K265" t="s">
        <v>713</v>
      </c>
      <c r="L265">
        <v>1369</v>
      </c>
      <c r="N265">
        <v>1013</v>
      </c>
      <c r="O265" t="s">
        <v>674</v>
      </c>
      <c r="P265" t="s">
        <v>674</v>
      </c>
      <c r="Q265">
        <v>1</v>
      </c>
      <c r="W265">
        <v>0</v>
      </c>
      <c r="X265">
        <v>-1275334932</v>
      </c>
      <c r="Y265">
        <f t="shared" si="90"/>
        <v>1.4400000000000002</v>
      </c>
      <c r="AA265">
        <v>0</v>
      </c>
      <c r="AB265">
        <v>0</v>
      </c>
      <c r="AC265">
        <v>0</v>
      </c>
      <c r="AD265">
        <v>499.33</v>
      </c>
      <c r="AE265">
        <v>0</v>
      </c>
      <c r="AF265">
        <v>0</v>
      </c>
      <c r="AG265">
        <v>0</v>
      </c>
      <c r="AH265">
        <v>499.33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1.8</v>
      </c>
      <c r="AU265" t="s">
        <v>356</v>
      </c>
      <c r="AV265">
        <v>1</v>
      </c>
      <c r="AW265">
        <v>2</v>
      </c>
      <c r="AX265">
        <v>43526860</v>
      </c>
      <c r="AY265">
        <v>2</v>
      </c>
      <c r="AZ265">
        <v>131072</v>
      </c>
      <c r="BA265">
        <v>262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898.79399999999998</v>
      </c>
      <c r="BN265">
        <v>1.8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719.03520000000003</v>
      </c>
      <c r="BU265">
        <v>1.4400000000000002</v>
      </c>
      <c r="BV265">
        <v>0</v>
      </c>
      <c r="BW265">
        <v>1</v>
      </c>
      <c r="CU265">
        <f>ROUND(AT265*Source!I818*AH265*AL265,2)</f>
        <v>1797.59</v>
      </c>
      <c r="CV265">
        <f>ROUND(Y265*Source!I818,7)</f>
        <v>2.88</v>
      </c>
      <c r="CW265">
        <v>0</v>
      </c>
      <c r="CX265">
        <f>ROUND(Y265*Source!I818,7)</f>
        <v>2.88</v>
      </c>
      <c r="CY265">
        <f t="shared" si="86"/>
        <v>499.33</v>
      </c>
      <c r="CZ265">
        <f t="shared" si="87"/>
        <v>499.33</v>
      </c>
      <c r="DA265">
        <f t="shared" si="88"/>
        <v>1</v>
      </c>
      <c r="DB265">
        <f t="shared" si="91"/>
        <v>719.03200000000004</v>
      </c>
      <c r="DC265">
        <f t="shared" si="92"/>
        <v>0</v>
      </c>
      <c r="DD265" t="s">
        <v>3</v>
      </c>
      <c r="DE265" t="s">
        <v>3</v>
      </c>
      <c r="DF265">
        <f t="shared" si="85"/>
        <v>0</v>
      </c>
      <c r="DG265">
        <f t="shared" si="80"/>
        <v>0</v>
      </c>
      <c r="DH265">
        <f t="shared" si="83"/>
        <v>0</v>
      </c>
      <c r="DI265">
        <f t="shared" si="84"/>
        <v>1438.07</v>
      </c>
      <c r="DJ265">
        <f t="shared" si="89"/>
        <v>1438.07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913" spans="9:9" x14ac:dyDescent="0.2">
      <c r="I9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43526130</v>
      </c>
      <c r="C1">
        <v>43526128</v>
      </c>
      <c r="D1">
        <v>36304257</v>
      </c>
      <c r="E1">
        <v>112</v>
      </c>
      <c r="F1">
        <v>1</v>
      </c>
      <c r="G1">
        <v>1</v>
      </c>
      <c r="H1">
        <v>1</v>
      </c>
      <c r="I1" t="s">
        <v>509</v>
      </c>
      <c r="J1" t="s">
        <v>3</v>
      </c>
      <c r="K1" t="s">
        <v>510</v>
      </c>
      <c r="L1">
        <v>1191</v>
      </c>
      <c r="N1">
        <v>1013</v>
      </c>
      <c r="O1" t="s">
        <v>511</v>
      </c>
      <c r="P1" t="s">
        <v>511</v>
      </c>
      <c r="Q1">
        <v>1</v>
      </c>
      <c r="X1">
        <v>154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43526129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43708475</v>
      </c>
      <c r="C2">
        <v>43526131</v>
      </c>
      <c r="D2">
        <v>41307419</v>
      </c>
      <c r="E2">
        <v>115</v>
      </c>
      <c r="F2">
        <v>1</v>
      </c>
      <c r="G2">
        <v>1</v>
      </c>
      <c r="H2">
        <v>1</v>
      </c>
      <c r="I2" t="s">
        <v>512</v>
      </c>
      <c r="J2" t="s">
        <v>3</v>
      </c>
      <c r="K2" t="s">
        <v>513</v>
      </c>
      <c r="L2">
        <v>1191</v>
      </c>
      <c r="N2">
        <v>1013</v>
      </c>
      <c r="O2" t="s">
        <v>511</v>
      </c>
      <c r="P2" t="s">
        <v>511</v>
      </c>
      <c r="Q2">
        <v>1</v>
      </c>
      <c r="X2">
        <v>45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45</v>
      </c>
      <c r="AH2">
        <v>2</v>
      </c>
      <c r="AI2">
        <v>43708475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43708476</v>
      </c>
      <c r="C3">
        <v>43526131</v>
      </c>
      <c r="D3">
        <v>41426895</v>
      </c>
      <c r="E3">
        <v>1</v>
      </c>
      <c r="F3">
        <v>1</v>
      </c>
      <c r="G3">
        <v>1</v>
      </c>
      <c r="H3">
        <v>2</v>
      </c>
      <c r="I3" t="s">
        <v>514</v>
      </c>
      <c r="J3" t="s">
        <v>515</v>
      </c>
      <c r="K3" t="s">
        <v>516</v>
      </c>
      <c r="L3">
        <v>1368</v>
      </c>
      <c r="N3">
        <v>1011</v>
      </c>
      <c r="O3" t="s">
        <v>517</v>
      </c>
      <c r="P3" t="s">
        <v>517</v>
      </c>
      <c r="Q3">
        <v>1</v>
      </c>
      <c r="X3">
        <v>45</v>
      </c>
      <c r="Y3">
        <v>0</v>
      </c>
      <c r="Z3">
        <v>800.37</v>
      </c>
      <c r="AA3">
        <v>600.75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45</v>
      </c>
      <c r="AH3">
        <v>2</v>
      </c>
      <c r="AI3">
        <v>43708476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43526139</v>
      </c>
      <c r="C4">
        <v>43526136</v>
      </c>
      <c r="D4">
        <v>40011060</v>
      </c>
      <c r="E4">
        <v>114</v>
      </c>
      <c r="F4">
        <v>1</v>
      </c>
      <c r="G4">
        <v>1</v>
      </c>
      <c r="H4">
        <v>1</v>
      </c>
      <c r="I4" t="s">
        <v>512</v>
      </c>
      <c r="J4" t="s">
        <v>3</v>
      </c>
      <c r="K4" t="s">
        <v>513</v>
      </c>
      <c r="L4">
        <v>1191</v>
      </c>
      <c r="N4">
        <v>1013</v>
      </c>
      <c r="O4" t="s">
        <v>511</v>
      </c>
      <c r="P4" t="s">
        <v>511</v>
      </c>
      <c r="Q4">
        <v>1</v>
      </c>
      <c r="X4">
        <v>11.5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11.5</v>
      </c>
      <c r="AH4">
        <v>2</v>
      </c>
      <c r="AI4">
        <v>43526137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43526140</v>
      </c>
      <c r="C5">
        <v>43526136</v>
      </c>
      <c r="D5">
        <v>40135078</v>
      </c>
      <c r="E5">
        <v>1</v>
      </c>
      <c r="F5">
        <v>1</v>
      </c>
      <c r="G5">
        <v>1</v>
      </c>
      <c r="H5">
        <v>2</v>
      </c>
      <c r="I5" t="s">
        <v>519</v>
      </c>
      <c r="J5" t="s">
        <v>520</v>
      </c>
      <c r="K5" t="s">
        <v>521</v>
      </c>
      <c r="L5">
        <v>1368</v>
      </c>
      <c r="N5">
        <v>1011</v>
      </c>
      <c r="O5" t="s">
        <v>517</v>
      </c>
      <c r="P5" t="s">
        <v>517</v>
      </c>
      <c r="Q5">
        <v>1</v>
      </c>
      <c r="X5">
        <v>11.5</v>
      </c>
      <c r="Y5">
        <v>0</v>
      </c>
      <c r="Z5">
        <v>828.16</v>
      </c>
      <c r="AA5">
        <v>578.04999999999995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11.5</v>
      </c>
      <c r="AH5">
        <v>2</v>
      </c>
      <c r="AI5">
        <v>43526138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43526143</v>
      </c>
      <c r="C6">
        <v>43526141</v>
      </c>
      <c r="D6">
        <v>36304242</v>
      </c>
      <c r="E6">
        <v>112</v>
      </c>
      <c r="F6">
        <v>1</v>
      </c>
      <c r="G6">
        <v>1</v>
      </c>
      <c r="H6">
        <v>1</v>
      </c>
      <c r="I6" t="s">
        <v>522</v>
      </c>
      <c r="J6" t="s">
        <v>3</v>
      </c>
      <c r="K6" t="s">
        <v>523</v>
      </c>
      <c r="L6">
        <v>1191</v>
      </c>
      <c r="N6">
        <v>1013</v>
      </c>
      <c r="O6" t="s">
        <v>511</v>
      </c>
      <c r="P6" t="s">
        <v>511</v>
      </c>
      <c r="Q6">
        <v>1</v>
      </c>
      <c r="X6">
        <v>88.5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88.5</v>
      </c>
      <c r="AH6">
        <v>2</v>
      </c>
      <c r="AI6">
        <v>43526142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43526147</v>
      </c>
      <c r="C7">
        <v>43526144</v>
      </c>
      <c r="D7">
        <v>40011060</v>
      </c>
      <c r="E7">
        <v>114</v>
      </c>
      <c r="F7">
        <v>1</v>
      </c>
      <c r="G7">
        <v>1</v>
      </c>
      <c r="H7">
        <v>1</v>
      </c>
      <c r="I7" t="s">
        <v>512</v>
      </c>
      <c r="J7" t="s">
        <v>3</v>
      </c>
      <c r="K7" t="s">
        <v>513</v>
      </c>
      <c r="L7">
        <v>1191</v>
      </c>
      <c r="N7">
        <v>1013</v>
      </c>
      <c r="O7" t="s">
        <v>511</v>
      </c>
      <c r="P7" t="s">
        <v>511</v>
      </c>
      <c r="Q7">
        <v>1</v>
      </c>
      <c r="X7">
        <v>6.91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6.91</v>
      </c>
      <c r="AH7">
        <v>2</v>
      </c>
      <c r="AI7">
        <v>43526145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43526148</v>
      </c>
      <c r="C8">
        <v>43526144</v>
      </c>
      <c r="D8">
        <v>40135078</v>
      </c>
      <c r="E8">
        <v>1</v>
      </c>
      <c r="F8">
        <v>1</v>
      </c>
      <c r="G8">
        <v>1</v>
      </c>
      <c r="H8">
        <v>2</v>
      </c>
      <c r="I8" t="s">
        <v>519</v>
      </c>
      <c r="J8" t="s">
        <v>520</v>
      </c>
      <c r="K8" t="s">
        <v>521</v>
      </c>
      <c r="L8">
        <v>1368</v>
      </c>
      <c r="N8">
        <v>1011</v>
      </c>
      <c r="O8" t="s">
        <v>517</v>
      </c>
      <c r="P8" t="s">
        <v>517</v>
      </c>
      <c r="Q8">
        <v>1</v>
      </c>
      <c r="X8">
        <v>6.91</v>
      </c>
      <c r="Y8">
        <v>0</v>
      </c>
      <c r="Z8">
        <v>828.16</v>
      </c>
      <c r="AA8">
        <v>578.04999999999995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6.91</v>
      </c>
      <c r="AH8">
        <v>2</v>
      </c>
      <c r="AI8">
        <v>43526146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43526154</v>
      </c>
      <c r="C9">
        <v>43526149</v>
      </c>
      <c r="D9">
        <v>36304335</v>
      </c>
      <c r="E9">
        <v>112</v>
      </c>
      <c r="F9">
        <v>1</v>
      </c>
      <c r="G9">
        <v>1</v>
      </c>
      <c r="H9">
        <v>1</v>
      </c>
      <c r="I9" t="s">
        <v>524</v>
      </c>
      <c r="J9" t="s">
        <v>3</v>
      </c>
      <c r="K9" t="s">
        <v>525</v>
      </c>
      <c r="L9">
        <v>1191</v>
      </c>
      <c r="N9">
        <v>1013</v>
      </c>
      <c r="O9" t="s">
        <v>511</v>
      </c>
      <c r="P9" t="s">
        <v>511</v>
      </c>
      <c r="Q9">
        <v>1</v>
      </c>
      <c r="X9">
        <v>5.3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5.3</v>
      </c>
      <c r="AH9">
        <v>2</v>
      </c>
      <c r="AI9">
        <v>43526150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43526155</v>
      </c>
      <c r="C10">
        <v>43526149</v>
      </c>
      <c r="D10">
        <v>36304555</v>
      </c>
      <c r="E10">
        <v>112</v>
      </c>
      <c r="F10">
        <v>1</v>
      </c>
      <c r="G10">
        <v>1</v>
      </c>
      <c r="H10">
        <v>1</v>
      </c>
      <c r="I10" t="s">
        <v>512</v>
      </c>
      <c r="J10" t="s">
        <v>3</v>
      </c>
      <c r="K10" t="s">
        <v>513</v>
      </c>
      <c r="L10">
        <v>1191</v>
      </c>
      <c r="N10">
        <v>1013</v>
      </c>
      <c r="O10" t="s">
        <v>511</v>
      </c>
      <c r="P10" t="s">
        <v>511</v>
      </c>
      <c r="Q10">
        <v>1</v>
      </c>
      <c r="X10">
        <v>3.9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3.9</v>
      </c>
      <c r="AH10">
        <v>2</v>
      </c>
      <c r="AI10">
        <v>43526151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43526156</v>
      </c>
      <c r="C11">
        <v>43526149</v>
      </c>
      <c r="D11">
        <v>36423256</v>
      </c>
      <c r="E11">
        <v>1</v>
      </c>
      <c r="F11">
        <v>1</v>
      </c>
      <c r="G11">
        <v>1</v>
      </c>
      <c r="H11">
        <v>2</v>
      </c>
      <c r="I11" t="s">
        <v>526</v>
      </c>
      <c r="J11" t="s">
        <v>527</v>
      </c>
      <c r="K11" t="s">
        <v>528</v>
      </c>
      <c r="L11">
        <v>1368</v>
      </c>
      <c r="N11">
        <v>1011</v>
      </c>
      <c r="O11" t="s">
        <v>517</v>
      </c>
      <c r="P11" t="s">
        <v>517</v>
      </c>
      <c r="Q11">
        <v>1</v>
      </c>
      <c r="X11">
        <v>3.9</v>
      </c>
      <c r="Y11">
        <v>0</v>
      </c>
      <c r="Z11">
        <v>572.77</v>
      </c>
      <c r="AA11">
        <v>522.73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3.9</v>
      </c>
      <c r="AH11">
        <v>2</v>
      </c>
      <c r="AI11">
        <v>43526152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43526157</v>
      </c>
      <c r="C12">
        <v>43526149</v>
      </c>
      <c r="D12">
        <v>36310176</v>
      </c>
      <c r="E12">
        <v>112</v>
      </c>
      <c r="F12">
        <v>1</v>
      </c>
      <c r="G12">
        <v>1</v>
      </c>
      <c r="H12">
        <v>3</v>
      </c>
      <c r="I12" t="s">
        <v>58</v>
      </c>
      <c r="J12" t="s">
        <v>3</v>
      </c>
      <c r="K12" t="s">
        <v>59</v>
      </c>
      <c r="L12">
        <v>3277935</v>
      </c>
      <c r="N12">
        <v>1013</v>
      </c>
      <c r="O12" t="s">
        <v>60</v>
      </c>
      <c r="P12" t="s">
        <v>60</v>
      </c>
      <c r="Q12">
        <v>1</v>
      </c>
      <c r="X12">
        <v>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2</v>
      </c>
      <c r="AH12">
        <v>2</v>
      </c>
      <c r="AI12">
        <v>43526153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43528326</v>
      </c>
      <c r="C13">
        <v>43528325</v>
      </c>
      <c r="D13">
        <v>41307243</v>
      </c>
      <c r="E13">
        <v>115</v>
      </c>
      <c r="F13">
        <v>1</v>
      </c>
      <c r="G13">
        <v>1</v>
      </c>
      <c r="H13">
        <v>1</v>
      </c>
      <c r="I13" t="s">
        <v>524</v>
      </c>
      <c r="J13" t="s">
        <v>3</v>
      </c>
      <c r="K13" t="s">
        <v>525</v>
      </c>
      <c r="L13">
        <v>1191</v>
      </c>
      <c r="N13">
        <v>1013</v>
      </c>
      <c r="O13" t="s">
        <v>511</v>
      </c>
      <c r="P13" t="s">
        <v>511</v>
      </c>
      <c r="Q13">
        <v>1</v>
      </c>
      <c r="X13">
        <v>1.99</v>
      </c>
      <c r="Y13">
        <v>0</v>
      </c>
      <c r="Z13">
        <v>0</v>
      </c>
      <c r="AA13">
        <v>0</v>
      </c>
      <c r="AB13">
        <v>511.03</v>
      </c>
      <c r="AC13">
        <v>0</v>
      </c>
      <c r="AD13">
        <v>1</v>
      </c>
      <c r="AE13">
        <v>1</v>
      </c>
      <c r="AF13" t="s">
        <v>3</v>
      </c>
      <c r="AG13">
        <v>1.99</v>
      </c>
      <c r="AH13">
        <v>2</v>
      </c>
      <c r="AI13">
        <v>43528326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43528327</v>
      </c>
      <c r="C14">
        <v>43528325</v>
      </c>
      <c r="D14">
        <v>41307419</v>
      </c>
      <c r="E14">
        <v>115</v>
      </c>
      <c r="F14">
        <v>1</v>
      </c>
      <c r="G14">
        <v>1</v>
      </c>
      <c r="H14">
        <v>1</v>
      </c>
      <c r="I14" t="s">
        <v>512</v>
      </c>
      <c r="J14" t="s">
        <v>3</v>
      </c>
      <c r="K14" t="s">
        <v>513</v>
      </c>
      <c r="L14">
        <v>1191</v>
      </c>
      <c r="N14">
        <v>1013</v>
      </c>
      <c r="O14" t="s">
        <v>511</v>
      </c>
      <c r="P14" t="s">
        <v>511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0.08</v>
      </c>
      <c r="AH14">
        <v>2</v>
      </c>
      <c r="AI14">
        <v>43528327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43528328</v>
      </c>
      <c r="C15">
        <v>43528325</v>
      </c>
      <c r="D15">
        <v>41428164</v>
      </c>
      <c r="E15">
        <v>1</v>
      </c>
      <c r="F15">
        <v>1</v>
      </c>
      <c r="G15">
        <v>1</v>
      </c>
      <c r="H15">
        <v>2</v>
      </c>
      <c r="I15" t="s">
        <v>526</v>
      </c>
      <c r="J15" t="s">
        <v>527</v>
      </c>
      <c r="K15" t="s">
        <v>528</v>
      </c>
      <c r="L15">
        <v>1368</v>
      </c>
      <c r="N15">
        <v>1011</v>
      </c>
      <c r="O15" t="s">
        <v>517</v>
      </c>
      <c r="P15" t="s">
        <v>517</v>
      </c>
      <c r="Q15">
        <v>1</v>
      </c>
      <c r="X15">
        <v>0.08</v>
      </c>
      <c r="Y15">
        <v>0</v>
      </c>
      <c r="Z15">
        <v>572.77</v>
      </c>
      <c r="AA15">
        <v>522.73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0.08</v>
      </c>
      <c r="AH15">
        <v>2</v>
      </c>
      <c r="AI15">
        <v>43528328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43528329</v>
      </c>
      <c r="C16">
        <v>43528325</v>
      </c>
      <c r="D16">
        <v>41313135</v>
      </c>
      <c r="E16">
        <v>115</v>
      </c>
      <c r="F16">
        <v>1</v>
      </c>
      <c r="G16">
        <v>1</v>
      </c>
      <c r="H16">
        <v>3</v>
      </c>
      <c r="I16" t="s">
        <v>58</v>
      </c>
      <c r="J16" t="s">
        <v>3</v>
      </c>
      <c r="K16" t="s">
        <v>59</v>
      </c>
      <c r="L16">
        <v>3277935</v>
      </c>
      <c r="N16">
        <v>1013</v>
      </c>
      <c r="O16" t="s">
        <v>60</v>
      </c>
      <c r="P16" t="s">
        <v>60</v>
      </c>
      <c r="Q16">
        <v>1</v>
      </c>
      <c r="X16">
        <v>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2</v>
      </c>
      <c r="AH16">
        <v>2</v>
      </c>
      <c r="AI16">
        <v>43528329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43526165</v>
      </c>
      <c r="C17">
        <v>43526160</v>
      </c>
      <c r="D17">
        <v>40010841</v>
      </c>
      <c r="E17">
        <v>114</v>
      </c>
      <c r="F17">
        <v>1</v>
      </c>
      <c r="G17">
        <v>1</v>
      </c>
      <c r="H17">
        <v>1</v>
      </c>
      <c r="I17" t="s">
        <v>530</v>
      </c>
      <c r="J17" t="s">
        <v>3</v>
      </c>
      <c r="K17" t="s">
        <v>531</v>
      </c>
      <c r="L17">
        <v>1191</v>
      </c>
      <c r="N17">
        <v>1013</v>
      </c>
      <c r="O17" t="s">
        <v>511</v>
      </c>
      <c r="P17" t="s">
        <v>511</v>
      </c>
      <c r="Q17">
        <v>1</v>
      </c>
      <c r="X17">
        <v>4.17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4.17</v>
      </c>
      <c r="AH17">
        <v>2</v>
      </c>
      <c r="AI17">
        <v>43526161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ROW(Source!A38)</f>
        <v>38</v>
      </c>
      <c r="B18">
        <v>43526166</v>
      </c>
      <c r="C18">
        <v>43526160</v>
      </c>
      <c r="D18">
        <v>40011060</v>
      </c>
      <c r="E18">
        <v>114</v>
      </c>
      <c r="F18">
        <v>1</v>
      </c>
      <c r="G18">
        <v>1</v>
      </c>
      <c r="H18">
        <v>1</v>
      </c>
      <c r="I18" t="s">
        <v>512</v>
      </c>
      <c r="J18" t="s">
        <v>3</v>
      </c>
      <c r="K18" t="s">
        <v>513</v>
      </c>
      <c r="L18">
        <v>1191</v>
      </c>
      <c r="N18">
        <v>1013</v>
      </c>
      <c r="O18" t="s">
        <v>511</v>
      </c>
      <c r="P18" t="s">
        <v>511</v>
      </c>
      <c r="Q18">
        <v>1</v>
      </c>
      <c r="X18">
        <v>0.5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0.5</v>
      </c>
      <c r="AH18">
        <v>2</v>
      </c>
      <c r="AI18">
        <v>43526162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43526167</v>
      </c>
      <c r="C19">
        <v>43526160</v>
      </c>
      <c r="D19">
        <v>40136396</v>
      </c>
      <c r="E19">
        <v>1</v>
      </c>
      <c r="F19">
        <v>1</v>
      </c>
      <c r="G19">
        <v>1</v>
      </c>
      <c r="H19">
        <v>2</v>
      </c>
      <c r="I19" t="s">
        <v>526</v>
      </c>
      <c r="J19" t="s">
        <v>527</v>
      </c>
      <c r="K19" t="s">
        <v>528</v>
      </c>
      <c r="L19">
        <v>1368</v>
      </c>
      <c r="N19">
        <v>1011</v>
      </c>
      <c r="O19" t="s">
        <v>517</v>
      </c>
      <c r="P19" t="s">
        <v>517</v>
      </c>
      <c r="Q19">
        <v>1</v>
      </c>
      <c r="X19">
        <v>0.5</v>
      </c>
      <c r="Y19">
        <v>0</v>
      </c>
      <c r="Z19">
        <v>572.77</v>
      </c>
      <c r="AA19">
        <v>522.73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0.5</v>
      </c>
      <c r="AH19">
        <v>2</v>
      </c>
      <c r="AI19">
        <v>43526163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43526168</v>
      </c>
      <c r="C20">
        <v>43526160</v>
      </c>
      <c r="D20">
        <v>40016750</v>
      </c>
      <c r="E20">
        <v>114</v>
      </c>
      <c r="F20">
        <v>1</v>
      </c>
      <c r="G20">
        <v>1</v>
      </c>
      <c r="H20">
        <v>3</v>
      </c>
      <c r="I20" t="s">
        <v>58</v>
      </c>
      <c r="J20" t="s">
        <v>3</v>
      </c>
      <c r="K20" t="s">
        <v>59</v>
      </c>
      <c r="L20">
        <v>3277935</v>
      </c>
      <c r="N20">
        <v>1013</v>
      </c>
      <c r="O20" t="s">
        <v>60</v>
      </c>
      <c r="P20" t="s">
        <v>60</v>
      </c>
      <c r="Q20">
        <v>1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2</v>
      </c>
      <c r="AH20">
        <v>2</v>
      </c>
      <c r="AI20">
        <v>43526164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ROW(Source!A40)</f>
        <v>40</v>
      </c>
      <c r="B21">
        <v>43708477</v>
      </c>
      <c r="C21">
        <v>43526170</v>
      </c>
      <c r="D21">
        <v>41307243</v>
      </c>
      <c r="E21">
        <v>115</v>
      </c>
      <c r="F21">
        <v>1</v>
      </c>
      <c r="G21">
        <v>1</v>
      </c>
      <c r="H21">
        <v>1</v>
      </c>
      <c r="I21" t="s">
        <v>524</v>
      </c>
      <c r="J21" t="s">
        <v>3</v>
      </c>
      <c r="K21" t="s">
        <v>525</v>
      </c>
      <c r="L21">
        <v>1191</v>
      </c>
      <c r="N21">
        <v>1013</v>
      </c>
      <c r="O21" t="s">
        <v>511</v>
      </c>
      <c r="P21" t="s">
        <v>511</v>
      </c>
      <c r="Q21">
        <v>1</v>
      </c>
      <c r="X21">
        <v>11.36</v>
      </c>
      <c r="Y21">
        <v>0</v>
      </c>
      <c r="Z21">
        <v>0</v>
      </c>
      <c r="AA21">
        <v>0</v>
      </c>
      <c r="AB21">
        <v>511.03</v>
      </c>
      <c r="AC21">
        <v>0</v>
      </c>
      <c r="AD21">
        <v>1</v>
      </c>
      <c r="AE21">
        <v>1</v>
      </c>
      <c r="AF21" t="s">
        <v>3</v>
      </c>
      <c r="AG21">
        <v>11.36</v>
      </c>
      <c r="AH21">
        <v>2</v>
      </c>
      <c r="AI21">
        <v>43708477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ROW(Source!A40)</f>
        <v>40</v>
      </c>
      <c r="B22">
        <v>43708478</v>
      </c>
      <c r="C22">
        <v>43526170</v>
      </c>
      <c r="D22">
        <v>41307419</v>
      </c>
      <c r="E22">
        <v>115</v>
      </c>
      <c r="F22">
        <v>1</v>
      </c>
      <c r="G22">
        <v>1</v>
      </c>
      <c r="H22">
        <v>1</v>
      </c>
      <c r="I22" t="s">
        <v>512</v>
      </c>
      <c r="J22" t="s">
        <v>3</v>
      </c>
      <c r="K22" t="s">
        <v>513</v>
      </c>
      <c r="L22">
        <v>1191</v>
      </c>
      <c r="N22">
        <v>1013</v>
      </c>
      <c r="O22" t="s">
        <v>511</v>
      </c>
      <c r="P22" t="s">
        <v>511</v>
      </c>
      <c r="Q22">
        <v>1</v>
      </c>
      <c r="X22">
        <v>1.88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1.88</v>
      </c>
      <c r="AH22">
        <v>2</v>
      </c>
      <c r="AI22">
        <v>43708478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ROW(Source!A40)</f>
        <v>40</v>
      </c>
      <c r="B23">
        <v>43708479</v>
      </c>
      <c r="C23">
        <v>43526170</v>
      </c>
      <c r="D23">
        <v>41427265</v>
      </c>
      <c r="E23">
        <v>1</v>
      </c>
      <c r="F23">
        <v>1</v>
      </c>
      <c r="G23">
        <v>1</v>
      </c>
      <c r="H23">
        <v>2</v>
      </c>
      <c r="I23" t="s">
        <v>532</v>
      </c>
      <c r="J23" t="s">
        <v>533</v>
      </c>
      <c r="K23" t="s">
        <v>534</v>
      </c>
      <c r="L23">
        <v>1368</v>
      </c>
      <c r="N23">
        <v>1011</v>
      </c>
      <c r="O23" t="s">
        <v>517</v>
      </c>
      <c r="P23" t="s">
        <v>517</v>
      </c>
      <c r="Q23">
        <v>1</v>
      </c>
      <c r="X23">
        <v>0.94</v>
      </c>
      <c r="Y23">
        <v>0</v>
      </c>
      <c r="Z23">
        <v>1488.78</v>
      </c>
      <c r="AA23">
        <v>702.18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0.94</v>
      </c>
      <c r="AH23">
        <v>2</v>
      </c>
      <c r="AI23">
        <v>43708479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43708480</v>
      </c>
      <c r="C24">
        <v>43526170</v>
      </c>
      <c r="D24">
        <v>41427362</v>
      </c>
      <c r="E24">
        <v>1</v>
      </c>
      <c r="F24">
        <v>1</v>
      </c>
      <c r="G24">
        <v>1</v>
      </c>
      <c r="H24">
        <v>2</v>
      </c>
      <c r="I24" t="s">
        <v>536</v>
      </c>
      <c r="J24" t="s">
        <v>537</v>
      </c>
      <c r="K24" t="s">
        <v>538</v>
      </c>
      <c r="L24">
        <v>1368</v>
      </c>
      <c r="N24">
        <v>1011</v>
      </c>
      <c r="O24" t="s">
        <v>517</v>
      </c>
      <c r="P24" t="s">
        <v>517</v>
      </c>
      <c r="Q24">
        <v>1</v>
      </c>
      <c r="X24">
        <v>2.58</v>
      </c>
      <c r="Y24">
        <v>0</v>
      </c>
      <c r="Z24">
        <v>2.67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2.58</v>
      </c>
      <c r="AH24">
        <v>2</v>
      </c>
      <c r="AI24">
        <v>43708480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43708481</v>
      </c>
      <c r="C25">
        <v>43526170</v>
      </c>
      <c r="D25">
        <v>41427405</v>
      </c>
      <c r="E25">
        <v>1</v>
      </c>
      <c r="F25">
        <v>1</v>
      </c>
      <c r="G25">
        <v>1</v>
      </c>
      <c r="H25">
        <v>2</v>
      </c>
      <c r="I25" t="s">
        <v>539</v>
      </c>
      <c r="J25" t="s">
        <v>540</v>
      </c>
      <c r="K25" t="s">
        <v>541</v>
      </c>
      <c r="L25">
        <v>1368</v>
      </c>
      <c r="N25">
        <v>1011</v>
      </c>
      <c r="O25" t="s">
        <v>517</v>
      </c>
      <c r="P25" t="s">
        <v>517</v>
      </c>
      <c r="Q25">
        <v>1</v>
      </c>
      <c r="X25">
        <v>2.58</v>
      </c>
      <c r="Y25">
        <v>0</v>
      </c>
      <c r="Z25">
        <v>8.84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2.58</v>
      </c>
      <c r="AH25">
        <v>2</v>
      </c>
      <c r="AI25">
        <v>43708481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43708482</v>
      </c>
      <c r="C26">
        <v>43526170</v>
      </c>
      <c r="D26">
        <v>41428164</v>
      </c>
      <c r="E26">
        <v>1</v>
      </c>
      <c r="F26">
        <v>1</v>
      </c>
      <c r="G26">
        <v>1</v>
      </c>
      <c r="H26">
        <v>2</v>
      </c>
      <c r="I26" t="s">
        <v>526</v>
      </c>
      <c r="J26" t="s">
        <v>527</v>
      </c>
      <c r="K26" t="s">
        <v>528</v>
      </c>
      <c r="L26">
        <v>1368</v>
      </c>
      <c r="N26">
        <v>1011</v>
      </c>
      <c r="O26" t="s">
        <v>517</v>
      </c>
      <c r="P26" t="s">
        <v>517</v>
      </c>
      <c r="Q26">
        <v>1</v>
      </c>
      <c r="X26">
        <v>0.94</v>
      </c>
      <c r="Y26">
        <v>0</v>
      </c>
      <c r="Z26">
        <v>572.77</v>
      </c>
      <c r="AA26">
        <v>522.73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0.94</v>
      </c>
      <c r="AH26">
        <v>2</v>
      </c>
      <c r="AI26">
        <v>43708482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43708483</v>
      </c>
      <c r="C27">
        <v>43526170</v>
      </c>
      <c r="D27">
        <v>41379318</v>
      </c>
      <c r="E27">
        <v>1</v>
      </c>
      <c r="F27">
        <v>1</v>
      </c>
      <c r="G27">
        <v>1</v>
      </c>
      <c r="H27">
        <v>3</v>
      </c>
      <c r="I27" t="s">
        <v>542</v>
      </c>
      <c r="J27" t="s">
        <v>543</v>
      </c>
      <c r="K27" t="s">
        <v>544</v>
      </c>
      <c r="L27">
        <v>1302</v>
      </c>
      <c r="N27">
        <v>1003</v>
      </c>
      <c r="O27" t="s">
        <v>387</v>
      </c>
      <c r="P27" t="s">
        <v>387</v>
      </c>
      <c r="Q27">
        <v>10</v>
      </c>
      <c r="X27">
        <v>9.6000000000000002E-2</v>
      </c>
      <c r="Y27">
        <v>37.71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9.6000000000000002E-2</v>
      </c>
      <c r="AH27">
        <v>2</v>
      </c>
      <c r="AI27">
        <v>43708483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43708484</v>
      </c>
      <c r="C28">
        <v>43526170</v>
      </c>
      <c r="D28">
        <v>41388014</v>
      </c>
      <c r="E28">
        <v>1</v>
      </c>
      <c r="F28">
        <v>1</v>
      </c>
      <c r="G28">
        <v>1</v>
      </c>
      <c r="H28">
        <v>3</v>
      </c>
      <c r="I28" t="s">
        <v>545</v>
      </c>
      <c r="J28" t="s">
        <v>546</v>
      </c>
      <c r="K28" t="s">
        <v>547</v>
      </c>
      <c r="L28">
        <v>1348</v>
      </c>
      <c r="N28">
        <v>1009</v>
      </c>
      <c r="O28" t="s">
        <v>99</v>
      </c>
      <c r="P28" t="s">
        <v>99</v>
      </c>
      <c r="Q28">
        <v>1000</v>
      </c>
      <c r="X28">
        <v>1E-3</v>
      </c>
      <c r="Y28">
        <v>70310.45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1E-3</v>
      </c>
      <c r="AH28">
        <v>2</v>
      </c>
      <c r="AI28">
        <v>43708484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43708485</v>
      </c>
      <c r="C29">
        <v>43526170</v>
      </c>
      <c r="D29">
        <v>41388193</v>
      </c>
      <c r="E29">
        <v>1</v>
      </c>
      <c r="F29">
        <v>1</v>
      </c>
      <c r="G29">
        <v>1</v>
      </c>
      <c r="H29">
        <v>3</v>
      </c>
      <c r="I29" t="s">
        <v>102</v>
      </c>
      <c r="J29" t="s">
        <v>104</v>
      </c>
      <c r="K29" t="s">
        <v>103</v>
      </c>
      <c r="L29">
        <v>1348</v>
      </c>
      <c r="N29">
        <v>1009</v>
      </c>
      <c r="O29" t="s">
        <v>99</v>
      </c>
      <c r="P29" t="s">
        <v>99</v>
      </c>
      <c r="Q29">
        <v>1000</v>
      </c>
      <c r="X29">
        <v>0.01</v>
      </c>
      <c r="Y29">
        <v>49795.86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0.01</v>
      </c>
      <c r="AH29">
        <v>2</v>
      </c>
      <c r="AI29">
        <v>43708485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43708486</v>
      </c>
      <c r="C30">
        <v>43526170</v>
      </c>
      <c r="D30">
        <v>41397768</v>
      </c>
      <c r="E30">
        <v>1</v>
      </c>
      <c r="F30">
        <v>1</v>
      </c>
      <c r="G30">
        <v>1</v>
      </c>
      <c r="H30">
        <v>3</v>
      </c>
      <c r="I30" t="s">
        <v>548</v>
      </c>
      <c r="J30" t="s">
        <v>549</v>
      </c>
      <c r="K30" t="s">
        <v>550</v>
      </c>
      <c r="L30">
        <v>1346</v>
      </c>
      <c r="N30">
        <v>1009</v>
      </c>
      <c r="O30" t="s">
        <v>293</v>
      </c>
      <c r="P30" t="s">
        <v>293</v>
      </c>
      <c r="Q30">
        <v>1</v>
      </c>
      <c r="X30">
        <v>0.25</v>
      </c>
      <c r="Y30">
        <v>79.88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0.25</v>
      </c>
      <c r="AH30">
        <v>2</v>
      </c>
      <c r="AI30">
        <v>43708486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43708487</v>
      </c>
      <c r="C31">
        <v>43526170</v>
      </c>
      <c r="D31">
        <v>41397798</v>
      </c>
      <c r="E31">
        <v>1</v>
      </c>
      <c r="F31">
        <v>1</v>
      </c>
      <c r="G31">
        <v>1</v>
      </c>
      <c r="H31">
        <v>3</v>
      </c>
      <c r="I31" t="s">
        <v>551</v>
      </c>
      <c r="J31" t="s">
        <v>552</v>
      </c>
      <c r="K31" t="s">
        <v>553</v>
      </c>
      <c r="L31">
        <v>1348</v>
      </c>
      <c r="N31">
        <v>1009</v>
      </c>
      <c r="O31" t="s">
        <v>99</v>
      </c>
      <c r="P31" t="s">
        <v>99</v>
      </c>
      <c r="Q31">
        <v>1000</v>
      </c>
      <c r="X31">
        <v>6.0000000000000002E-5</v>
      </c>
      <c r="Y31">
        <v>82698.14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6.0000000000000002E-5</v>
      </c>
      <c r="AH31">
        <v>2</v>
      </c>
      <c r="AI31">
        <v>43708487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43708488</v>
      </c>
      <c r="C32">
        <v>43526170</v>
      </c>
      <c r="D32">
        <v>41313135</v>
      </c>
      <c r="E32">
        <v>115</v>
      </c>
      <c r="F32">
        <v>1</v>
      </c>
      <c r="G32">
        <v>1</v>
      </c>
      <c r="H32">
        <v>3</v>
      </c>
      <c r="I32" t="s">
        <v>58</v>
      </c>
      <c r="J32" t="s">
        <v>3</v>
      </c>
      <c r="K32" t="s">
        <v>59</v>
      </c>
      <c r="L32">
        <v>3277935</v>
      </c>
      <c r="N32">
        <v>1013</v>
      </c>
      <c r="O32" t="s">
        <v>60</v>
      </c>
      <c r="P32" t="s">
        <v>60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2</v>
      </c>
      <c r="AH32">
        <v>2</v>
      </c>
      <c r="AI32">
        <v>43708488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43526201</v>
      </c>
      <c r="C33">
        <v>43526196</v>
      </c>
      <c r="D33">
        <v>36304276</v>
      </c>
      <c r="E33">
        <v>112</v>
      </c>
      <c r="F33">
        <v>1</v>
      </c>
      <c r="G33">
        <v>1</v>
      </c>
      <c r="H33">
        <v>1</v>
      </c>
      <c r="I33" t="s">
        <v>530</v>
      </c>
      <c r="J33" t="s">
        <v>3</v>
      </c>
      <c r="K33" t="s">
        <v>531</v>
      </c>
      <c r="L33">
        <v>1191</v>
      </c>
      <c r="N33">
        <v>1013</v>
      </c>
      <c r="O33" t="s">
        <v>511</v>
      </c>
      <c r="P33" t="s">
        <v>511</v>
      </c>
      <c r="Q33">
        <v>1</v>
      </c>
      <c r="X33">
        <v>0.48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0.48</v>
      </c>
      <c r="AH33">
        <v>2</v>
      </c>
      <c r="AI33">
        <v>43526197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43526202</v>
      </c>
      <c r="C34">
        <v>43526196</v>
      </c>
      <c r="D34">
        <v>36304555</v>
      </c>
      <c r="E34">
        <v>112</v>
      </c>
      <c r="F34">
        <v>1</v>
      </c>
      <c r="G34">
        <v>1</v>
      </c>
      <c r="H34">
        <v>1</v>
      </c>
      <c r="I34" t="s">
        <v>512</v>
      </c>
      <c r="J34" t="s">
        <v>3</v>
      </c>
      <c r="K34" t="s">
        <v>513</v>
      </c>
      <c r="L34">
        <v>1191</v>
      </c>
      <c r="N34">
        <v>1013</v>
      </c>
      <c r="O34" t="s">
        <v>511</v>
      </c>
      <c r="P34" t="s">
        <v>511</v>
      </c>
      <c r="Q34">
        <v>1</v>
      </c>
      <c r="X34">
        <v>0.02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0.02</v>
      </c>
      <c r="AH34">
        <v>2</v>
      </c>
      <c r="AI34">
        <v>43526198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43526203</v>
      </c>
      <c r="C35">
        <v>43526196</v>
      </c>
      <c r="D35">
        <v>36423256</v>
      </c>
      <c r="E35">
        <v>1</v>
      </c>
      <c r="F35">
        <v>1</v>
      </c>
      <c r="G35">
        <v>1</v>
      </c>
      <c r="H35">
        <v>2</v>
      </c>
      <c r="I35" t="s">
        <v>526</v>
      </c>
      <c r="J35" t="s">
        <v>527</v>
      </c>
      <c r="K35" t="s">
        <v>528</v>
      </c>
      <c r="L35">
        <v>1368</v>
      </c>
      <c r="N35">
        <v>1011</v>
      </c>
      <c r="O35" t="s">
        <v>517</v>
      </c>
      <c r="P35" t="s">
        <v>517</v>
      </c>
      <c r="Q35">
        <v>1</v>
      </c>
      <c r="X35">
        <v>0.02</v>
      </c>
      <c r="Y35">
        <v>0</v>
      </c>
      <c r="Z35">
        <v>572.77</v>
      </c>
      <c r="AA35">
        <v>522.73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0.02</v>
      </c>
      <c r="AH35">
        <v>2</v>
      </c>
      <c r="AI35">
        <v>43526199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43526204</v>
      </c>
      <c r="C36">
        <v>43526196</v>
      </c>
      <c r="D36">
        <v>36310176</v>
      </c>
      <c r="E36">
        <v>112</v>
      </c>
      <c r="F36">
        <v>1</v>
      </c>
      <c r="G36">
        <v>1</v>
      </c>
      <c r="H36">
        <v>3</v>
      </c>
      <c r="I36" t="s">
        <v>58</v>
      </c>
      <c r="J36" t="s">
        <v>3</v>
      </c>
      <c r="K36" t="s">
        <v>59</v>
      </c>
      <c r="L36">
        <v>3277935</v>
      </c>
      <c r="N36">
        <v>1013</v>
      </c>
      <c r="O36" t="s">
        <v>60</v>
      </c>
      <c r="P36" t="s">
        <v>60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2</v>
      </c>
      <c r="AH36">
        <v>2</v>
      </c>
      <c r="AI36">
        <v>43526200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ROW(Source!A44)</f>
        <v>44</v>
      </c>
      <c r="B37">
        <v>43526216</v>
      </c>
      <c r="C37">
        <v>43526206</v>
      </c>
      <c r="D37">
        <v>40010883</v>
      </c>
      <c r="E37">
        <v>114</v>
      </c>
      <c r="F37">
        <v>1</v>
      </c>
      <c r="G37">
        <v>1</v>
      </c>
      <c r="H37">
        <v>1</v>
      </c>
      <c r="I37" t="s">
        <v>524</v>
      </c>
      <c r="J37" t="s">
        <v>3</v>
      </c>
      <c r="K37" t="s">
        <v>525</v>
      </c>
      <c r="L37">
        <v>1191</v>
      </c>
      <c r="N37">
        <v>1013</v>
      </c>
      <c r="O37" t="s">
        <v>511</v>
      </c>
      <c r="P37" t="s">
        <v>511</v>
      </c>
      <c r="Q37">
        <v>1</v>
      </c>
      <c r="X37">
        <v>11.2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11.2</v>
      </c>
      <c r="AH37">
        <v>2</v>
      </c>
      <c r="AI37">
        <v>43526207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ROW(Source!A44)</f>
        <v>44</v>
      </c>
      <c r="B38">
        <v>43526217</v>
      </c>
      <c r="C38">
        <v>43526206</v>
      </c>
      <c r="D38">
        <v>40011060</v>
      </c>
      <c r="E38">
        <v>114</v>
      </c>
      <c r="F38">
        <v>1</v>
      </c>
      <c r="G38">
        <v>1</v>
      </c>
      <c r="H38">
        <v>1</v>
      </c>
      <c r="I38" t="s">
        <v>512</v>
      </c>
      <c r="J38" t="s">
        <v>3</v>
      </c>
      <c r="K38" t="s">
        <v>513</v>
      </c>
      <c r="L38">
        <v>1191</v>
      </c>
      <c r="N38">
        <v>1013</v>
      </c>
      <c r="O38" t="s">
        <v>511</v>
      </c>
      <c r="P38" t="s">
        <v>511</v>
      </c>
      <c r="Q38">
        <v>1</v>
      </c>
      <c r="X38">
        <v>0.02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0.02</v>
      </c>
      <c r="AH38">
        <v>2</v>
      </c>
      <c r="AI38">
        <v>43526208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ROW(Source!A44)</f>
        <v>44</v>
      </c>
      <c r="B39">
        <v>43526218</v>
      </c>
      <c r="C39">
        <v>43526206</v>
      </c>
      <c r="D39">
        <v>40135505</v>
      </c>
      <c r="E39">
        <v>1</v>
      </c>
      <c r="F39">
        <v>1</v>
      </c>
      <c r="G39">
        <v>1</v>
      </c>
      <c r="H39">
        <v>2</v>
      </c>
      <c r="I39" t="s">
        <v>532</v>
      </c>
      <c r="J39" t="s">
        <v>533</v>
      </c>
      <c r="K39" t="s">
        <v>534</v>
      </c>
      <c r="L39">
        <v>1368</v>
      </c>
      <c r="N39">
        <v>1011</v>
      </c>
      <c r="O39" t="s">
        <v>517</v>
      </c>
      <c r="P39" t="s">
        <v>517</v>
      </c>
      <c r="Q39">
        <v>1</v>
      </c>
      <c r="X39">
        <v>0.01</v>
      </c>
      <c r="Y39">
        <v>0</v>
      </c>
      <c r="Z39">
        <v>1488.78</v>
      </c>
      <c r="AA39">
        <v>702.18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0.01</v>
      </c>
      <c r="AH39">
        <v>2</v>
      </c>
      <c r="AI39">
        <v>43526209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ROW(Source!A44)</f>
        <v>44</v>
      </c>
      <c r="B40">
        <v>43526219</v>
      </c>
      <c r="C40">
        <v>43526206</v>
      </c>
      <c r="D40">
        <v>40136396</v>
      </c>
      <c r="E40">
        <v>1</v>
      </c>
      <c r="F40">
        <v>1</v>
      </c>
      <c r="G40">
        <v>1</v>
      </c>
      <c r="H40">
        <v>2</v>
      </c>
      <c r="I40" t="s">
        <v>526</v>
      </c>
      <c r="J40" t="s">
        <v>527</v>
      </c>
      <c r="K40" t="s">
        <v>528</v>
      </c>
      <c r="L40">
        <v>1368</v>
      </c>
      <c r="N40">
        <v>1011</v>
      </c>
      <c r="O40" t="s">
        <v>517</v>
      </c>
      <c r="P40" t="s">
        <v>517</v>
      </c>
      <c r="Q40">
        <v>1</v>
      </c>
      <c r="X40">
        <v>0.01</v>
      </c>
      <c r="Y40">
        <v>0</v>
      </c>
      <c r="Z40">
        <v>572.77</v>
      </c>
      <c r="AA40">
        <v>522.73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0.01</v>
      </c>
      <c r="AH40">
        <v>2</v>
      </c>
      <c r="AI40">
        <v>43526210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43526220</v>
      </c>
      <c r="C41">
        <v>43526206</v>
      </c>
      <c r="D41">
        <v>40080391</v>
      </c>
      <c r="E41">
        <v>1</v>
      </c>
      <c r="F41">
        <v>1</v>
      </c>
      <c r="G41">
        <v>1</v>
      </c>
      <c r="H41">
        <v>3</v>
      </c>
      <c r="I41" t="s">
        <v>554</v>
      </c>
      <c r="J41" t="s">
        <v>555</v>
      </c>
      <c r="K41" t="s">
        <v>556</v>
      </c>
      <c r="L41">
        <v>1348</v>
      </c>
      <c r="N41">
        <v>1009</v>
      </c>
      <c r="O41" t="s">
        <v>99</v>
      </c>
      <c r="P41" t="s">
        <v>99</v>
      </c>
      <c r="Q41">
        <v>1000</v>
      </c>
      <c r="X41">
        <v>8.0000000000000004E-4</v>
      </c>
      <c r="Y41">
        <v>116448.72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8.0000000000000004E-4</v>
      </c>
      <c r="AH41">
        <v>2</v>
      </c>
      <c r="AI41">
        <v>43526211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43526221</v>
      </c>
      <c r="C42">
        <v>43526206</v>
      </c>
      <c r="D42">
        <v>40080405</v>
      </c>
      <c r="E42">
        <v>1</v>
      </c>
      <c r="F42">
        <v>1</v>
      </c>
      <c r="G42">
        <v>1</v>
      </c>
      <c r="H42">
        <v>3</v>
      </c>
      <c r="I42" t="s">
        <v>557</v>
      </c>
      <c r="J42" t="s">
        <v>558</v>
      </c>
      <c r="K42" t="s">
        <v>559</v>
      </c>
      <c r="L42">
        <v>1348</v>
      </c>
      <c r="N42">
        <v>1009</v>
      </c>
      <c r="O42" t="s">
        <v>99</v>
      </c>
      <c r="P42" t="s">
        <v>99</v>
      </c>
      <c r="Q42">
        <v>1000</v>
      </c>
      <c r="X42">
        <v>2.0000000000000002E-5</v>
      </c>
      <c r="Y42">
        <v>81827.199999999997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2.0000000000000002E-5</v>
      </c>
      <c r="AH42">
        <v>2</v>
      </c>
      <c r="AI42">
        <v>43526212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43526222</v>
      </c>
      <c r="C43">
        <v>43526206</v>
      </c>
      <c r="D43">
        <v>40082764</v>
      </c>
      <c r="E43">
        <v>1</v>
      </c>
      <c r="F43">
        <v>1</v>
      </c>
      <c r="G43">
        <v>1</v>
      </c>
      <c r="H43">
        <v>3</v>
      </c>
      <c r="I43" t="s">
        <v>542</v>
      </c>
      <c r="J43" t="s">
        <v>543</v>
      </c>
      <c r="K43" t="s">
        <v>544</v>
      </c>
      <c r="L43">
        <v>1302</v>
      </c>
      <c r="N43">
        <v>1003</v>
      </c>
      <c r="O43" t="s">
        <v>387</v>
      </c>
      <c r="P43" t="s">
        <v>387</v>
      </c>
      <c r="Q43">
        <v>10</v>
      </c>
      <c r="X43">
        <v>2.4E-2</v>
      </c>
      <c r="Y43">
        <v>37.71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2.4E-2</v>
      </c>
      <c r="AH43">
        <v>2</v>
      </c>
      <c r="AI43">
        <v>43526213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43526223</v>
      </c>
      <c r="C44">
        <v>43526206</v>
      </c>
      <c r="D44">
        <v>40109135</v>
      </c>
      <c r="E44">
        <v>1</v>
      </c>
      <c r="F44">
        <v>1</v>
      </c>
      <c r="G44">
        <v>1</v>
      </c>
      <c r="H44">
        <v>3</v>
      </c>
      <c r="I44" t="s">
        <v>560</v>
      </c>
      <c r="J44" t="s">
        <v>561</v>
      </c>
      <c r="K44" t="s">
        <v>562</v>
      </c>
      <c r="L44">
        <v>1425</v>
      </c>
      <c r="N44">
        <v>1013</v>
      </c>
      <c r="O44" t="s">
        <v>116</v>
      </c>
      <c r="P44" t="s">
        <v>116</v>
      </c>
      <c r="Q44">
        <v>1</v>
      </c>
      <c r="X44">
        <v>3.1E-2</v>
      </c>
      <c r="Y44">
        <v>28612.6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3.1E-2</v>
      </c>
      <c r="AH44">
        <v>2</v>
      </c>
      <c r="AI44">
        <v>43526214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43526224</v>
      </c>
      <c r="C45">
        <v>43526206</v>
      </c>
      <c r="D45">
        <v>40016750</v>
      </c>
      <c r="E45">
        <v>114</v>
      </c>
      <c r="F45">
        <v>1</v>
      </c>
      <c r="G45">
        <v>1</v>
      </c>
      <c r="H45">
        <v>3</v>
      </c>
      <c r="I45" t="s">
        <v>58</v>
      </c>
      <c r="J45" t="s">
        <v>3</v>
      </c>
      <c r="K45" t="s">
        <v>59</v>
      </c>
      <c r="L45">
        <v>3277935</v>
      </c>
      <c r="N45">
        <v>1013</v>
      </c>
      <c r="O45" t="s">
        <v>60</v>
      </c>
      <c r="P45" t="s">
        <v>60</v>
      </c>
      <c r="Q45">
        <v>1</v>
      </c>
      <c r="X45">
        <v>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2</v>
      </c>
      <c r="AH45">
        <v>2</v>
      </c>
      <c r="AI45">
        <v>43526215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43526232</v>
      </c>
      <c r="C46">
        <v>43526226</v>
      </c>
      <c r="D46">
        <v>36304335</v>
      </c>
      <c r="E46">
        <v>112</v>
      </c>
      <c r="F46">
        <v>1</v>
      </c>
      <c r="G46">
        <v>1</v>
      </c>
      <c r="H46">
        <v>1</v>
      </c>
      <c r="I46" t="s">
        <v>524</v>
      </c>
      <c r="J46" t="s">
        <v>3</v>
      </c>
      <c r="K46" t="s">
        <v>525</v>
      </c>
      <c r="L46">
        <v>1191</v>
      </c>
      <c r="N46">
        <v>1013</v>
      </c>
      <c r="O46" t="s">
        <v>511</v>
      </c>
      <c r="P46" t="s">
        <v>511</v>
      </c>
      <c r="Q46">
        <v>1</v>
      </c>
      <c r="X46">
        <v>0.51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</v>
      </c>
      <c r="AG46">
        <v>0.51</v>
      </c>
      <c r="AH46">
        <v>2</v>
      </c>
      <c r="AI46">
        <v>43526227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43526233</v>
      </c>
      <c r="C47">
        <v>43526226</v>
      </c>
      <c r="D47">
        <v>36383614</v>
      </c>
      <c r="E47">
        <v>1</v>
      </c>
      <c r="F47">
        <v>1</v>
      </c>
      <c r="G47">
        <v>1</v>
      </c>
      <c r="H47">
        <v>3</v>
      </c>
      <c r="I47" t="s">
        <v>563</v>
      </c>
      <c r="J47" t="s">
        <v>564</v>
      </c>
      <c r="K47" t="s">
        <v>565</v>
      </c>
      <c r="L47">
        <v>1348</v>
      </c>
      <c r="N47">
        <v>1009</v>
      </c>
      <c r="O47" t="s">
        <v>99</v>
      </c>
      <c r="P47" t="s">
        <v>99</v>
      </c>
      <c r="Q47">
        <v>1000</v>
      </c>
      <c r="X47">
        <v>1.06E-3</v>
      </c>
      <c r="Y47">
        <v>51495.86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1.06E-3</v>
      </c>
      <c r="AH47">
        <v>2</v>
      </c>
      <c r="AI47">
        <v>43526228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43526234</v>
      </c>
      <c r="C48">
        <v>43526226</v>
      </c>
      <c r="D48">
        <v>36383868</v>
      </c>
      <c r="E48">
        <v>1</v>
      </c>
      <c r="F48">
        <v>1</v>
      </c>
      <c r="G48">
        <v>1</v>
      </c>
      <c r="H48">
        <v>3</v>
      </c>
      <c r="I48" t="s">
        <v>102</v>
      </c>
      <c r="J48" t="s">
        <v>104</v>
      </c>
      <c r="K48" t="s">
        <v>103</v>
      </c>
      <c r="L48">
        <v>1348</v>
      </c>
      <c r="N48">
        <v>1009</v>
      </c>
      <c r="O48" t="s">
        <v>99</v>
      </c>
      <c r="P48" t="s">
        <v>99</v>
      </c>
      <c r="Q48">
        <v>1000</v>
      </c>
      <c r="X48">
        <v>5.0899999999999999E-3</v>
      </c>
      <c r="Y48">
        <v>49795.86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5.0899999999999999E-3</v>
      </c>
      <c r="AH48">
        <v>2</v>
      </c>
      <c r="AI48">
        <v>43526229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43526235</v>
      </c>
      <c r="C49">
        <v>43526226</v>
      </c>
      <c r="D49">
        <v>36393440</v>
      </c>
      <c r="E49">
        <v>1</v>
      </c>
      <c r="F49">
        <v>1</v>
      </c>
      <c r="G49">
        <v>1</v>
      </c>
      <c r="H49">
        <v>3</v>
      </c>
      <c r="I49" t="s">
        <v>97</v>
      </c>
      <c r="J49" t="s">
        <v>100</v>
      </c>
      <c r="K49" t="s">
        <v>98</v>
      </c>
      <c r="L49">
        <v>1348</v>
      </c>
      <c r="N49">
        <v>1009</v>
      </c>
      <c r="O49" t="s">
        <v>99</v>
      </c>
      <c r="P49" t="s">
        <v>99</v>
      </c>
      <c r="Q49">
        <v>1000</v>
      </c>
      <c r="X49">
        <v>2.0000000000000001E-4</v>
      </c>
      <c r="Y49">
        <v>360146.05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2.0000000000000001E-4</v>
      </c>
      <c r="AH49">
        <v>2</v>
      </c>
      <c r="AI49">
        <v>43526230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43526236</v>
      </c>
      <c r="C50">
        <v>43526226</v>
      </c>
      <c r="D50">
        <v>36310176</v>
      </c>
      <c r="E50">
        <v>112</v>
      </c>
      <c r="F50">
        <v>1</v>
      </c>
      <c r="G50">
        <v>1</v>
      </c>
      <c r="H50">
        <v>3</v>
      </c>
      <c r="I50" t="s">
        <v>58</v>
      </c>
      <c r="J50" t="s">
        <v>3</v>
      </c>
      <c r="K50" t="s">
        <v>59</v>
      </c>
      <c r="L50">
        <v>3277935</v>
      </c>
      <c r="N50">
        <v>1013</v>
      </c>
      <c r="O50" t="s">
        <v>60</v>
      </c>
      <c r="P50" t="s">
        <v>60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2</v>
      </c>
      <c r="AH50">
        <v>2</v>
      </c>
      <c r="AI50">
        <v>43526231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ROW(Source!A50)</f>
        <v>50</v>
      </c>
      <c r="B51">
        <v>43526245</v>
      </c>
      <c r="C51">
        <v>43526240</v>
      </c>
      <c r="D51">
        <v>40010869</v>
      </c>
      <c r="E51">
        <v>114</v>
      </c>
      <c r="F51">
        <v>1</v>
      </c>
      <c r="G51">
        <v>1</v>
      </c>
      <c r="H51">
        <v>1</v>
      </c>
      <c r="I51" t="s">
        <v>566</v>
      </c>
      <c r="J51" t="s">
        <v>3</v>
      </c>
      <c r="K51" t="s">
        <v>567</v>
      </c>
      <c r="L51">
        <v>1191</v>
      </c>
      <c r="N51">
        <v>1013</v>
      </c>
      <c r="O51" t="s">
        <v>511</v>
      </c>
      <c r="P51" t="s">
        <v>511</v>
      </c>
      <c r="Q51">
        <v>1</v>
      </c>
      <c r="X51">
        <v>0.95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0.95</v>
      </c>
      <c r="AH51">
        <v>2</v>
      </c>
      <c r="AI51">
        <v>43526241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ROW(Source!A50)</f>
        <v>50</v>
      </c>
      <c r="B52">
        <v>43526246</v>
      </c>
      <c r="C52">
        <v>43526240</v>
      </c>
      <c r="D52">
        <v>40084138</v>
      </c>
      <c r="E52">
        <v>1</v>
      </c>
      <c r="F52">
        <v>1</v>
      </c>
      <c r="G52">
        <v>1</v>
      </c>
      <c r="H52">
        <v>3</v>
      </c>
      <c r="I52" t="s">
        <v>568</v>
      </c>
      <c r="J52" t="s">
        <v>569</v>
      </c>
      <c r="K52" t="s">
        <v>570</v>
      </c>
      <c r="L52">
        <v>1425</v>
      </c>
      <c r="N52">
        <v>1013</v>
      </c>
      <c r="O52" t="s">
        <v>116</v>
      </c>
      <c r="P52" t="s">
        <v>116</v>
      </c>
      <c r="Q52">
        <v>1</v>
      </c>
      <c r="X52">
        <v>0.02</v>
      </c>
      <c r="Y52">
        <v>595.38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0.02</v>
      </c>
      <c r="AH52">
        <v>2</v>
      </c>
      <c r="AI52">
        <v>43526242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ROW(Source!A50)</f>
        <v>50</v>
      </c>
      <c r="B53">
        <v>43526244</v>
      </c>
      <c r="C53">
        <v>43526240</v>
      </c>
      <c r="D53">
        <v>40015736</v>
      </c>
      <c r="E53">
        <v>114</v>
      </c>
      <c r="F53">
        <v>1</v>
      </c>
      <c r="G53">
        <v>1</v>
      </c>
      <c r="H53">
        <v>3</v>
      </c>
      <c r="I53" t="s">
        <v>112</v>
      </c>
      <c r="J53" t="s">
        <v>3</v>
      </c>
      <c r="K53" t="s">
        <v>113</v>
      </c>
      <c r="L53">
        <v>1371</v>
      </c>
      <c r="N53">
        <v>1013</v>
      </c>
      <c r="O53" t="s">
        <v>89</v>
      </c>
      <c r="P53" t="s">
        <v>89</v>
      </c>
      <c r="Q53">
        <v>1</v>
      </c>
      <c r="X53">
        <v>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</v>
      </c>
      <c r="AH53">
        <v>2</v>
      </c>
      <c r="AI53">
        <v>43526243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ROW(Source!A52)</f>
        <v>52</v>
      </c>
      <c r="B54">
        <v>43526251</v>
      </c>
      <c r="C54">
        <v>43526248</v>
      </c>
      <c r="D54">
        <v>40010883</v>
      </c>
      <c r="E54">
        <v>114</v>
      </c>
      <c r="F54">
        <v>1</v>
      </c>
      <c r="G54">
        <v>1</v>
      </c>
      <c r="H54">
        <v>1</v>
      </c>
      <c r="I54" t="s">
        <v>524</v>
      </c>
      <c r="J54" t="s">
        <v>3</v>
      </c>
      <c r="K54" t="s">
        <v>525</v>
      </c>
      <c r="L54">
        <v>1191</v>
      </c>
      <c r="N54">
        <v>1013</v>
      </c>
      <c r="O54" t="s">
        <v>511</v>
      </c>
      <c r="P54" t="s">
        <v>511</v>
      </c>
      <c r="Q54">
        <v>1</v>
      </c>
      <c r="X54">
        <v>22.72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22.72</v>
      </c>
      <c r="AH54">
        <v>2</v>
      </c>
      <c r="AI54">
        <v>43526249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ROW(Source!A52)</f>
        <v>52</v>
      </c>
      <c r="B55">
        <v>43526252</v>
      </c>
      <c r="C55">
        <v>43526248</v>
      </c>
      <c r="D55">
        <v>40016750</v>
      </c>
      <c r="E55">
        <v>114</v>
      </c>
      <c r="F55">
        <v>1</v>
      </c>
      <c r="G55">
        <v>1</v>
      </c>
      <c r="H55">
        <v>3</v>
      </c>
      <c r="I55" t="s">
        <v>58</v>
      </c>
      <c r="J55" t="s">
        <v>3</v>
      </c>
      <c r="K55" t="s">
        <v>59</v>
      </c>
      <c r="L55">
        <v>3277935</v>
      </c>
      <c r="N55">
        <v>1013</v>
      </c>
      <c r="O55" t="s">
        <v>60</v>
      </c>
      <c r="P55" t="s">
        <v>60</v>
      </c>
      <c r="Q55">
        <v>1</v>
      </c>
      <c r="X55">
        <v>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2</v>
      </c>
      <c r="AH55">
        <v>2</v>
      </c>
      <c r="AI55">
        <v>43526250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ROW(Source!A54)</f>
        <v>54</v>
      </c>
      <c r="B56">
        <v>43526256</v>
      </c>
      <c r="C56">
        <v>43526254</v>
      </c>
      <c r="D56">
        <v>40010865</v>
      </c>
      <c r="E56">
        <v>114</v>
      </c>
      <c r="F56">
        <v>1</v>
      </c>
      <c r="G56">
        <v>1</v>
      </c>
      <c r="H56">
        <v>1</v>
      </c>
      <c r="I56" t="s">
        <v>571</v>
      </c>
      <c r="J56" t="s">
        <v>3</v>
      </c>
      <c r="K56" t="s">
        <v>572</v>
      </c>
      <c r="L56">
        <v>1191</v>
      </c>
      <c r="N56">
        <v>1013</v>
      </c>
      <c r="O56" t="s">
        <v>511</v>
      </c>
      <c r="P56" t="s">
        <v>511</v>
      </c>
      <c r="Q56">
        <v>1</v>
      </c>
      <c r="X56">
        <v>100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100</v>
      </c>
      <c r="AH56">
        <v>2</v>
      </c>
      <c r="AI56">
        <v>43526255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ROW(Source!A165)</f>
        <v>165</v>
      </c>
      <c r="B57">
        <v>43526326</v>
      </c>
      <c r="C57">
        <v>43526323</v>
      </c>
      <c r="D57">
        <v>40011060</v>
      </c>
      <c r="E57">
        <v>114</v>
      </c>
      <c r="F57">
        <v>1</v>
      </c>
      <c r="G57">
        <v>1</v>
      </c>
      <c r="H57">
        <v>1</v>
      </c>
      <c r="I57" t="s">
        <v>512</v>
      </c>
      <c r="J57" t="s">
        <v>3</v>
      </c>
      <c r="K57" t="s">
        <v>513</v>
      </c>
      <c r="L57">
        <v>1191</v>
      </c>
      <c r="N57">
        <v>1013</v>
      </c>
      <c r="O57" t="s">
        <v>511</v>
      </c>
      <c r="P57" t="s">
        <v>511</v>
      </c>
      <c r="Q57">
        <v>1</v>
      </c>
      <c r="X57">
        <v>25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3</v>
      </c>
      <c r="AG57">
        <v>25</v>
      </c>
      <c r="AH57">
        <v>2</v>
      </c>
      <c r="AI57">
        <v>43526324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ROW(Source!A165)</f>
        <v>165</v>
      </c>
      <c r="B58">
        <v>43526327</v>
      </c>
      <c r="C58">
        <v>43526323</v>
      </c>
      <c r="D58">
        <v>40135126</v>
      </c>
      <c r="E58">
        <v>1</v>
      </c>
      <c r="F58">
        <v>1</v>
      </c>
      <c r="G58">
        <v>1</v>
      </c>
      <c r="H58">
        <v>2</v>
      </c>
      <c r="I58" t="s">
        <v>573</v>
      </c>
      <c r="J58" t="s">
        <v>574</v>
      </c>
      <c r="K58" t="s">
        <v>575</v>
      </c>
      <c r="L58">
        <v>1368</v>
      </c>
      <c r="N58">
        <v>1011</v>
      </c>
      <c r="O58" t="s">
        <v>517</v>
      </c>
      <c r="P58" t="s">
        <v>517</v>
      </c>
      <c r="Q58">
        <v>1</v>
      </c>
      <c r="X58">
        <v>25</v>
      </c>
      <c r="Y58">
        <v>0</v>
      </c>
      <c r="Z58">
        <v>1591.91</v>
      </c>
      <c r="AA58">
        <v>702.18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25</v>
      </c>
      <c r="AH58">
        <v>2</v>
      </c>
      <c r="AI58">
        <v>43526325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ROW(Source!A166)</f>
        <v>166</v>
      </c>
      <c r="B59">
        <v>43526330</v>
      </c>
      <c r="C59">
        <v>43526328</v>
      </c>
      <c r="D59">
        <v>36304257</v>
      </c>
      <c r="E59">
        <v>112</v>
      </c>
      <c r="F59">
        <v>1</v>
      </c>
      <c r="G59">
        <v>1</v>
      </c>
      <c r="H59">
        <v>1</v>
      </c>
      <c r="I59" t="s">
        <v>509</v>
      </c>
      <c r="J59" t="s">
        <v>3</v>
      </c>
      <c r="K59" t="s">
        <v>510</v>
      </c>
      <c r="L59">
        <v>1191</v>
      </c>
      <c r="N59">
        <v>1013</v>
      </c>
      <c r="O59" t="s">
        <v>511</v>
      </c>
      <c r="P59" t="s">
        <v>511</v>
      </c>
      <c r="Q59">
        <v>1</v>
      </c>
      <c r="X59">
        <v>154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154</v>
      </c>
      <c r="AH59">
        <v>2</v>
      </c>
      <c r="AI59">
        <v>43526329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ROW(Source!A167)</f>
        <v>167</v>
      </c>
      <c r="B60">
        <v>43526334</v>
      </c>
      <c r="C60">
        <v>43526331</v>
      </c>
      <c r="D60">
        <v>40011060</v>
      </c>
      <c r="E60">
        <v>114</v>
      </c>
      <c r="F60">
        <v>1</v>
      </c>
      <c r="G60">
        <v>1</v>
      </c>
      <c r="H60">
        <v>1</v>
      </c>
      <c r="I60" t="s">
        <v>512</v>
      </c>
      <c r="J60" t="s">
        <v>3</v>
      </c>
      <c r="K60" t="s">
        <v>513</v>
      </c>
      <c r="L60">
        <v>1191</v>
      </c>
      <c r="N60">
        <v>1013</v>
      </c>
      <c r="O60" t="s">
        <v>511</v>
      </c>
      <c r="P60" t="s">
        <v>511</v>
      </c>
      <c r="Q60">
        <v>1</v>
      </c>
      <c r="X60">
        <v>11.5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3</v>
      </c>
      <c r="AG60">
        <v>11.5</v>
      </c>
      <c r="AH60">
        <v>2</v>
      </c>
      <c r="AI60">
        <v>43526332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ROW(Source!A167)</f>
        <v>167</v>
      </c>
      <c r="B61">
        <v>43526335</v>
      </c>
      <c r="C61">
        <v>43526331</v>
      </c>
      <c r="D61">
        <v>40135078</v>
      </c>
      <c r="E61">
        <v>1</v>
      </c>
      <c r="F61">
        <v>1</v>
      </c>
      <c r="G61">
        <v>1</v>
      </c>
      <c r="H61">
        <v>2</v>
      </c>
      <c r="I61" t="s">
        <v>519</v>
      </c>
      <c r="J61" t="s">
        <v>520</v>
      </c>
      <c r="K61" t="s">
        <v>521</v>
      </c>
      <c r="L61">
        <v>1368</v>
      </c>
      <c r="N61">
        <v>1011</v>
      </c>
      <c r="O61" t="s">
        <v>517</v>
      </c>
      <c r="P61" t="s">
        <v>517</v>
      </c>
      <c r="Q61">
        <v>1</v>
      </c>
      <c r="X61">
        <v>11.5</v>
      </c>
      <c r="Y61">
        <v>0</v>
      </c>
      <c r="Z61">
        <v>828.16</v>
      </c>
      <c r="AA61">
        <v>578.04999999999995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11.5</v>
      </c>
      <c r="AH61">
        <v>2</v>
      </c>
      <c r="AI61">
        <v>43526333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ROW(Source!A168)</f>
        <v>168</v>
      </c>
      <c r="B62">
        <v>43526338</v>
      </c>
      <c r="C62">
        <v>43526336</v>
      </c>
      <c r="D62">
        <v>36304242</v>
      </c>
      <c r="E62">
        <v>112</v>
      </c>
      <c r="F62">
        <v>1</v>
      </c>
      <c r="G62">
        <v>1</v>
      </c>
      <c r="H62">
        <v>1</v>
      </c>
      <c r="I62" t="s">
        <v>522</v>
      </c>
      <c r="J62" t="s">
        <v>3</v>
      </c>
      <c r="K62" t="s">
        <v>523</v>
      </c>
      <c r="L62">
        <v>1191</v>
      </c>
      <c r="N62">
        <v>1013</v>
      </c>
      <c r="O62" t="s">
        <v>511</v>
      </c>
      <c r="P62" t="s">
        <v>511</v>
      </c>
      <c r="Q62">
        <v>1</v>
      </c>
      <c r="X62">
        <v>88.5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88.5</v>
      </c>
      <c r="AH62">
        <v>2</v>
      </c>
      <c r="AI62">
        <v>43526337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ROW(Source!A169)</f>
        <v>169</v>
      </c>
      <c r="B63">
        <v>43526342</v>
      </c>
      <c r="C63">
        <v>43526339</v>
      </c>
      <c r="D63">
        <v>40011060</v>
      </c>
      <c r="E63">
        <v>114</v>
      </c>
      <c r="F63">
        <v>1</v>
      </c>
      <c r="G63">
        <v>1</v>
      </c>
      <c r="H63">
        <v>1</v>
      </c>
      <c r="I63" t="s">
        <v>512</v>
      </c>
      <c r="J63" t="s">
        <v>3</v>
      </c>
      <c r="K63" t="s">
        <v>513</v>
      </c>
      <c r="L63">
        <v>1191</v>
      </c>
      <c r="N63">
        <v>1013</v>
      </c>
      <c r="O63" t="s">
        <v>511</v>
      </c>
      <c r="P63" t="s">
        <v>511</v>
      </c>
      <c r="Q63">
        <v>1</v>
      </c>
      <c r="X63">
        <v>6.91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3</v>
      </c>
      <c r="AG63">
        <v>6.91</v>
      </c>
      <c r="AH63">
        <v>2</v>
      </c>
      <c r="AI63">
        <v>43526340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ROW(Source!A169)</f>
        <v>169</v>
      </c>
      <c r="B64">
        <v>43526343</v>
      </c>
      <c r="C64">
        <v>43526339</v>
      </c>
      <c r="D64">
        <v>40135078</v>
      </c>
      <c r="E64">
        <v>1</v>
      </c>
      <c r="F64">
        <v>1</v>
      </c>
      <c r="G64">
        <v>1</v>
      </c>
      <c r="H64">
        <v>2</v>
      </c>
      <c r="I64" t="s">
        <v>519</v>
      </c>
      <c r="J64" t="s">
        <v>520</v>
      </c>
      <c r="K64" t="s">
        <v>521</v>
      </c>
      <c r="L64">
        <v>1368</v>
      </c>
      <c r="N64">
        <v>1011</v>
      </c>
      <c r="O64" t="s">
        <v>517</v>
      </c>
      <c r="P64" t="s">
        <v>517</v>
      </c>
      <c r="Q64">
        <v>1</v>
      </c>
      <c r="X64">
        <v>6.91</v>
      </c>
      <c r="Y64">
        <v>0</v>
      </c>
      <c r="Z64">
        <v>828.16</v>
      </c>
      <c r="AA64">
        <v>578.04999999999995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6.91</v>
      </c>
      <c r="AH64">
        <v>2</v>
      </c>
      <c r="AI64">
        <v>43526341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ROW(Source!A170)</f>
        <v>170</v>
      </c>
      <c r="B65">
        <v>43526358</v>
      </c>
      <c r="C65">
        <v>43526344</v>
      </c>
      <c r="D65">
        <v>40010893</v>
      </c>
      <c r="E65">
        <v>114</v>
      </c>
      <c r="F65">
        <v>1</v>
      </c>
      <c r="G65">
        <v>1</v>
      </c>
      <c r="H65">
        <v>1</v>
      </c>
      <c r="I65" t="s">
        <v>576</v>
      </c>
      <c r="J65" t="s">
        <v>3</v>
      </c>
      <c r="K65" t="s">
        <v>577</v>
      </c>
      <c r="L65">
        <v>1191</v>
      </c>
      <c r="N65">
        <v>1013</v>
      </c>
      <c r="O65" t="s">
        <v>511</v>
      </c>
      <c r="P65" t="s">
        <v>511</v>
      </c>
      <c r="Q65">
        <v>1</v>
      </c>
      <c r="X65">
        <v>280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280</v>
      </c>
      <c r="AH65">
        <v>2</v>
      </c>
      <c r="AI65">
        <v>43526345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ROW(Source!A170)</f>
        <v>170</v>
      </c>
      <c r="B66">
        <v>43526359</v>
      </c>
      <c r="C66">
        <v>43526344</v>
      </c>
      <c r="D66">
        <v>40011060</v>
      </c>
      <c r="E66">
        <v>114</v>
      </c>
      <c r="F66">
        <v>1</v>
      </c>
      <c r="G66">
        <v>1</v>
      </c>
      <c r="H66">
        <v>1</v>
      </c>
      <c r="I66" t="s">
        <v>512</v>
      </c>
      <c r="J66" t="s">
        <v>3</v>
      </c>
      <c r="K66" t="s">
        <v>513</v>
      </c>
      <c r="L66">
        <v>1191</v>
      </c>
      <c r="N66">
        <v>1013</v>
      </c>
      <c r="O66" t="s">
        <v>511</v>
      </c>
      <c r="P66" t="s">
        <v>511</v>
      </c>
      <c r="Q66">
        <v>1</v>
      </c>
      <c r="X66">
        <v>309.52999999999997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309.52999999999997</v>
      </c>
      <c r="AH66">
        <v>2</v>
      </c>
      <c r="AI66">
        <v>43526346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ROW(Source!A170)</f>
        <v>170</v>
      </c>
      <c r="B67">
        <v>43526360</v>
      </c>
      <c r="C67">
        <v>43526344</v>
      </c>
      <c r="D67">
        <v>40135505</v>
      </c>
      <c r="E67">
        <v>1</v>
      </c>
      <c r="F67">
        <v>1</v>
      </c>
      <c r="G67">
        <v>1</v>
      </c>
      <c r="H67">
        <v>2</v>
      </c>
      <c r="I67" t="s">
        <v>532</v>
      </c>
      <c r="J67" t="s">
        <v>533</v>
      </c>
      <c r="K67" t="s">
        <v>534</v>
      </c>
      <c r="L67">
        <v>1368</v>
      </c>
      <c r="N67">
        <v>1011</v>
      </c>
      <c r="O67" t="s">
        <v>517</v>
      </c>
      <c r="P67" t="s">
        <v>517</v>
      </c>
      <c r="Q67">
        <v>1</v>
      </c>
      <c r="X67">
        <v>5.8</v>
      </c>
      <c r="Y67">
        <v>0</v>
      </c>
      <c r="Z67">
        <v>1488.78</v>
      </c>
      <c r="AA67">
        <v>702.18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5.8</v>
      </c>
      <c r="AH67">
        <v>2</v>
      </c>
      <c r="AI67">
        <v>43526347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ROW(Source!A170)</f>
        <v>170</v>
      </c>
      <c r="B68">
        <v>43526361</v>
      </c>
      <c r="C68">
        <v>43526344</v>
      </c>
      <c r="D68">
        <v>40135593</v>
      </c>
      <c r="E68">
        <v>1</v>
      </c>
      <c r="F68">
        <v>1</v>
      </c>
      <c r="G68">
        <v>1</v>
      </c>
      <c r="H68">
        <v>2</v>
      </c>
      <c r="I68" t="s">
        <v>578</v>
      </c>
      <c r="J68" t="s">
        <v>579</v>
      </c>
      <c r="K68" t="s">
        <v>580</v>
      </c>
      <c r="L68">
        <v>1368</v>
      </c>
      <c r="N68">
        <v>1011</v>
      </c>
      <c r="O68" t="s">
        <v>517</v>
      </c>
      <c r="P68" t="s">
        <v>517</v>
      </c>
      <c r="Q68">
        <v>1</v>
      </c>
      <c r="X68">
        <v>79.91</v>
      </c>
      <c r="Y68">
        <v>0</v>
      </c>
      <c r="Z68">
        <v>47.36</v>
      </c>
      <c r="AA68">
        <v>446.68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79.91</v>
      </c>
      <c r="AH68">
        <v>2</v>
      </c>
      <c r="AI68">
        <v>43526348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ROW(Source!A170)</f>
        <v>170</v>
      </c>
      <c r="B69">
        <v>43526362</v>
      </c>
      <c r="C69">
        <v>43526344</v>
      </c>
      <c r="D69">
        <v>40136159</v>
      </c>
      <c r="E69">
        <v>1</v>
      </c>
      <c r="F69">
        <v>1</v>
      </c>
      <c r="G69">
        <v>1</v>
      </c>
      <c r="H69">
        <v>2</v>
      </c>
      <c r="I69" t="s">
        <v>582</v>
      </c>
      <c r="J69" t="s">
        <v>583</v>
      </c>
      <c r="K69" t="s">
        <v>584</v>
      </c>
      <c r="L69">
        <v>1368</v>
      </c>
      <c r="N69">
        <v>1011</v>
      </c>
      <c r="O69" t="s">
        <v>517</v>
      </c>
      <c r="P69" t="s">
        <v>517</v>
      </c>
      <c r="Q69">
        <v>1</v>
      </c>
      <c r="X69">
        <v>70.2</v>
      </c>
      <c r="Y69">
        <v>0</v>
      </c>
      <c r="Z69">
        <v>164.52</v>
      </c>
      <c r="AA69">
        <v>675.65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70.2</v>
      </c>
      <c r="AH69">
        <v>2</v>
      </c>
      <c r="AI69">
        <v>43526349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ROW(Source!A170)</f>
        <v>170</v>
      </c>
      <c r="B70">
        <v>43526363</v>
      </c>
      <c r="C70">
        <v>43526344</v>
      </c>
      <c r="D70">
        <v>40136488</v>
      </c>
      <c r="E70">
        <v>1</v>
      </c>
      <c r="F70">
        <v>1</v>
      </c>
      <c r="G70">
        <v>1</v>
      </c>
      <c r="H70">
        <v>2</v>
      </c>
      <c r="I70" t="s">
        <v>585</v>
      </c>
      <c r="J70" t="s">
        <v>586</v>
      </c>
      <c r="K70" t="s">
        <v>587</v>
      </c>
      <c r="L70">
        <v>1368</v>
      </c>
      <c r="N70">
        <v>1011</v>
      </c>
      <c r="O70" t="s">
        <v>517</v>
      </c>
      <c r="P70" t="s">
        <v>517</v>
      </c>
      <c r="Q70">
        <v>1</v>
      </c>
      <c r="X70">
        <v>153.62</v>
      </c>
      <c r="Y70">
        <v>0</v>
      </c>
      <c r="Z70">
        <v>459.36</v>
      </c>
      <c r="AA70">
        <v>600.75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153.62</v>
      </c>
      <c r="AH70">
        <v>2</v>
      </c>
      <c r="AI70">
        <v>43526350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ROW(Source!A170)</f>
        <v>170</v>
      </c>
      <c r="B71">
        <v>43526364</v>
      </c>
      <c r="C71">
        <v>43526344</v>
      </c>
      <c r="D71">
        <v>40136549</v>
      </c>
      <c r="E71">
        <v>1</v>
      </c>
      <c r="F71">
        <v>1</v>
      </c>
      <c r="G71">
        <v>1</v>
      </c>
      <c r="H71">
        <v>2</v>
      </c>
      <c r="I71" t="s">
        <v>588</v>
      </c>
      <c r="J71" t="s">
        <v>589</v>
      </c>
      <c r="K71" t="s">
        <v>590</v>
      </c>
      <c r="L71">
        <v>1368</v>
      </c>
      <c r="N71">
        <v>1011</v>
      </c>
      <c r="O71" t="s">
        <v>517</v>
      </c>
      <c r="P71" t="s">
        <v>517</v>
      </c>
      <c r="Q71">
        <v>1</v>
      </c>
      <c r="X71">
        <v>34.200000000000003</v>
      </c>
      <c r="Y71">
        <v>0</v>
      </c>
      <c r="Z71">
        <v>93.23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34.200000000000003</v>
      </c>
      <c r="AH71">
        <v>2</v>
      </c>
      <c r="AI71">
        <v>43526351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ROW(Source!A170)</f>
        <v>170</v>
      </c>
      <c r="B72">
        <v>43526365</v>
      </c>
      <c r="C72">
        <v>43526344</v>
      </c>
      <c r="D72">
        <v>40136553</v>
      </c>
      <c r="E72">
        <v>1</v>
      </c>
      <c r="F72">
        <v>1</v>
      </c>
      <c r="G72">
        <v>1</v>
      </c>
      <c r="H72">
        <v>2</v>
      </c>
      <c r="I72" t="s">
        <v>591</v>
      </c>
      <c r="J72" t="s">
        <v>592</v>
      </c>
      <c r="K72" t="s">
        <v>593</v>
      </c>
      <c r="L72">
        <v>1368</v>
      </c>
      <c r="N72">
        <v>1011</v>
      </c>
      <c r="O72" t="s">
        <v>517</v>
      </c>
      <c r="P72" t="s">
        <v>517</v>
      </c>
      <c r="Q72">
        <v>1</v>
      </c>
      <c r="X72">
        <v>1.3</v>
      </c>
      <c r="Y72">
        <v>0</v>
      </c>
      <c r="Z72">
        <v>4.3499999999999996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1.3</v>
      </c>
      <c r="AH72">
        <v>2</v>
      </c>
      <c r="AI72">
        <v>43526352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ROW(Source!A170)</f>
        <v>170</v>
      </c>
      <c r="B73">
        <v>43526366</v>
      </c>
      <c r="C73">
        <v>43526344</v>
      </c>
      <c r="D73">
        <v>40080453</v>
      </c>
      <c r="E73">
        <v>1</v>
      </c>
      <c r="F73">
        <v>1</v>
      </c>
      <c r="G73">
        <v>1</v>
      </c>
      <c r="H73">
        <v>3</v>
      </c>
      <c r="I73" t="s">
        <v>594</v>
      </c>
      <c r="J73" t="s">
        <v>595</v>
      </c>
      <c r="K73" t="s">
        <v>596</v>
      </c>
      <c r="L73">
        <v>1339</v>
      </c>
      <c r="N73">
        <v>1007</v>
      </c>
      <c r="O73" t="s">
        <v>69</v>
      </c>
      <c r="P73" t="s">
        <v>69</v>
      </c>
      <c r="Q73">
        <v>1</v>
      </c>
      <c r="X73">
        <v>0.47</v>
      </c>
      <c r="Y73">
        <v>550.61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0.47</v>
      </c>
      <c r="AH73">
        <v>2</v>
      </c>
      <c r="AI73">
        <v>43526353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ROW(Source!A170)</f>
        <v>170</v>
      </c>
      <c r="B74">
        <v>43526367</v>
      </c>
      <c r="C74">
        <v>43526344</v>
      </c>
      <c r="D74">
        <v>40080469</v>
      </c>
      <c r="E74">
        <v>1</v>
      </c>
      <c r="F74">
        <v>1</v>
      </c>
      <c r="G74">
        <v>1</v>
      </c>
      <c r="H74">
        <v>3</v>
      </c>
      <c r="I74" t="s">
        <v>597</v>
      </c>
      <c r="J74" t="s">
        <v>598</v>
      </c>
      <c r="K74" t="s">
        <v>599</v>
      </c>
      <c r="L74">
        <v>1339</v>
      </c>
      <c r="N74">
        <v>1007</v>
      </c>
      <c r="O74" t="s">
        <v>69</v>
      </c>
      <c r="P74" t="s">
        <v>69</v>
      </c>
      <c r="Q74">
        <v>1</v>
      </c>
      <c r="X74">
        <v>1.23</v>
      </c>
      <c r="Y74">
        <v>114.64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1.23</v>
      </c>
      <c r="AH74">
        <v>2</v>
      </c>
      <c r="AI74">
        <v>43526354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ROW(Source!A170)</f>
        <v>170</v>
      </c>
      <c r="B75">
        <v>43526368</v>
      </c>
      <c r="C75">
        <v>43526344</v>
      </c>
      <c r="D75">
        <v>40083347</v>
      </c>
      <c r="E75">
        <v>1</v>
      </c>
      <c r="F75">
        <v>1</v>
      </c>
      <c r="G75">
        <v>1</v>
      </c>
      <c r="H75">
        <v>3</v>
      </c>
      <c r="I75" t="s">
        <v>600</v>
      </c>
      <c r="J75" t="s">
        <v>601</v>
      </c>
      <c r="K75" t="s">
        <v>602</v>
      </c>
      <c r="L75">
        <v>1346</v>
      </c>
      <c r="N75">
        <v>1009</v>
      </c>
      <c r="O75" t="s">
        <v>293</v>
      </c>
      <c r="P75" t="s">
        <v>293</v>
      </c>
      <c r="Q75">
        <v>1</v>
      </c>
      <c r="X75">
        <v>23.6</v>
      </c>
      <c r="Y75">
        <v>155.63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23.6</v>
      </c>
      <c r="AH75">
        <v>2</v>
      </c>
      <c r="AI75">
        <v>43526355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ROW(Source!A170)</f>
        <v>170</v>
      </c>
      <c r="B76">
        <v>43526369</v>
      </c>
      <c r="C76">
        <v>43526344</v>
      </c>
      <c r="D76">
        <v>40016099</v>
      </c>
      <c r="E76">
        <v>114</v>
      </c>
      <c r="F76">
        <v>1</v>
      </c>
      <c r="G76">
        <v>1</v>
      </c>
      <c r="H76">
        <v>3</v>
      </c>
      <c r="I76" t="s">
        <v>223</v>
      </c>
      <c r="J76" t="s">
        <v>3</v>
      </c>
      <c r="K76" t="s">
        <v>224</v>
      </c>
      <c r="L76">
        <v>1301</v>
      </c>
      <c r="N76">
        <v>1003</v>
      </c>
      <c r="O76" t="s">
        <v>192</v>
      </c>
      <c r="P76" t="s">
        <v>192</v>
      </c>
      <c r="Q76">
        <v>1</v>
      </c>
      <c r="X76">
        <v>100.4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100.4</v>
      </c>
      <c r="AH76">
        <v>2</v>
      </c>
      <c r="AI76">
        <v>43526356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ROW(Source!A170)</f>
        <v>170</v>
      </c>
      <c r="B77">
        <v>43526370</v>
      </c>
      <c r="C77">
        <v>43526344</v>
      </c>
      <c r="D77">
        <v>40016209</v>
      </c>
      <c r="E77">
        <v>114</v>
      </c>
      <c r="F77">
        <v>1</v>
      </c>
      <c r="G77">
        <v>1</v>
      </c>
      <c r="H77">
        <v>3</v>
      </c>
      <c r="I77" t="s">
        <v>225</v>
      </c>
      <c r="J77" t="s">
        <v>3</v>
      </c>
      <c r="K77" t="s">
        <v>226</v>
      </c>
      <c r="L77">
        <v>1348</v>
      </c>
      <c r="N77">
        <v>1009</v>
      </c>
      <c r="O77" t="s">
        <v>99</v>
      </c>
      <c r="P77" t="s">
        <v>99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2</v>
      </c>
      <c r="AI77">
        <v>43526357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ROW(Source!A173)</f>
        <v>173</v>
      </c>
      <c r="B78">
        <v>43526379</v>
      </c>
      <c r="C78">
        <v>43526373</v>
      </c>
      <c r="D78">
        <v>36304302</v>
      </c>
      <c r="E78">
        <v>112</v>
      </c>
      <c r="F78">
        <v>1</v>
      </c>
      <c r="G78">
        <v>1</v>
      </c>
      <c r="H78">
        <v>1</v>
      </c>
      <c r="I78" t="s">
        <v>603</v>
      </c>
      <c r="J78" t="s">
        <v>3</v>
      </c>
      <c r="K78" t="s">
        <v>604</v>
      </c>
      <c r="L78">
        <v>1191</v>
      </c>
      <c r="N78">
        <v>1013</v>
      </c>
      <c r="O78" t="s">
        <v>511</v>
      </c>
      <c r="P78" t="s">
        <v>511</v>
      </c>
      <c r="Q78">
        <v>1</v>
      </c>
      <c r="X78">
        <v>133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133</v>
      </c>
      <c r="AH78">
        <v>2</v>
      </c>
      <c r="AI78">
        <v>43526374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ROW(Source!A173)</f>
        <v>173</v>
      </c>
      <c r="B79">
        <v>43526380</v>
      </c>
      <c r="C79">
        <v>43526373</v>
      </c>
      <c r="D79">
        <v>36373538</v>
      </c>
      <c r="E79">
        <v>1</v>
      </c>
      <c r="F79">
        <v>1</v>
      </c>
      <c r="G79">
        <v>1</v>
      </c>
      <c r="H79">
        <v>3</v>
      </c>
      <c r="I79" t="s">
        <v>605</v>
      </c>
      <c r="J79" t="s">
        <v>606</v>
      </c>
      <c r="K79" t="s">
        <v>607</v>
      </c>
      <c r="L79">
        <v>1348</v>
      </c>
      <c r="N79">
        <v>1009</v>
      </c>
      <c r="O79" t="s">
        <v>99</v>
      </c>
      <c r="P79" t="s">
        <v>99</v>
      </c>
      <c r="Q79">
        <v>1000</v>
      </c>
      <c r="X79">
        <v>8.0000000000000004E-4</v>
      </c>
      <c r="Y79">
        <v>54233.8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8.0000000000000004E-4</v>
      </c>
      <c r="AH79">
        <v>2</v>
      </c>
      <c r="AI79">
        <v>43526375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ROW(Source!A173)</f>
        <v>173</v>
      </c>
      <c r="B80">
        <v>43526381</v>
      </c>
      <c r="C80">
        <v>43526373</v>
      </c>
      <c r="D80">
        <v>36385703</v>
      </c>
      <c r="E80">
        <v>1</v>
      </c>
      <c r="F80">
        <v>1</v>
      </c>
      <c r="G80">
        <v>1</v>
      </c>
      <c r="H80">
        <v>3</v>
      </c>
      <c r="I80" t="s">
        <v>608</v>
      </c>
      <c r="J80" t="s">
        <v>609</v>
      </c>
      <c r="K80" t="s">
        <v>610</v>
      </c>
      <c r="L80">
        <v>1339</v>
      </c>
      <c r="N80">
        <v>1007</v>
      </c>
      <c r="O80" t="s">
        <v>69</v>
      </c>
      <c r="P80" t="s">
        <v>69</v>
      </c>
      <c r="Q80">
        <v>1</v>
      </c>
      <c r="X80">
        <v>0.08</v>
      </c>
      <c r="Y80">
        <v>16655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0.08</v>
      </c>
      <c r="AH80">
        <v>2</v>
      </c>
      <c r="AI80">
        <v>43526376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ROW(Source!A173)</f>
        <v>173</v>
      </c>
      <c r="B81">
        <v>43526382</v>
      </c>
      <c r="C81">
        <v>43526373</v>
      </c>
      <c r="D81">
        <v>36309831</v>
      </c>
      <c r="E81">
        <v>112</v>
      </c>
      <c r="F81">
        <v>1</v>
      </c>
      <c r="G81">
        <v>1</v>
      </c>
      <c r="H81">
        <v>3</v>
      </c>
      <c r="I81" t="s">
        <v>238</v>
      </c>
      <c r="J81" t="s">
        <v>3</v>
      </c>
      <c r="K81" t="s">
        <v>239</v>
      </c>
      <c r="L81">
        <v>1301</v>
      </c>
      <c r="N81">
        <v>1003</v>
      </c>
      <c r="O81" t="s">
        <v>192</v>
      </c>
      <c r="P81" t="s">
        <v>192</v>
      </c>
      <c r="Q81">
        <v>1</v>
      </c>
      <c r="X81">
        <v>1000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1000</v>
      </c>
      <c r="AH81">
        <v>2</v>
      </c>
      <c r="AI81">
        <v>43526377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ROW(Source!A176)</f>
        <v>176</v>
      </c>
      <c r="B82">
        <v>43708490</v>
      </c>
      <c r="C82">
        <v>43526385</v>
      </c>
      <c r="D82">
        <v>41307243</v>
      </c>
      <c r="E82">
        <v>115</v>
      </c>
      <c r="F82">
        <v>1</v>
      </c>
      <c r="G82">
        <v>1</v>
      </c>
      <c r="H82">
        <v>1</v>
      </c>
      <c r="I82" t="s">
        <v>524</v>
      </c>
      <c r="J82" t="s">
        <v>3</v>
      </c>
      <c r="K82" t="s">
        <v>525</v>
      </c>
      <c r="L82">
        <v>1191</v>
      </c>
      <c r="N82">
        <v>1013</v>
      </c>
      <c r="O82" t="s">
        <v>511</v>
      </c>
      <c r="P82" t="s">
        <v>511</v>
      </c>
      <c r="Q82">
        <v>1</v>
      </c>
      <c r="X82">
        <v>18.559999999999999</v>
      </c>
      <c r="Y82">
        <v>0</v>
      </c>
      <c r="Z82">
        <v>0</v>
      </c>
      <c r="AA82">
        <v>0</v>
      </c>
      <c r="AB82">
        <v>511.03</v>
      </c>
      <c r="AC82">
        <v>0</v>
      </c>
      <c r="AD82">
        <v>1</v>
      </c>
      <c r="AE82">
        <v>1</v>
      </c>
      <c r="AF82" t="s">
        <v>3</v>
      </c>
      <c r="AG82">
        <v>18.559999999999999</v>
      </c>
      <c r="AH82">
        <v>2</v>
      </c>
      <c r="AI82">
        <v>43708490</v>
      </c>
      <c r="AJ82">
        <v>83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ROW(Source!A176)</f>
        <v>176</v>
      </c>
      <c r="B83">
        <v>43708491</v>
      </c>
      <c r="C83">
        <v>43526385</v>
      </c>
      <c r="D83">
        <v>41307419</v>
      </c>
      <c r="E83">
        <v>115</v>
      </c>
      <c r="F83">
        <v>1</v>
      </c>
      <c r="G83">
        <v>1</v>
      </c>
      <c r="H83">
        <v>1</v>
      </c>
      <c r="I83" t="s">
        <v>512</v>
      </c>
      <c r="J83" t="s">
        <v>3</v>
      </c>
      <c r="K83" t="s">
        <v>513</v>
      </c>
      <c r="L83">
        <v>1191</v>
      </c>
      <c r="N83">
        <v>1013</v>
      </c>
      <c r="O83" t="s">
        <v>511</v>
      </c>
      <c r="P83" t="s">
        <v>511</v>
      </c>
      <c r="Q83">
        <v>1</v>
      </c>
      <c r="X83">
        <v>0.4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0.4</v>
      </c>
      <c r="AH83">
        <v>2</v>
      </c>
      <c r="AI83">
        <v>43708491</v>
      </c>
      <c r="AJ83">
        <v>84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ROW(Source!A176)</f>
        <v>176</v>
      </c>
      <c r="B84">
        <v>43708492</v>
      </c>
      <c r="C84">
        <v>43526385</v>
      </c>
      <c r="D84">
        <v>41427265</v>
      </c>
      <c r="E84">
        <v>1</v>
      </c>
      <c r="F84">
        <v>1</v>
      </c>
      <c r="G84">
        <v>1</v>
      </c>
      <c r="H84">
        <v>2</v>
      </c>
      <c r="I84" t="s">
        <v>532</v>
      </c>
      <c r="J84" t="s">
        <v>533</v>
      </c>
      <c r="K84" t="s">
        <v>534</v>
      </c>
      <c r="L84">
        <v>1368</v>
      </c>
      <c r="N84">
        <v>1011</v>
      </c>
      <c r="O84" t="s">
        <v>517</v>
      </c>
      <c r="P84" t="s">
        <v>517</v>
      </c>
      <c r="Q84">
        <v>1</v>
      </c>
      <c r="X84">
        <v>0.2</v>
      </c>
      <c r="Y84">
        <v>0</v>
      </c>
      <c r="Z84">
        <v>1488.78</v>
      </c>
      <c r="AA84">
        <v>702.18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0.2</v>
      </c>
      <c r="AH84">
        <v>2</v>
      </c>
      <c r="AI84">
        <v>43708492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ROW(Source!A176)</f>
        <v>176</v>
      </c>
      <c r="B85">
        <v>43708493</v>
      </c>
      <c r="C85">
        <v>43526385</v>
      </c>
      <c r="D85">
        <v>41427362</v>
      </c>
      <c r="E85">
        <v>1</v>
      </c>
      <c r="F85">
        <v>1</v>
      </c>
      <c r="G85">
        <v>1</v>
      </c>
      <c r="H85">
        <v>2</v>
      </c>
      <c r="I85" t="s">
        <v>536</v>
      </c>
      <c r="J85" t="s">
        <v>537</v>
      </c>
      <c r="K85" t="s">
        <v>538</v>
      </c>
      <c r="L85">
        <v>1368</v>
      </c>
      <c r="N85">
        <v>1011</v>
      </c>
      <c r="O85" t="s">
        <v>517</v>
      </c>
      <c r="P85" t="s">
        <v>517</v>
      </c>
      <c r="Q85">
        <v>1</v>
      </c>
      <c r="X85">
        <v>4.2699999999999996</v>
      </c>
      <c r="Y85">
        <v>0</v>
      </c>
      <c r="Z85">
        <v>2.67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4.2699999999999996</v>
      </c>
      <c r="AH85">
        <v>2</v>
      </c>
      <c r="AI85">
        <v>43708493</v>
      </c>
      <c r="AJ85">
        <v>86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ROW(Source!A176)</f>
        <v>176</v>
      </c>
      <c r="B86">
        <v>43708494</v>
      </c>
      <c r="C86">
        <v>43526385</v>
      </c>
      <c r="D86">
        <v>41427405</v>
      </c>
      <c r="E86">
        <v>1</v>
      </c>
      <c r="F86">
        <v>1</v>
      </c>
      <c r="G86">
        <v>1</v>
      </c>
      <c r="H86">
        <v>2</v>
      </c>
      <c r="I86" t="s">
        <v>539</v>
      </c>
      <c r="J86" t="s">
        <v>540</v>
      </c>
      <c r="K86" t="s">
        <v>541</v>
      </c>
      <c r="L86">
        <v>1368</v>
      </c>
      <c r="N86">
        <v>1011</v>
      </c>
      <c r="O86" t="s">
        <v>517</v>
      </c>
      <c r="P86" t="s">
        <v>517</v>
      </c>
      <c r="Q86">
        <v>1</v>
      </c>
      <c r="X86">
        <v>4.2699999999999996</v>
      </c>
      <c r="Y86">
        <v>0</v>
      </c>
      <c r="Z86">
        <v>8.84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4.2699999999999996</v>
      </c>
      <c r="AH86">
        <v>2</v>
      </c>
      <c r="AI86">
        <v>43708494</v>
      </c>
      <c r="AJ86">
        <v>87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ROW(Source!A176)</f>
        <v>176</v>
      </c>
      <c r="B87">
        <v>43708495</v>
      </c>
      <c r="C87">
        <v>43526385</v>
      </c>
      <c r="D87">
        <v>41428164</v>
      </c>
      <c r="E87">
        <v>1</v>
      </c>
      <c r="F87">
        <v>1</v>
      </c>
      <c r="G87">
        <v>1</v>
      </c>
      <c r="H87">
        <v>2</v>
      </c>
      <c r="I87" t="s">
        <v>526</v>
      </c>
      <c r="J87" t="s">
        <v>527</v>
      </c>
      <c r="K87" t="s">
        <v>528</v>
      </c>
      <c r="L87">
        <v>1368</v>
      </c>
      <c r="N87">
        <v>1011</v>
      </c>
      <c r="O87" t="s">
        <v>517</v>
      </c>
      <c r="P87" t="s">
        <v>517</v>
      </c>
      <c r="Q87">
        <v>1</v>
      </c>
      <c r="X87">
        <v>0.2</v>
      </c>
      <c r="Y87">
        <v>0</v>
      </c>
      <c r="Z87">
        <v>572.77</v>
      </c>
      <c r="AA87">
        <v>522.73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</v>
      </c>
      <c r="AH87">
        <v>2</v>
      </c>
      <c r="AI87">
        <v>43708495</v>
      </c>
      <c r="AJ87">
        <v>88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ROW(Source!A176)</f>
        <v>176</v>
      </c>
      <c r="B88">
        <v>43708496</v>
      </c>
      <c r="C88">
        <v>43526385</v>
      </c>
      <c r="D88">
        <v>41379318</v>
      </c>
      <c r="E88">
        <v>1</v>
      </c>
      <c r="F88">
        <v>1</v>
      </c>
      <c r="G88">
        <v>1</v>
      </c>
      <c r="H88">
        <v>3</v>
      </c>
      <c r="I88" t="s">
        <v>542</v>
      </c>
      <c r="J88" t="s">
        <v>543</v>
      </c>
      <c r="K88" t="s">
        <v>544</v>
      </c>
      <c r="L88">
        <v>1302</v>
      </c>
      <c r="N88">
        <v>1003</v>
      </c>
      <c r="O88" t="s">
        <v>387</v>
      </c>
      <c r="P88" t="s">
        <v>387</v>
      </c>
      <c r="Q88">
        <v>10</v>
      </c>
      <c r="X88">
        <v>9.6000000000000002E-2</v>
      </c>
      <c r="Y88">
        <v>37.71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9.6000000000000002E-2</v>
      </c>
      <c r="AH88">
        <v>2</v>
      </c>
      <c r="AI88">
        <v>43708496</v>
      </c>
      <c r="AJ88">
        <v>89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ROW(Source!A176)</f>
        <v>176</v>
      </c>
      <c r="B89">
        <v>43708497</v>
      </c>
      <c r="C89">
        <v>43526385</v>
      </c>
      <c r="D89">
        <v>41389619</v>
      </c>
      <c r="E89">
        <v>1</v>
      </c>
      <c r="F89">
        <v>1</v>
      </c>
      <c r="G89">
        <v>1</v>
      </c>
      <c r="H89">
        <v>3</v>
      </c>
      <c r="I89" t="s">
        <v>611</v>
      </c>
      <c r="J89" t="s">
        <v>612</v>
      </c>
      <c r="K89" t="s">
        <v>613</v>
      </c>
      <c r="L89">
        <v>1346</v>
      </c>
      <c r="N89">
        <v>1009</v>
      </c>
      <c r="O89" t="s">
        <v>293</v>
      </c>
      <c r="P89" t="s">
        <v>293</v>
      </c>
      <c r="Q89">
        <v>1</v>
      </c>
      <c r="X89">
        <v>0.5</v>
      </c>
      <c r="Y89">
        <v>931.11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0.5</v>
      </c>
      <c r="AH89">
        <v>2</v>
      </c>
      <c r="AI89">
        <v>43708497</v>
      </c>
      <c r="AJ89">
        <v>90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ROW(Source!A176)</f>
        <v>176</v>
      </c>
      <c r="B90">
        <v>43708498</v>
      </c>
      <c r="C90">
        <v>43526385</v>
      </c>
      <c r="D90">
        <v>41397798</v>
      </c>
      <c r="E90">
        <v>1</v>
      </c>
      <c r="F90">
        <v>1</v>
      </c>
      <c r="G90">
        <v>1</v>
      </c>
      <c r="H90">
        <v>3</v>
      </c>
      <c r="I90" t="s">
        <v>551</v>
      </c>
      <c r="J90" t="s">
        <v>552</v>
      </c>
      <c r="K90" t="s">
        <v>553</v>
      </c>
      <c r="L90">
        <v>1348</v>
      </c>
      <c r="N90">
        <v>1009</v>
      </c>
      <c r="O90" t="s">
        <v>99</v>
      </c>
      <c r="P90" t="s">
        <v>99</v>
      </c>
      <c r="Q90">
        <v>1000</v>
      </c>
      <c r="X90">
        <v>6.0000000000000002E-5</v>
      </c>
      <c r="Y90">
        <v>82698.14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6.0000000000000002E-5</v>
      </c>
      <c r="AH90">
        <v>2</v>
      </c>
      <c r="AI90">
        <v>43708498</v>
      </c>
      <c r="AJ90">
        <v>91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ROW(Source!A176)</f>
        <v>176</v>
      </c>
      <c r="B91">
        <v>43708499</v>
      </c>
      <c r="C91">
        <v>43526385</v>
      </c>
      <c r="D91">
        <v>41313135</v>
      </c>
      <c r="E91">
        <v>115</v>
      </c>
      <c r="F91">
        <v>1</v>
      </c>
      <c r="G91">
        <v>1</v>
      </c>
      <c r="H91">
        <v>3</v>
      </c>
      <c r="I91" t="s">
        <v>58</v>
      </c>
      <c r="J91" t="s">
        <v>3</v>
      </c>
      <c r="K91" t="s">
        <v>59</v>
      </c>
      <c r="L91">
        <v>3277935</v>
      </c>
      <c r="N91">
        <v>1013</v>
      </c>
      <c r="O91" t="s">
        <v>60</v>
      </c>
      <c r="P91" t="s">
        <v>60</v>
      </c>
      <c r="Q91">
        <v>1</v>
      </c>
      <c r="X91">
        <v>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2</v>
      </c>
      <c r="AH91">
        <v>2</v>
      </c>
      <c r="AI91">
        <v>43708499</v>
      </c>
      <c r="AJ91">
        <v>92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ROW(Source!A178)</f>
        <v>178</v>
      </c>
      <c r="B92">
        <v>43526411</v>
      </c>
      <c r="C92">
        <v>43526407</v>
      </c>
      <c r="D92">
        <v>36304330</v>
      </c>
      <c r="E92">
        <v>112</v>
      </c>
      <c r="F92">
        <v>1</v>
      </c>
      <c r="G92">
        <v>1</v>
      </c>
      <c r="H92">
        <v>1</v>
      </c>
      <c r="I92" t="s">
        <v>614</v>
      </c>
      <c r="J92" t="s">
        <v>3</v>
      </c>
      <c r="K92" t="s">
        <v>615</v>
      </c>
      <c r="L92">
        <v>1191</v>
      </c>
      <c r="N92">
        <v>1013</v>
      </c>
      <c r="O92" t="s">
        <v>511</v>
      </c>
      <c r="P92" t="s">
        <v>511</v>
      </c>
      <c r="Q92">
        <v>1</v>
      </c>
      <c r="X92">
        <v>0.55000000000000004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3</v>
      </c>
      <c r="AG92">
        <v>0.55000000000000004</v>
      </c>
      <c r="AH92">
        <v>2</v>
      </c>
      <c r="AI92">
        <v>43526408</v>
      </c>
      <c r="AJ92">
        <v>93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ROW(Source!A178)</f>
        <v>178</v>
      </c>
      <c r="B93">
        <v>43526413</v>
      </c>
      <c r="C93">
        <v>43526407</v>
      </c>
      <c r="D93">
        <v>36376326</v>
      </c>
      <c r="E93">
        <v>1</v>
      </c>
      <c r="F93">
        <v>1</v>
      </c>
      <c r="G93">
        <v>1</v>
      </c>
      <c r="H93">
        <v>3</v>
      </c>
      <c r="I93" t="s">
        <v>257</v>
      </c>
      <c r="J93" t="s">
        <v>259</v>
      </c>
      <c r="K93" t="s">
        <v>258</v>
      </c>
      <c r="L93">
        <v>1371</v>
      </c>
      <c r="N93">
        <v>1013</v>
      </c>
      <c r="O93" t="s">
        <v>89</v>
      </c>
      <c r="P93" t="s">
        <v>89</v>
      </c>
      <c r="Q93">
        <v>1</v>
      </c>
      <c r="X93">
        <v>3.0769999999999999E-2</v>
      </c>
      <c r="Y93">
        <v>241.35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3.0769999999999999E-2</v>
      </c>
      <c r="AH93">
        <v>2</v>
      </c>
      <c r="AI93">
        <v>43526410</v>
      </c>
      <c r="AJ93">
        <v>94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ROW(Source!A178)</f>
        <v>178</v>
      </c>
      <c r="B94">
        <v>43526412</v>
      </c>
      <c r="C94">
        <v>43526407</v>
      </c>
      <c r="D94">
        <v>36310176</v>
      </c>
      <c r="E94">
        <v>112</v>
      </c>
      <c r="F94">
        <v>1</v>
      </c>
      <c r="G94">
        <v>1</v>
      </c>
      <c r="H94">
        <v>3</v>
      </c>
      <c r="I94" t="s">
        <v>58</v>
      </c>
      <c r="J94" t="s">
        <v>3</v>
      </c>
      <c r="K94" t="s">
        <v>59</v>
      </c>
      <c r="L94">
        <v>3277935</v>
      </c>
      <c r="N94">
        <v>1013</v>
      </c>
      <c r="O94" t="s">
        <v>60</v>
      </c>
      <c r="P94" t="s">
        <v>60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2</v>
      </c>
      <c r="AH94">
        <v>2</v>
      </c>
      <c r="AI94">
        <v>43526409</v>
      </c>
      <c r="AJ94">
        <v>95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ROW(Source!A181)</f>
        <v>181</v>
      </c>
      <c r="B95">
        <v>43526420</v>
      </c>
      <c r="C95">
        <v>43526416</v>
      </c>
      <c r="D95">
        <v>40010889</v>
      </c>
      <c r="E95">
        <v>114</v>
      </c>
      <c r="F95">
        <v>1</v>
      </c>
      <c r="G95">
        <v>1</v>
      </c>
      <c r="H95">
        <v>1</v>
      </c>
      <c r="I95" t="s">
        <v>616</v>
      </c>
      <c r="J95" t="s">
        <v>3</v>
      </c>
      <c r="K95" t="s">
        <v>617</v>
      </c>
      <c r="L95">
        <v>1191</v>
      </c>
      <c r="N95">
        <v>1013</v>
      </c>
      <c r="O95" t="s">
        <v>511</v>
      </c>
      <c r="P95" t="s">
        <v>511</v>
      </c>
      <c r="Q95">
        <v>1</v>
      </c>
      <c r="X95">
        <v>0.1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0.1</v>
      </c>
      <c r="AH95">
        <v>2</v>
      </c>
      <c r="AI95">
        <v>43526417</v>
      </c>
      <c r="AJ95">
        <v>96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ROW(Source!A181)</f>
        <v>181</v>
      </c>
      <c r="B96">
        <v>43526421</v>
      </c>
      <c r="C96">
        <v>43526416</v>
      </c>
      <c r="D96">
        <v>40083738</v>
      </c>
      <c r="E96">
        <v>1</v>
      </c>
      <c r="F96">
        <v>1</v>
      </c>
      <c r="G96">
        <v>1</v>
      </c>
      <c r="H96">
        <v>3</v>
      </c>
      <c r="I96" t="s">
        <v>257</v>
      </c>
      <c r="J96" t="s">
        <v>259</v>
      </c>
      <c r="K96" t="s">
        <v>258</v>
      </c>
      <c r="L96">
        <v>1371</v>
      </c>
      <c r="N96">
        <v>1013</v>
      </c>
      <c r="O96" t="s">
        <v>89</v>
      </c>
      <c r="P96" t="s">
        <v>89</v>
      </c>
      <c r="Q96">
        <v>1</v>
      </c>
      <c r="X96">
        <v>3.0769999999999999E-2</v>
      </c>
      <c r="Y96">
        <v>241.35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3.0769999999999999E-2</v>
      </c>
      <c r="AH96">
        <v>2</v>
      </c>
      <c r="AI96">
        <v>43526418</v>
      </c>
      <c r="AJ96">
        <v>97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ROW(Source!A181)</f>
        <v>181</v>
      </c>
      <c r="B97">
        <v>43526422</v>
      </c>
      <c r="C97">
        <v>43526416</v>
      </c>
      <c r="D97">
        <v>40016750</v>
      </c>
      <c r="E97">
        <v>114</v>
      </c>
      <c r="F97">
        <v>1</v>
      </c>
      <c r="G97">
        <v>1</v>
      </c>
      <c r="H97">
        <v>3</v>
      </c>
      <c r="I97" t="s">
        <v>58</v>
      </c>
      <c r="J97" t="s">
        <v>3</v>
      </c>
      <c r="K97" t="s">
        <v>59</v>
      </c>
      <c r="L97">
        <v>3277935</v>
      </c>
      <c r="N97">
        <v>1013</v>
      </c>
      <c r="O97" t="s">
        <v>60</v>
      </c>
      <c r="P97" t="s">
        <v>60</v>
      </c>
      <c r="Q97">
        <v>1</v>
      </c>
      <c r="X97">
        <v>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2</v>
      </c>
      <c r="AH97">
        <v>2</v>
      </c>
      <c r="AI97">
        <v>43526419</v>
      </c>
      <c r="AJ97">
        <v>98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ROW(Source!A293)</f>
        <v>293</v>
      </c>
      <c r="B98">
        <v>43526441</v>
      </c>
      <c r="C98">
        <v>43526439</v>
      </c>
      <c r="D98">
        <v>36304257</v>
      </c>
      <c r="E98">
        <v>112</v>
      </c>
      <c r="F98">
        <v>1</v>
      </c>
      <c r="G98">
        <v>1</v>
      </c>
      <c r="H98">
        <v>1</v>
      </c>
      <c r="I98" t="s">
        <v>509</v>
      </c>
      <c r="J98" t="s">
        <v>3</v>
      </c>
      <c r="K98" t="s">
        <v>510</v>
      </c>
      <c r="L98">
        <v>1191</v>
      </c>
      <c r="N98">
        <v>1013</v>
      </c>
      <c r="O98" t="s">
        <v>511</v>
      </c>
      <c r="P98" t="s">
        <v>511</v>
      </c>
      <c r="Q98">
        <v>1</v>
      </c>
      <c r="X98">
        <v>154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</v>
      </c>
      <c r="AG98">
        <v>154</v>
      </c>
      <c r="AH98">
        <v>2</v>
      </c>
      <c r="AI98">
        <v>43526440</v>
      </c>
      <c r="AJ98">
        <v>99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ROW(Source!A294)</f>
        <v>294</v>
      </c>
      <c r="B99">
        <v>43526445</v>
      </c>
      <c r="C99">
        <v>43526442</v>
      </c>
      <c r="D99">
        <v>40011060</v>
      </c>
      <c r="E99">
        <v>114</v>
      </c>
      <c r="F99">
        <v>1</v>
      </c>
      <c r="G99">
        <v>1</v>
      </c>
      <c r="H99">
        <v>1</v>
      </c>
      <c r="I99" t="s">
        <v>512</v>
      </c>
      <c r="J99" t="s">
        <v>3</v>
      </c>
      <c r="K99" t="s">
        <v>513</v>
      </c>
      <c r="L99">
        <v>1191</v>
      </c>
      <c r="N99">
        <v>1013</v>
      </c>
      <c r="O99" t="s">
        <v>511</v>
      </c>
      <c r="P99" t="s">
        <v>511</v>
      </c>
      <c r="Q99">
        <v>1</v>
      </c>
      <c r="X99">
        <v>25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</v>
      </c>
      <c r="AG99">
        <v>25</v>
      </c>
      <c r="AH99">
        <v>2</v>
      </c>
      <c r="AI99">
        <v>43526443</v>
      </c>
      <c r="AJ99">
        <v>100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ROW(Source!A294)</f>
        <v>294</v>
      </c>
      <c r="B100">
        <v>43526446</v>
      </c>
      <c r="C100">
        <v>43526442</v>
      </c>
      <c r="D100">
        <v>40135126</v>
      </c>
      <c r="E100">
        <v>1</v>
      </c>
      <c r="F100">
        <v>1</v>
      </c>
      <c r="G100">
        <v>1</v>
      </c>
      <c r="H100">
        <v>2</v>
      </c>
      <c r="I100" t="s">
        <v>573</v>
      </c>
      <c r="J100" t="s">
        <v>574</v>
      </c>
      <c r="K100" t="s">
        <v>575</v>
      </c>
      <c r="L100">
        <v>1368</v>
      </c>
      <c r="N100">
        <v>1011</v>
      </c>
      <c r="O100" t="s">
        <v>517</v>
      </c>
      <c r="P100" t="s">
        <v>517</v>
      </c>
      <c r="Q100">
        <v>1</v>
      </c>
      <c r="X100">
        <v>25</v>
      </c>
      <c r="Y100">
        <v>0</v>
      </c>
      <c r="Z100">
        <v>1591.91</v>
      </c>
      <c r="AA100">
        <v>702.18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25</v>
      </c>
      <c r="AH100">
        <v>2</v>
      </c>
      <c r="AI100">
        <v>43526444</v>
      </c>
      <c r="AJ100">
        <v>101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ROW(Source!A295)</f>
        <v>295</v>
      </c>
      <c r="B101">
        <v>43526449</v>
      </c>
      <c r="C101">
        <v>43526447</v>
      </c>
      <c r="D101">
        <v>36304257</v>
      </c>
      <c r="E101">
        <v>112</v>
      </c>
      <c r="F101">
        <v>1</v>
      </c>
      <c r="G101">
        <v>1</v>
      </c>
      <c r="H101">
        <v>1</v>
      </c>
      <c r="I101" t="s">
        <v>509</v>
      </c>
      <c r="J101" t="s">
        <v>3</v>
      </c>
      <c r="K101" t="s">
        <v>510</v>
      </c>
      <c r="L101">
        <v>1191</v>
      </c>
      <c r="N101">
        <v>1013</v>
      </c>
      <c r="O101" t="s">
        <v>511</v>
      </c>
      <c r="P101" t="s">
        <v>511</v>
      </c>
      <c r="Q101">
        <v>1</v>
      </c>
      <c r="X101">
        <v>154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154</v>
      </c>
      <c r="AH101">
        <v>2</v>
      </c>
      <c r="AI101">
        <v>43526448</v>
      </c>
      <c r="AJ101">
        <v>102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ROW(Source!A296)</f>
        <v>296</v>
      </c>
      <c r="B102">
        <v>43526453</v>
      </c>
      <c r="C102">
        <v>43526450</v>
      </c>
      <c r="D102">
        <v>40011060</v>
      </c>
      <c r="E102">
        <v>114</v>
      </c>
      <c r="F102">
        <v>1</v>
      </c>
      <c r="G102">
        <v>1</v>
      </c>
      <c r="H102">
        <v>1</v>
      </c>
      <c r="I102" t="s">
        <v>512</v>
      </c>
      <c r="J102" t="s">
        <v>3</v>
      </c>
      <c r="K102" t="s">
        <v>513</v>
      </c>
      <c r="L102">
        <v>1191</v>
      </c>
      <c r="N102">
        <v>1013</v>
      </c>
      <c r="O102" t="s">
        <v>511</v>
      </c>
      <c r="P102" t="s">
        <v>511</v>
      </c>
      <c r="Q102">
        <v>1</v>
      </c>
      <c r="X102">
        <v>25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25</v>
      </c>
      <c r="AH102">
        <v>2</v>
      </c>
      <c r="AI102">
        <v>43526451</v>
      </c>
      <c r="AJ102">
        <v>103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ROW(Source!A296)</f>
        <v>296</v>
      </c>
      <c r="B103">
        <v>43526454</v>
      </c>
      <c r="C103">
        <v>43526450</v>
      </c>
      <c r="D103">
        <v>40135126</v>
      </c>
      <c r="E103">
        <v>1</v>
      </c>
      <c r="F103">
        <v>1</v>
      </c>
      <c r="G103">
        <v>1</v>
      </c>
      <c r="H103">
        <v>2</v>
      </c>
      <c r="I103" t="s">
        <v>573</v>
      </c>
      <c r="J103" t="s">
        <v>574</v>
      </c>
      <c r="K103" t="s">
        <v>575</v>
      </c>
      <c r="L103">
        <v>1368</v>
      </c>
      <c r="N103">
        <v>1011</v>
      </c>
      <c r="O103" t="s">
        <v>517</v>
      </c>
      <c r="P103" t="s">
        <v>517</v>
      </c>
      <c r="Q103">
        <v>1</v>
      </c>
      <c r="X103">
        <v>25</v>
      </c>
      <c r="Y103">
        <v>0</v>
      </c>
      <c r="Z103">
        <v>1591.91</v>
      </c>
      <c r="AA103">
        <v>702.18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25</v>
      </c>
      <c r="AH103">
        <v>2</v>
      </c>
      <c r="AI103">
        <v>43526452</v>
      </c>
      <c r="AJ103">
        <v>104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ROW(Source!A297)</f>
        <v>297</v>
      </c>
      <c r="B104">
        <v>43526457</v>
      </c>
      <c r="C104">
        <v>43526455</v>
      </c>
      <c r="D104">
        <v>36304242</v>
      </c>
      <c r="E104">
        <v>112</v>
      </c>
      <c r="F104">
        <v>1</v>
      </c>
      <c r="G104">
        <v>1</v>
      </c>
      <c r="H104">
        <v>1</v>
      </c>
      <c r="I104" t="s">
        <v>522</v>
      </c>
      <c r="J104" t="s">
        <v>3</v>
      </c>
      <c r="K104" t="s">
        <v>523</v>
      </c>
      <c r="L104">
        <v>1191</v>
      </c>
      <c r="N104">
        <v>1013</v>
      </c>
      <c r="O104" t="s">
        <v>511</v>
      </c>
      <c r="P104" t="s">
        <v>511</v>
      </c>
      <c r="Q104">
        <v>1</v>
      </c>
      <c r="X104">
        <v>88.5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88.5</v>
      </c>
      <c r="AH104">
        <v>2</v>
      </c>
      <c r="AI104">
        <v>43526456</v>
      </c>
      <c r="AJ104">
        <v>105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ROW(Source!A298)</f>
        <v>298</v>
      </c>
      <c r="B105">
        <v>43526462</v>
      </c>
      <c r="C105">
        <v>43526458</v>
      </c>
      <c r="D105">
        <v>40010889</v>
      </c>
      <c r="E105">
        <v>114</v>
      </c>
      <c r="F105">
        <v>1</v>
      </c>
      <c r="G105">
        <v>1</v>
      </c>
      <c r="H105">
        <v>1</v>
      </c>
      <c r="I105" t="s">
        <v>616</v>
      </c>
      <c r="J105" t="s">
        <v>3</v>
      </c>
      <c r="K105" t="s">
        <v>617</v>
      </c>
      <c r="L105">
        <v>1191</v>
      </c>
      <c r="N105">
        <v>1013</v>
      </c>
      <c r="O105" t="s">
        <v>511</v>
      </c>
      <c r="P105" t="s">
        <v>511</v>
      </c>
      <c r="Q105">
        <v>1</v>
      </c>
      <c r="X105">
        <v>0.27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0.27</v>
      </c>
      <c r="AH105">
        <v>2</v>
      </c>
      <c r="AI105">
        <v>43526459</v>
      </c>
      <c r="AJ105">
        <v>106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ROW(Source!A298)</f>
        <v>298</v>
      </c>
      <c r="B106">
        <v>43526463</v>
      </c>
      <c r="C106">
        <v>43526458</v>
      </c>
      <c r="D106">
        <v>40011060</v>
      </c>
      <c r="E106">
        <v>114</v>
      </c>
      <c r="F106">
        <v>1</v>
      </c>
      <c r="G106">
        <v>1</v>
      </c>
      <c r="H106">
        <v>1</v>
      </c>
      <c r="I106" t="s">
        <v>512</v>
      </c>
      <c r="J106" t="s">
        <v>3</v>
      </c>
      <c r="K106" t="s">
        <v>513</v>
      </c>
      <c r="L106">
        <v>1191</v>
      </c>
      <c r="N106">
        <v>1013</v>
      </c>
      <c r="O106" t="s">
        <v>511</v>
      </c>
      <c r="P106" t="s">
        <v>511</v>
      </c>
      <c r="Q106">
        <v>1</v>
      </c>
      <c r="X106">
        <v>0.56000000000000005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3</v>
      </c>
      <c r="AG106">
        <v>0.56000000000000005</v>
      </c>
      <c r="AH106">
        <v>2</v>
      </c>
      <c r="AI106">
        <v>43526460</v>
      </c>
      <c r="AJ106">
        <v>107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ROW(Source!A298)</f>
        <v>298</v>
      </c>
      <c r="B107">
        <v>43526464</v>
      </c>
      <c r="C107">
        <v>43526458</v>
      </c>
      <c r="D107">
        <v>40135435</v>
      </c>
      <c r="E107">
        <v>1</v>
      </c>
      <c r="F107">
        <v>1</v>
      </c>
      <c r="G107">
        <v>1</v>
      </c>
      <c r="H107">
        <v>2</v>
      </c>
      <c r="I107" t="s">
        <v>618</v>
      </c>
      <c r="J107" t="s">
        <v>619</v>
      </c>
      <c r="K107" t="s">
        <v>620</v>
      </c>
      <c r="L107">
        <v>1368</v>
      </c>
      <c r="N107">
        <v>1011</v>
      </c>
      <c r="O107" t="s">
        <v>517</v>
      </c>
      <c r="P107" t="s">
        <v>517</v>
      </c>
      <c r="Q107">
        <v>1</v>
      </c>
      <c r="X107">
        <v>0.28000000000000003</v>
      </c>
      <c r="Y107">
        <v>0</v>
      </c>
      <c r="Z107">
        <v>4758.67</v>
      </c>
      <c r="AA107">
        <v>1156.0999999999999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0.28000000000000003</v>
      </c>
      <c r="AH107">
        <v>2</v>
      </c>
      <c r="AI107">
        <v>43526461</v>
      </c>
      <c r="AJ107">
        <v>108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ROW(Source!A299)</f>
        <v>299</v>
      </c>
      <c r="B108">
        <v>43526469</v>
      </c>
      <c r="C108">
        <v>43526465</v>
      </c>
      <c r="D108">
        <v>40010889</v>
      </c>
      <c r="E108">
        <v>114</v>
      </c>
      <c r="F108">
        <v>1</v>
      </c>
      <c r="G108">
        <v>1</v>
      </c>
      <c r="H108">
        <v>1</v>
      </c>
      <c r="I108" t="s">
        <v>616</v>
      </c>
      <c r="J108" t="s">
        <v>3</v>
      </c>
      <c r="K108" t="s">
        <v>617</v>
      </c>
      <c r="L108">
        <v>1191</v>
      </c>
      <c r="N108">
        <v>1013</v>
      </c>
      <c r="O108" t="s">
        <v>511</v>
      </c>
      <c r="P108" t="s">
        <v>511</v>
      </c>
      <c r="Q108">
        <v>1</v>
      </c>
      <c r="X108">
        <v>0.26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0.26</v>
      </c>
      <c r="AH108">
        <v>2</v>
      </c>
      <c r="AI108">
        <v>43526466</v>
      </c>
      <c r="AJ108">
        <v>109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ROW(Source!A299)</f>
        <v>299</v>
      </c>
      <c r="B109">
        <v>43526470</v>
      </c>
      <c r="C109">
        <v>43526465</v>
      </c>
      <c r="D109">
        <v>40011060</v>
      </c>
      <c r="E109">
        <v>114</v>
      </c>
      <c r="F109">
        <v>1</v>
      </c>
      <c r="G109">
        <v>1</v>
      </c>
      <c r="H109">
        <v>1</v>
      </c>
      <c r="I109" t="s">
        <v>512</v>
      </c>
      <c r="J109" t="s">
        <v>3</v>
      </c>
      <c r="K109" t="s">
        <v>513</v>
      </c>
      <c r="L109">
        <v>1191</v>
      </c>
      <c r="N109">
        <v>1013</v>
      </c>
      <c r="O109" t="s">
        <v>511</v>
      </c>
      <c r="P109" t="s">
        <v>511</v>
      </c>
      <c r="Q109">
        <v>1</v>
      </c>
      <c r="X109">
        <v>0.52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0.52</v>
      </c>
      <c r="AH109">
        <v>2</v>
      </c>
      <c r="AI109">
        <v>43526467</v>
      </c>
      <c r="AJ109">
        <v>110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ROW(Source!A299)</f>
        <v>299</v>
      </c>
      <c r="B110">
        <v>43526471</v>
      </c>
      <c r="C110">
        <v>43526465</v>
      </c>
      <c r="D110">
        <v>40135435</v>
      </c>
      <c r="E110">
        <v>1</v>
      </c>
      <c r="F110">
        <v>1</v>
      </c>
      <c r="G110">
        <v>1</v>
      </c>
      <c r="H110">
        <v>2</v>
      </c>
      <c r="I110" t="s">
        <v>618</v>
      </c>
      <c r="J110" t="s">
        <v>619</v>
      </c>
      <c r="K110" t="s">
        <v>620</v>
      </c>
      <c r="L110">
        <v>1368</v>
      </c>
      <c r="N110">
        <v>1011</v>
      </c>
      <c r="O110" t="s">
        <v>517</v>
      </c>
      <c r="P110" t="s">
        <v>517</v>
      </c>
      <c r="Q110">
        <v>1</v>
      </c>
      <c r="X110">
        <v>0.26</v>
      </c>
      <c r="Y110">
        <v>0</v>
      </c>
      <c r="Z110">
        <v>4758.67</v>
      </c>
      <c r="AA110">
        <v>1156.0999999999999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0.26</v>
      </c>
      <c r="AH110">
        <v>2</v>
      </c>
      <c r="AI110">
        <v>43526468</v>
      </c>
      <c r="AJ110">
        <v>111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ROW(Source!A300)</f>
        <v>300</v>
      </c>
      <c r="B111">
        <v>43526489</v>
      </c>
      <c r="C111">
        <v>43526472</v>
      </c>
      <c r="D111">
        <v>40010911</v>
      </c>
      <c r="E111">
        <v>114</v>
      </c>
      <c r="F111">
        <v>1</v>
      </c>
      <c r="G111">
        <v>1</v>
      </c>
      <c r="H111">
        <v>1</v>
      </c>
      <c r="I111" t="s">
        <v>621</v>
      </c>
      <c r="J111" t="s">
        <v>3</v>
      </c>
      <c r="K111" t="s">
        <v>622</v>
      </c>
      <c r="L111">
        <v>1191</v>
      </c>
      <c r="N111">
        <v>1013</v>
      </c>
      <c r="O111" t="s">
        <v>511</v>
      </c>
      <c r="P111" t="s">
        <v>511</v>
      </c>
      <c r="Q111">
        <v>1</v>
      </c>
      <c r="X111">
        <v>1.32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1.32</v>
      </c>
      <c r="AH111">
        <v>2</v>
      </c>
      <c r="AI111">
        <v>43526473</v>
      </c>
      <c r="AJ111">
        <v>112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ROW(Source!A300)</f>
        <v>300</v>
      </c>
      <c r="B112">
        <v>43526490</v>
      </c>
      <c r="C112">
        <v>43526472</v>
      </c>
      <c r="D112">
        <v>40011060</v>
      </c>
      <c r="E112">
        <v>114</v>
      </c>
      <c r="F112">
        <v>1</v>
      </c>
      <c r="G112">
        <v>1</v>
      </c>
      <c r="H112">
        <v>1</v>
      </c>
      <c r="I112" t="s">
        <v>512</v>
      </c>
      <c r="J112" t="s">
        <v>3</v>
      </c>
      <c r="K112" t="s">
        <v>513</v>
      </c>
      <c r="L112">
        <v>1191</v>
      </c>
      <c r="N112">
        <v>1013</v>
      </c>
      <c r="O112" t="s">
        <v>511</v>
      </c>
      <c r="P112" t="s">
        <v>511</v>
      </c>
      <c r="Q112">
        <v>1</v>
      </c>
      <c r="X112">
        <v>2.15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2.15</v>
      </c>
      <c r="AH112">
        <v>2</v>
      </c>
      <c r="AI112">
        <v>43526474</v>
      </c>
      <c r="AJ112">
        <v>113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ROW(Source!A300)</f>
        <v>300</v>
      </c>
      <c r="B113">
        <v>43526491</v>
      </c>
      <c r="C113">
        <v>43526472</v>
      </c>
      <c r="D113">
        <v>40135435</v>
      </c>
      <c r="E113">
        <v>1</v>
      </c>
      <c r="F113">
        <v>1</v>
      </c>
      <c r="G113">
        <v>1</v>
      </c>
      <c r="H113">
        <v>2</v>
      </c>
      <c r="I113" t="s">
        <v>618</v>
      </c>
      <c r="J113" t="s">
        <v>619</v>
      </c>
      <c r="K113" t="s">
        <v>620</v>
      </c>
      <c r="L113">
        <v>1368</v>
      </c>
      <c r="N113">
        <v>1011</v>
      </c>
      <c r="O113" t="s">
        <v>517</v>
      </c>
      <c r="P113" t="s">
        <v>517</v>
      </c>
      <c r="Q113">
        <v>1</v>
      </c>
      <c r="X113">
        <v>0.59</v>
      </c>
      <c r="Y113">
        <v>0</v>
      </c>
      <c r="Z113">
        <v>4758.67</v>
      </c>
      <c r="AA113">
        <v>1156.0999999999999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0.59</v>
      </c>
      <c r="AH113">
        <v>2</v>
      </c>
      <c r="AI113">
        <v>43526475</v>
      </c>
      <c r="AJ113">
        <v>114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ROW(Source!A300)</f>
        <v>300</v>
      </c>
      <c r="B114">
        <v>43526492</v>
      </c>
      <c r="C114">
        <v>43526472</v>
      </c>
      <c r="D114">
        <v>40135505</v>
      </c>
      <c r="E114">
        <v>1</v>
      </c>
      <c r="F114">
        <v>1</v>
      </c>
      <c r="G114">
        <v>1</v>
      </c>
      <c r="H114">
        <v>2</v>
      </c>
      <c r="I114" t="s">
        <v>532</v>
      </c>
      <c r="J114" t="s">
        <v>533</v>
      </c>
      <c r="K114" t="s">
        <v>534</v>
      </c>
      <c r="L114">
        <v>1368</v>
      </c>
      <c r="N114">
        <v>1011</v>
      </c>
      <c r="O114" t="s">
        <v>517</v>
      </c>
      <c r="P114" t="s">
        <v>517</v>
      </c>
      <c r="Q114">
        <v>1</v>
      </c>
      <c r="X114">
        <v>4.0000000000000001E-3</v>
      </c>
      <c r="Y114">
        <v>0</v>
      </c>
      <c r="Z114">
        <v>1488.78</v>
      </c>
      <c r="AA114">
        <v>702.18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4.0000000000000001E-3</v>
      </c>
      <c r="AH114">
        <v>2</v>
      </c>
      <c r="AI114">
        <v>43526476</v>
      </c>
      <c r="AJ114">
        <v>115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ROW(Source!A300)</f>
        <v>300</v>
      </c>
      <c r="B115">
        <v>43526493</v>
      </c>
      <c r="C115">
        <v>43526472</v>
      </c>
      <c r="D115">
        <v>40135775</v>
      </c>
      <c r="E115">
        <v>1</v>
      </c>
      <c r="F115">
        <v>1</v>
      </c>
      <c r="G115">
        <v>1</v>
      </c>
      <c r="H115">
        <v>2</v>
      </c>
      <c r="I115" t="s">
        <v>623</v>
      </c>
      <c r="J115" t="s">
        <v>624</v>
      </c>
      <c r="K115" t="s">
        <v>625</v>
      </c>
      <c r="L115">
        <v>1368</v>
      </c>
      <c r="N115">
        <v>1011</v>
      </c>
      <c r="O115" t="s">
        <v>517</v>
      </c>
      <c r="P115" t="s">
        <v>517</v>
      </c>
      <c r="Q115">
        <v>1</v>
      </c>
      <c r="X115">
        <v>0.59</v>
      </c>
      <c r="Y115">
        <v>0</v>
      </c>
      <c r="Z115">
        <v>1459.28</v>
      </c>
      <c r="AA115">
        <v>578.04999999999995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0.59</v>
      </c>
      <c r="AH115">
        <v>2</v>
      </c>
      <c r="AI115">
        <v>43526477</v>
      </c>
      <c r="AJ115">
        <v>116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ROW(Source!A300)</f>
        <v>300</v>
      </c>
      <c r="B116">
        <v>43526494</v>
      </c>
      <c r="C116">
        <v>43526472</v>
      </c>
      <c r="D116">
        <v>40136147</v>
      </c>
      <c r="E116">
        <v>1</v>
      </c>
      <c r="F116">
        <v>1</v>
      </c>
      <c r="G116">
        <v>1</v>
      </c>
      <c r="H116">
        <v>2</v>
      </c>
      <c r="I116" t="s">
        <v>626</v>
      </c>
      <c r="J116" t="s">
        <v>627</v>
      </c>
      <c r="K116" t="s">
        <v>628</v>
      </c>
      <c r="L116">
        <v>1368</v>
      </c>
      <c r="N116">
        <v>1011</v>
      </c>
      <c r="O116" t="s">
        <v>517</v>
      </c>
      <c r="P116" t="s">
        <v>517</v>
      </c>
      <c r="Q116">
        <v>1</v>
      </c>
      <c r="X116">
        <v>0.28999999999999998</v>
      </c>
      <c r="Y116">
        <v>0</v>
      </c>
      <c r="Z116">
        <v>994.01</v>
      </c>
      <c r="AA116">
        <v>578.04999999999995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0.28999999999999998</v>
      </c>
      <c r="AH116">
        <v>2</v>
      </c>
      <c r="AI116">
        <v>43526478</v>
      </c>
      <c r="AJ116">
        <v>117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ROW(Source!A300)</f>
        <v>300</v>
      </c>
      <c r="B117">
        <v>43526495</v>
      </c>
      <c r="C117">
        <v>43526472</v>
      </c>
      <c r="D117">
        <v>40136365</v>
      </c>
      <c r="E117">
        <v>1</v>
      </c>
      <c r="F117">
        <v>1</v>
      </c>
      <c r="G117">
        <v>1</v>
      </c>
      <c r="H117">
        <v>2</v>
      </c>
      <c r="I117" t="s">
        <v>629</v>
      </c>
      <c r="J117" t="s">
        <v>630</v>
      </c>
      <c r="K117" t="s">
        <v>631</v>
      </c>
      <c r="L117">
        <v>1368</v>
      </c>
      <c r="N117">
        <v>1011</v>
      </c>
      <c r="O117" t="s">
        <v>517</v>
      </c>
      <c r="P117" t="s">
        <v>517</v>
      </c>
      <c r="Q117">
        <v>1</v>
      </c>
      <c r="X117">
        <v>0.05</v>
      </c>
      <c r="Y117">
        <v>0</v>
      </c>
      <c r="Z117">
        <v>1329.92</v>
      </c>
      <c r="AA117">
        <v>522.73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0.05</v>
      </c>
      <c r="AH117">
        <v>2</v>
      </c>
      <c r="AI117">
        <v>43526479</v>
      </c>
      <c r="AJ117">
        <v>118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ROW(Source!A300)</f>
        <v>300</v>
      </c>
      <c r="B118">
        <v>43526496</v>
      </c>
      <c r="C118">
        <v>43526472</v>
      </c>
      <c r="D118">
        <v>40136634</v>
      </c>
      <c r="E118">
        <v>1</v>
      </c>
      <c r="F118">
        <v>1</v>
      </c>
      <c r="G118">
        <v>1</v>
      </c>
      <c r="H118">
        <v>2</v>
      </c>
      <c r="I118" t="s">
        <v>632</v>
      </c>
      <c r="J118" t="s">
        <v>633</v>
      </c>
      <c r="K118" t="s">
        <v>634</v>
      </c>
      <c r="L118">
        <v>1368</v>
      </c>
      <c r="N118">
        <v>1011</v>
      </c>
      <c r="O118" t="s">
        <v>517</v>
      </c>
      <c r="P118" t="s">
        <v>517</v>
      </c>
      <c r="Q118">
        <v>1</v>
      </c>
      <c r="X118">
        <v>0.04</v>
      </c>
      <c r="Y118">
        <v>0</v>
      </c>
      <c r="Z118">
        <v>1002.48</v>
      </c>
      <c r="AA118">
        <v>675.65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0.04</v>
      </c>
      <c r="AH118">
        <v>2</v>
      </c>
      <c r="AI118">
        <v>43526480</v>
      </c>
      <c r="AJ118">
        <v>119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ROW(Source!A300)</f>
        <v>300</v>
      </c>
      <c r="B119">
        <v>43526497</v>
      </c>
      <c r="C119">
        <v>43526472</v>
      </c>
      <c r="D119">
        <v>40136748</v>
      </c>
      <c r="E119">
        <v>1</v>
      </c>
      <c r="F119">
        <v>1</v>
      </c>
      <c r="G119">
        <v>1</v>
      </c>
      <c r="H119">
        <v>2</v>
      </c>
      <c r="I119" t="s">
        <v>635</v>
      </c>
      <c r="J119" t="s">
        <v>636</v>
      </c>
      <c r="K119" t="s">
        <v>637</v>
      </c>
      <c r="L119">
        <v>1368</v>
      </c>
      <c r="N119">
        <v>1011</v>
      </c>
      <c r="O119" t="s">
        <v>517</v>
      </c>
      <c r="P119" t="s">
        <v>517</v>
      </c>
      <c r="Q119">
        <v>1</v>
      </c>
      <c r="X119">
        <v>0.05</v>
      </c>
      <c r="Y119">
        <v>0</v>
      </c>
      <c r="Z119">
        <v>44.07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0.05</v>
      </c>
      <c r="AH119">
        <v>2</v>
      </c>
      <c r="AI119">
        <v>43526481</v>
      </c>
      <c r="AJ119">
        <v>120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ROW(Source!A300)</f>
        <v>300</v>
      </c>
      <c r="B120">
        <v>43526498</v>
      </c>
      <c r="C120">
        <v>43526472</v>
      </c>
      <c r="D120">
        <v>40080415</v>
      </c>
      <c r="E120">
        <v>1</v>
      </c>
      <c r="F120">
        <v>1</v>
      </c>
      <c r="G120">
        <v>1</v>
      </c>
      <c r="H120">
        <v>3</v>
      </c>
      <c r="I120" t="s">
        <v>638</v>
      </c>
      <c r="J120" t="s">
        <v>639</v>
      </c>
      <c r="K120" t="s">
        <v>640</v>
      </c>
      <c r="L120">
        <v>1346</v>
      </c>
      <c r="N120">
        <v>1009</v>
      </c>
      <c r="O120" t="s">
        <v>293</v>
      </c>
      <c r="P120" t="s">
        <v>293</v>
      </c>
      <c r="Q120">
        <v>1</v>
      </c>
      <c r="X120">
        <v>3.7999999999999999E-2</v>
      </c>
      <c r="Y120">
        <v>496.41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3.7999999999999999E-2</v>
      </c>
      <c r="AH120">
        <v>2</v>
      </c>
      <c r="AI120">
        <v>43526482</v>
      </c>
      <c r="AJ120">
        <v>121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ROW(Source!A300)</f>
        <v>300</v>
      </c>
      <c r="B121">
        <v>43526499</v>
      </c>
      <c r="C121">
        <v>43526472</v>
      </c>
      <c r="D121">
        <v>40080623</v>
      </c>
      <c r="E121">
        <v>1</v>
      </c>
      <c r="F121">
        <v>1</v>
      </c>
      <c r="G121">
        <v>1</v>
      </c>
      <c r="H121">
        <v>3</v>
      </c>
      <c r="I121" t="s">
        <v>641</v>
      </c>
      <c r="J121" t="s">
        <v>642</v>
      </c>
      <c r="K121" t="s">
        <v>643</v>
      </c>
      <c r="L121">
        <v>1348</v>
      </c>
      <c r="N121">
        <v>1009</v>
      </c>
      <c r="O121" t="s">
        <v>99</v>
      </c>
      <c r="P121" t="s">
        <v>99</v>
      </c>
      <c r="Q121">
        <v>1000</v>
      </c>
      <c r="X121">
        <v>5.4000000000000001E-4</v>
      </c>
      <c r="Y121">
        <v>30083.51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5.4000000000000001E-4</v>
      </c>
      <c r="AH121">
        <v>2</v>
      </c>
      <c r="AI121">
        <v>43526483</v>
      </c>
      <c r="AJ121">
        <v>122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ROW(Source!A300)</f>
        <v>300</v>
      </c>
      <c r="B122">
        <v>43526500</v>
      </c>
      <c r="C122">
        <v>43526472</v>
      </c>
      <c r="D122">
        <v>40011071</v>
      </c>
      <c r="E122">
        <v>114</v>
      </c>
      <c r="F122">
        <v>1</v>
      </c>
      <c r="G122">
        <v>1</v>
      </c>
      <c r="H122">
        <v>3</v>
      </c>
      <c r="I122" t="s">
        <v>291</v>
      </c>
      <c r="J122" t="s">
        <v>3</v>
      </c>
      <c r="K122" t="s">
        <v>292</v>
      </c>
      <c r="L122">
        <v>1346</v>
      </c>
      <c r="N122">
        <v>1009</v>
      </c>
      <c r="O122" t="s">
        <v>293</v>
      </c>
      <c r="P122" t="s">
        <v>293</v>
      </c>
      <c r="Q122">
        <v>1</v>
      </c>
      <c r="X122">
        <v>40.6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40.6</v>
      </c>
      <c r="AH122">
        <v>2</v>
      </c>
      <c r="AI122">
        <v>43526484</v>
      </c>
      <c r="AJ122">
        <v>123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ROW(Source!A300)</f>
        <v>300</v>
      </c>
      <c r="B123">
        <v>43526501</v>
      </c>
      <c r="C123">
        <v>43526472</v>
      </c>
      <c r="D123">
        <v>40011079</v>
      </c>
      <c r="E123">
        <v>114</v>
      </c>
      <c r="F123">
        <v>1</v>
      </c>
      <c r="G123">
        <v>1</v>
      </c>
      <c r="H123">
        <v>3</v>
      </c>
      <c r="I123" t="s">
        <v>294</v>
      </c>
      <c r="J123" t="s">
        <v>3</v>
      </c>
      <c r="K123" t="s">
        <v>295</v>
      </c>
      <c r="L123">
        <v>1348</v>
      </c>
      <c r="N123">
        <v>1009</v>
      </c>
      <c r="O123" t="s">
        <v>99</v>
      </c>
      <c r="P123" t="s">
        <v>99</v>
      </c>
      <c r="Q123">
        <v>1000</v>
      </c>
      <c r="X123">
        <v>2.0600000000000002E-3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2.0600000000000002E-3</v>
      </c>
      <c r="AH123">
        <v>2</v>
      </c>
      <c r="AI123">
        <v>43526485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ROW(Source!A300)</f>
        <v>300</v>
      </c>
      <c r="B124">
        <v>43526502</v>
      </c>
      <c r="C124">
        <v>43526472</v>
      </c>
      <c r="D124">
        <v>40082583</v>
      </c>
      <c r="E124">
        <v>1</v>
      </c>
      <c r="F124">
        <v>1</v>
      </c>
      <c r="G124">
        <v>1</v>
      </c>
      <c r="H124">
        <v>3</v>
      </c>
      <c r="I124" t="s">
        <v>644</v>
      </c>
      <c r="J124" t="s">
        <v>645</v>
      </c>
      <c r="K124" t="s">
        <v>646</v>
      </c>
      <c r="L124">
        <v>1339</v>
      </c>
      <c r="N124">
        <v>1007</v>
      </c>
      <c r="O124" t="s">
        <v>69</v>
      </c>
      <c r="P124" t="s">
        <v>69</v>
      </c>
      <c r="Q124">
        <v>1</v>
      </c>
      <c r="X124">
        <v>0.69</v>
      </c>
      <c r="Y124">
        <v>35.71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0.69</v>
      </c>
      <c r="AH124">
        <v>2</v>
      </c>
      <c r="AI124">
        <v>43526486</v>
      </c>
      <c r="AJ124">
        <v>127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ROW(Source!A306)</f>
        <v>306</v>
      </c>
      <c r="B125">
        <v>43708501</v>
      </c>
      <c r="C125">
        <v>43526508</v>
      </c>
      <c r="D125">
        <v>41307243</v>
      </c>
      <c r="E125">
        <v>115</v>
      </c>
      <c r="F125">
        <v>1</v>
      </c>
      <c r="G125">
        <v>1</v>
      </c>
      <c r="H125">
        <v>1</v>
      </c>
      <c r="I125" t="s">
        <v>524</v>
      </c>
      <c r="J125" t="s">
        <v>3</v>
      </c>
      <c r="K125" t="s">
        <v>525</v>
      </c>
      <c r="L125">
        <v>1191</v>
      </c>
      <c r="N125">
        <v>1013</v>
      </c>
      <c r="O125" t="s">
        <v>511</v>
      </c>
      <c r="P125" t="s">
        <v>511</v>
      </c>
      <c r="Q125">
        <v>1</v>
      </c>
      <c r="X125">
        <v>18.559999999999999</v>
      </c>
      <c r="Y125">
        <v>0</v>
      </c>
      <c r="Z125">
        <v>0</v>
      </c>
      <c r="AA125">
        <v>0</v>
      </c>
      <c r="AB125">
        <v>511.03</v>
      </c>
      <c r="AC125">
        <v>0</v>
      </c>
      <c r="AD125">
        <v>1</v>
      </c>
      <c r="AE125">
        <v>1</v>
      </c>
      <c r="AF125" t="s">
        <v>3</v>
      </c>
      <c r="AG125">
        <v>18.559999999999999</v>
      </c>
      <c r="AH125">
        <v>2</v>
      </c>
      <c r="AI125">
        <v>43708501</v>
      </c>
      <c r="AJ125">
        <v>128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ROW(Source!A306)</f>
        <v>306</v>
      </c>
      <c r="B126">
        <v>43708502</v>
      </c>
      <c r="C126">
        <v>43526508</v>
      </c>
      <c r="D126">
        <v>41307419</v>
      </c>
      <c r="E126">
        <v>115</v>
      </c>
      <c r="F126">
        <v>1</v>
      </c>
      <c r="G126">
        <v>1</v>
      </c>
      <c r="H126">
        <v>1</v>
      </c>
      <c r="I126" t="s">
        <v>512</v>
      </c>
      <c r="J126" t="s">
        <v>3</v>
      </c>
      <c r="K126" t="s">
        <v>513</v>
      </c>
      <c r="L126">
        <v>1191</v>
      </c>
      <c r="N126">
        <v>1013</v>
      </c>
      <c r="O126" t="s">
        <v>511</v>
      </c>
      <c r="P126" t="s">
        <v>511</v>
      </c>
      <c r="Q126">
        <v>1</v>
      </c>
      <c r="X126">
        <v>0.4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0.4</v>
      </c>
      <c r="AH126">
        <v>2</v>
      </c>
      <c r="AI126">
        <v>43708502</v>
      </c>
      <c r="AJ126">
        <v>129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ROW(Source!A306)</f>
        <v>306</v>
      </c>
      <c r="B127">
        <v>43708503</v>
      </c>
      <c r="C127">
        <v>43526508</v>
      </c>
      <c r="D127">
        <v>41427265</v>
      </c>
      <c r="E127">
        <v>1</v>
      </c>
      <c r="F127">
        <v>1</v>
      </c>
      <c r="G127">
        <v>1</v>
      </c>
      <c r="H127">
        <v>2</v>
      </c>
      <c r="I127" t="s">
        <v>532</v>
      </c>
      <c r="J127" t="s">
        <v>533</v>
      </c>
      <c r="K127" t="s">
        <v>534</v>
      </c>
      <c r="L127">
        <v>1368</v>
      </c>
      <c r="N127">
        <v>1011</v>
      </c>
      <c r="O127" t="s">
        <v>517</v>
      </c>
      <c r="P127" t="s">
        <v>517</v>
      </c>
      <c r="Q127">
        <v>1</v>
      </c>
      <c r="X127">
        <v>0.2</v>
      </c>
      <c r="Y127">
        <v>0</v>
      </c>
      <c r="Z127">
        <v>1488.78</v>
      </c>
      <c r="AA127">
        <v>702.18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0.2</v>
      </c>
      <c r="AH127">
        <v>2</v>
      </c>
      <c r="AI127">
        <v>43708503</v>
      </c>
      <c r="AJ127">
        <v>130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ROW(Source!A306)</f>
        <v>306</v>
      </c>
      <c r="B128">
        <v>43708504</v>
      </c>
      <c r="C128">
        <v>43526508</v>
      </c>
      <c r="D128">
        <v>41427362</v>
      </c>
      <c r="E128">
        <v>1</v>
      </c>
      <c r="F128">
        <v>1</v>
      </c>
      <c r="G128">
        <v>1</v>
      </c>
      <c r="H128">
        <v>2</v>
      </c>
      <c r="I128" t="s">
        <v>536</v>
      </c>
      <c r="J128" t="s">
        <v>537</v>
      </c>
      <c r="K128" t="s">
        <v>538</v>
      </c>
      <c r="L128">
        <v>1368</v>
      </c>
      <c r="N128">
        <v>1011</v>
      </c>
      <c r="O128" t="s">
        <v>517</v>
      </c>
      <c r="P128" t="s">
        <v>517</v>
      </c>
      <c r="Q128">
        <v>1</v>
      </c>
      <c r="X128">
        <v>4.2699999999999996</v>
      </c>
      <c r="Y128">
        <v>0</v>
      </c>
      <c r="Z128">
        <v>2.67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4.2699999999999996</v>
      </c>
      <c r="AH128">
        <v>2</v>
      </c>
      <c r="AI128">
        <v>43708504</v>
      </c>
      <c r="AJ128">
        <v>131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ROW(Source!A306)</f>
        <v>306</v>
      </c>
      <c r="B129">
        <v>43708505</v>
      </c>
      <c r="C129">
        <v>43526508</v>
      </c>
      <c r="D129">
        <v>41427405</v>
      </c>
      <c r="E129">
        <v>1</v>
      </c>
      <c r="F129">
        <v>1</v>
      </c>
      <c r="G129">
        <v>1</v>
      </c>
      <c r="H129">
        <v>2</v>
      </c>
      <c r="I129" t="s">
        <v>539</v>
      </c>
      <c r="J129" t="s">
        <v>540</v>
      </c>
      <c r="K129" t="s">
        <v>541</v>
      </c>
      <c r="L129">
        <v>1368</v>
      </c>
      <c r="N129">
        <v>1011</v>
      </c>
      <c r="O129" t="s">
        <v>517</v>
      </c>
      <c r="P129" t="s">
        <v>517</v>
      </c>
      <c r="Q129">
        <v>1</v>
      </c>
      <c r="X129">
        <v>4.2699999999999996</v>
      </c>
      <c r="Y129">
        <v>0</v>
      </c>
      <c r="Z129">
        <v>8.84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4.2699999999999996</v>
      </c>
      <c r="AH129">
        <v>2</v>
      </c>
      <c r="AI129">
        <v>43708505</v>
      </c>
      <c r="AJ129">
        <v>132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ROW(Source!A306)</f>
        <v>306</v>
      </c>
      <c r="B130">
        <v>43708506</v>
      </c>
      <c r="C130">
        <v>43526508</v>
      </c>
      <c r="D130">
        <v>41428164</v>
      </c>
      <c r="E130">
        <v>1</v>
      </c>
      <c r="F130">
        <v>1</v>
      </c>
      <c r="G130">
        <v>1</v>
      </c>
      <c r="H130">
        <v>2</v>
      </c>
      <c r="I130" t="s">
        <v>526</v>
      </c>
      <c r="J130" t="s">
        <v>527</v>
      </c>
      <c r="K130" t="s">
        <v>528</v>
      </c>
      <c r="L130">
        <v>1368</v>
      </c>
      <c r="N130">
        <v>1011</v>
      </c>
      <c r="O130" t="s">
        <v>517</v>
      </c>
      <c r="P130" t="s">
        <v>517</v>
      </c>
      <c r="Q130">
        <v>1</v>
      </c>
      <c r="X130">
        <v>0.2</v>
      </c>
      <c r="Y130">
        <v>0</v>
      </c>
      <c r="Z130">
        <v>572.77</v>
      </c>
      <c r="AA130">
        <v>522.73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</v>
      </c>
      <c r="AH130">
        <v>2</v>
      </c>
      <c r="AI130">
        <v>43708506</v>
      </c>
      <c r="AJ130">
        <v>133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ROW(Source!A306)</f>
        <v>306</v>
      </c>
      <c r="B131">
        <v>43708507</v>
      </c>
      <c r="C131">
        <v>43526508</v>
      </c>
      <c r="D131">
        <v>41379318</v>
      </c>
      <c r="E131">
        <v>1</v>
      </c>
      <c r="F131">
        <v>1</v>
      </c>
      <c r="G131">
        <v>1</v>
      </c>
      <c r="H131">
        <v>3</v>
      </c>
      <c r="I131" t="s">
        <v>542</v>
      </c>
      <c r="J131" t="s">
        <v>543</v>
      </c>
      <c r="K131" t="s">
        <v>544</v>
      </c>
      <c r="L131">
        <v>1302</v>
      </c>
      <c r="N131">
        <v>1003</v>
      </c>
      <c r="O131" t="s">
        <v>387</v>
      </c>
      <c r="P131" t="s">
        <v>387</v>
      </c>
      <c r="Q131">
        <v>10</v>
      </c>
      <c r="X131">
        <v>9.6000000000000002E-2</v>
      </c>
      <c r="Y131">
        <v>37.71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9.6000000000000002E-2</v>
      </c>
      <c r="AH131">
        <v>2</v>
      </c>
      <c r="AI131">
        <v>43708507</v>
      </c>
      <c r="AJ131">
        <v>134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ROW(Source!A306)</f>
        <v>306</v>
      </c>
      <c r="B132">
        <v>43708508</v>
      </c>
      <c r="C132">
        <v>43526508</v>
      </c>
      <c r="D132">
        <v>41389619</v>
      </c>
      <c r="E132">
        <v>1</v>
      </c>
      <c r="F132">
        <v>1</v>
      </c>
      <c r="G132">
        <v>1</v>
      </c>
      <c r="H132">
        <v>3</v>
      </c>
      <c r="I132" t="s">
        <v>611</v>
      </c>
      <c r="J132" t="s">
        <v>612</v>
      </c>
      <c r="K132" t="s">
        <v>613</v>
      </c>
      <c r="L132">
        <v>1346</v>
      </c>
      <c r="N132">
        <v>1009</v>
      </c>
      <c r="O132" t="s">
        <v>293</v>
      </c>
      <c r="P132" t="s">
        <v>293</v>
      </c>
      <c r="Q132">
        <v>1</v>
      </c>
      <c r="X132">
        <v>0.5</v>
      </c>
      <c r="Y132">
        <v>931.11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0.5</v>
      </c>
      <c r="AH132">
        <v>2</v>
      </c>
      <c r="AI132">
        <v>43708508</v>
      </c>
      <c r="AJ132">
        <v>135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ROW(Source!A306)</f>
        <v>306</v>
      </c>
      <c r="B133">
        <v>43708509</v>
      </c>
      <c r="C133">
        <v>43526508</v>
      </c>
      <c r="D133">
        <v>41397798</v>
      </c>
      <c r="E133">
        <v>1</v>
      </c>
      <c r="F133">
        <v>1</v>
      </c>
      <c r="G133">
        <v>1</v>
      </c>
      <c r="H133">
        <v>3</v>
      </c>
      <c r="I133" t="s">
        <v>551</v>
      </c>
      <c r="J133" t="s">
        <v>552</v>
      </c>
      <c r="K133" t="s">
        <v>553</v>
      </c>
      <c r="L133">
        <v>1348</v>
      </c>
      <c r="N133">
        <v>1009</v>
      </c>
      <c r="O133" t="s">
        <v>99</v>
      </c>
      <c r="P133" t="s">
        <v>99</v>
      </c>
      <c r="Q133">
        <v>1000</v>
      </c>
      <c r="X133">
        <v>6.0000000000000002E-5</v>
      </c>
      <c r="Y133">
        <v>82698.14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6.0000000000000002E-5</v>
      </c>
      <c r="AH133">
        <v>2</v>
      </c>
      <c r="AI133">
        <v>43708509</v>
      </c>
      <c r="AJ133">
        <v>136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ROW(Source!A306)</f>
        <v>306</v>
      </c>
      <c r="B134">
        <v>43708510</v>
      </c>
      <c r="C134">
        <v>43526508</v>
      </c>
      <c r="D134">
        <v>41313135</v>
      </c>
      <c r="E134">
        <v>115</v>
      </c>
      <c r="F134">
        <v>1</v>
      </c>
      <c r="G134">
        <v>1</v>
      </c>
      <c r="H134">
        <v>3</v>
      </c>
      <c r="I134" t="s">
        <v>58</v>
      </c>
      <c r="J134" t="s">
        <v>3</v>
      </c>
      <c r="K134" t="s">
        <v>59</v>
      </c>
      <c r="L134">
        <v>3277935</v>
      </c>
      <c r="N134">
        <v>1013</v>
      </c>
      <c r="O134" t="s">
        <v>60</v>
      </c>
      <c r="P134" t="s">
        <v>60</v>
      </c>
      <c r="Q134">
        <v>1</v>
      </c>
      <c r="X134">
        <v>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2</v>
      </c>
      <c r="AH134">
        <v>2</v>
      </c>
      <c r="AI134">
        <v>43708510</v>
      </c>
      <c r="AJ134">
        <v>137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ROW(Source!A308)</f>
        <v>308</v>
      </c>
      <c r="B135">
        <v>43526535</v>
      </c>
      <c r="C135">
        <v>43526530</v>
      </c>
      <c r="D135">
        <v>36304325</v>
      </c>
      <c r="E135">
        <v>112</v>
      </c>
      <c r="F135">
        <v>1</v>
      </c>
      <c r="G135">
        <v>1</v>
      </c>
      <c r="H135">
        <v>1</v>
      </c>
      <c r="I135" t="s">
        <v>647</v>
      </c>
      <c r="J135" t="s">
        <v>3</v>
      </c>
      <c r="K135" t="s">
        <v>648</v>
      </c>
      <c r="L135">
        <v>1191</v>
      </c>
      <c r="N135">
        <v>1013</v>
      </c>
      <c r="O135" t="s">
        <v>511</v>
      </c>
      <c r="P135" t="s">
        <v>511</v>
      </c>
      <c r="Q135">
        <v>1</v>
      </c>
      <c r="X135">
        <v>0.9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0.9</v>
      </c>
      <c r="AH135">
        <v>2</v>
      </c>
      <c r="AI135">
        <v>43526531</v>
      </c>
      <c r="AJ135">
        <v>138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ROW(Source!A308)</f>
        <v>308</v>
      </c>
      <c r="B136">
        <v>43526536</v>
      </c>
      <c r="C136">
        <v>43526530</v>
      </c>
      <c r="D136">
        <v>36423422</v>
      </c>
      <c r="E136">
        <v>1</v>
      </c>
      <c r="F136">
        <v>1</v>
      </c>
      <c r="G136">
        <v>1</v>
      </c>
      <c r="H136">
        <v>2</v>
      </c>
      <c r="I136" t="s">
        <v>649</v>
      </c>
      <c r="J136" t="s">
        <v>650</v>
      </c>
      <c r="K136" t="s">
        <v>651</v>
      </c>
      <c r="L136">
        <v>1368</v>
      </c>
      <c r="N136">
        <v>1011</v>
      </c>
      <c r="O136" t="s">
        <v>517</v>
      </c>
      <c r="P136" t="s">
        <v>517</v>
      </c>
      <c r="Q136">
        <v>1</v>
      </c>
      <c r="X136">
        <v>0.81</v>
      </c>
      <c r="Y136">
        <v>0</v>
      </c>
      <c r="Z136">
        <v>50.77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0.81</v>
      </c>
      <c r="AH136">
        <v>2</v>
      </c>
      <c r="AI136">
        <v>43526532</v>
      </c>
      <c r="AJ136">
        <v>139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ROW(Source!A308)</f>
        <v>308</v>
      </c>
      <c r="B137">
        <v>43526537</v>
      </c>
      <c r="C137">
        <v>43526530</v>
      </c>
      <c r="D137">
        <v>36373586</v>
      </c>
      <c r="E137">
        <v>1</v>
      </c>
      <c r="F137">
        <v>1</v>
      </c>
      <c r="G137">
        <v>1</v>
      </c>
      <c r="H137">
        <v>3</v>
      </c>
      <c r="I137" t="s">
        <v>652</v>
      </c>
      <c r="J137" t="s">
        <v>653</v>
      </c>
      <c r="K137" t="s">
        <v>654</v>
      </c>
      <c r="L137">
        <v>1346</v>
      </c>
      <c r="N137">
        <v>1009</v>
      </c>
      <c r="O137" t="s">
        <v>293</v>
      </c>
      <c r="P137" t="s">
        <v>293</v>
      </c>
      <c r="Q137">
        <v>1</v>
      </c>
      <c r="X137">
        <v>3.0000000000000001E-3</v>
      </c>
      <c r="Y137">
        <v>596.80999999999995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3.0000000000000001E-3</v>
      </c>
      <c r="AH137">
        <v>2</v>
      </c>
      <c r="AI137">
        <v>43526533</v>
      </c>
      <c r="AJ137">
        <v>140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ROW(Source!A308)</f>
        <v>308</v>
      </c>
      <c r="B138">
        <v>43526538</v>
      </c>
      <c r="C138">
        <v>43526530</v>
      </c>
      <c r="D138">
        <v>36377819</v>
      </c>
      <c r="E138">
        <v>1</v>
      </c>
      <c r="F138">
        <v>1</v>
      </c>
      <c r="G138">
        <v>1</v>
      </c>
      <c r="H138">
        <v>3</v>
      </c>
      <c r="I138" t="s">
        <v>655</v>
      </c>
      <c r="J138" t="s">
        <v>656</v>
      </c>
      <c r="K138" t="s">
        <v>657</v>
      </c>
      <c r="L138">
        <v>1346</v>
      </c>
      <c r="N138">
        <v>1009</v>
      </c>
      <c r="O138" t="s">
        <v>293</v>
      </c>
      <c r="P138" t="s">
        <v>293</v>
      </c>
      <c r="Q138">
        <v>1</v>
      </c>
      <c r="X138">
        <v>5.0000000000000001E-4</v>
      </c>
      <c r="Y138">
        <v>56.11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5.0000000000000001E-4</v>
      </c>
      <c r="AH138">
        <v>2</v>
      </c>
      <c r="AI138">
        <v>43526534</v>
      </c>
      <c r="AJ138">
        <v>141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ROW(Source!A309)</f>
        <v>309</v>
      </c>
      <c r="B139">
        <v>45109596</v>
      </c>
      <c r="C139">
        <v>43526539</v>
      </c>
      <c r="D139">
        <v>41307239</v>
      </c>
      <c r="E139">
        <v>115</v>
      </c>
      <c r="F139">
        <v>1</v>
      </c>
      <c r="G139">
        <v>1</v>
      </c>
      <c r="H139">
        <v>1</v>
      </c>
      <c r="I139" t="s">
        <v>614</v>
      </c>
      <c r="J139" t="s">
        <v>3</v>
      </c>
      <c r="K139" t="s">
        <v>615</v>
      </c>
      <c r="L139">
        <v>1191</v>
      </c>
      <c r="N139">
        <v>1013</v>
      </c>
      <c r="O139" t="s">
        <v>511</v>
      </c>
      <c r="P139" t="s">
        <v>511</v>
      </c>
      <c r="Q139">
        <v>1</v>
      </c>
      <c r="X139">
        <v>0.55000000000000004</v>
      </c>
      <c r="Y139">
        <v>0</v>
      </c>
      <c r="Z139">
        <v>0</v>
      </c>
      <c r="AA139">
        <v>0</v>
      </c>
      <c r="AB139">
        <v>505.18</v>
      </c>
      <c r="AC139">
        <v>0</v>
      </c>
      <c r="AD139">
        <v>1</v>
      </c>
      <c r="AE139">
        <v>1</v>
      </c>
      <c r="AF139" t="s">
        <v>3</v>
      </c>
      <c r="AG139">
        <v>0.55000000000000004</v>
      </c>
      <c r="AH139">
        <v>2</v>
      </c>
      <c r="AI139">
        <v>45109596</v>
      </c>
      <c r="AJ139">
        <v>142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ROW(Source!A309)</f>
        <v>309</v>
      </c>
      <c r="B140">
        <v>45109597</v>
      </c>
      <c r="C140">
        <v>43526539</v>
      </c>
      <c r="D140">
        <v>41380273</v>
      </c>
      <c r="E140">
        <v>1</v>
      </c>
      <c r="F140">
        <v>1</v>
      </c>
      <c r="G140">
        <v>1</v>
      </c>
      <c r="H140">
        <v>3</v>
      </c>
      <c r="I140" t="s">
        <v>257</v>
      </c>
      <c r="J140" t="s">
        <v>259</v>
      </c>
      <c r="K140" t="s">
        <v>258</v>
      </c>
      <c r="L140">
        <v>1371</v>
      </c>
      <c r="N140">
        <v>1013</v>
      </c>
      <c r="O140" t="s">
        <v>89</v>
      </c>
      <c r="P140" t="s">
        <v>89</v>
      </c>
      <c r="Q140">
        <v>1</v>
      </c>
      <c r="X140">
        <v>3.0769999999999999E-2</v>
      </c>
      <c r="Y140">
        <v>241.35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3.0769999999999999E-2</v>
      </c>
      <c r="AH140">
        <v>2</v>
      </c>
      <c r="AI140">
        <v>45109597</v>
      </c>
      <c r="AJ140">
        <v>143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ROW(Source!A309)</f>
        <v>309</v>
      </c>
      <c r="B141">
        <v>45109598</v>
      </c>
      <c r="C141">
        <v>43526539</v>
      </c>
      <c r="D141">
        <v>41313135</v>
      </c>
      <c r="E141">
        <v>115</v>
      </c>
      <c r="F141">
        <v>1</v>
      </c>
      <c r="G141">
        <v>1</v>
      </c>
      <c r="H141">
        <v>3</v>
      </c>
      <c r="I141" t="s">
        <v>58</v>
      </c>
      <c r="J141" t="s">
        <v>3</v>
      </c>
      <c r="K141" t="s">
        <v>59</v>
      </c>
      <c r="L141">
        <v>3277935</v>
      </c>
      <c r="N141">
        <v>1013</v>
      </c>
      <c r="O141" t="s">
        <v>60</v>
      </c>
      <c r="P141" t="s">
        <v>60</v>
      </c>
      <c r="Q141">
        <v>1</v>
      </c>
      <c r="X141">
        <v>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2</v>
      </c>
      <c r="AH141">
        <v>2</v>
      </c>
      <c r="AI141">
        <v>45109598</v>
      </c>
      <c r="AJ141">
        <v>144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ROW(Source!A311)</f>
        <v>311</v>
      </c>
      <c r="B142">
        <v>45109592</v>
      </c>
      <c r="C142">
        <v>43526548</v>
      </c>
      <c r="D142">
        <v>41307249</v>
      </c>
      <c r="E142">
        <v>115</v>
      </c>
      <c r="F142">
        <v>1</v>
      </c>
      <c r="G142">
        <v>1</v>
      </c>
      <c r="H142">
        <v>1</v>
      </c>
      <c r="I142" t="s">
        <v>616</v>
      </c>
      <c r="J142" t="s">
        <v>3</v>
      </c>
      <c r="K142" t="s">
        <v>617</v>
      </c>
      <c r="L142">
        <v>1191</v>
      </c>
      <c r="N142">
        <v>1013</v>
      </c>
      <c r="O142" t="s">
        <v>511</v>
      </c>
      <c r="P142" t="s">
        <v>511</v>
      </c>
      <c r="Q142">
        <v>1</v>
      </c>
      <c r="X142">
        <v>0.1</v>
      </c>
      <c r="Y142">
        <v>0</v>
      </c>
      <c r="Z142">
        <v>0</v>
      </c>
      <c r="AA142">
        <v>0</v>
      </c>
      <c r="AB142">
        <v>522.73</v>
      </c>
      <c r="AC142">
        <v>0</v>
      </c>
      <c r="AD142">
        <v>1</v>
      </c>
      <c r="AE142">
        <v>1</v>
      </c>
      <c r="AF142" t="s">
        <v>3</v>
      </c>
      <c r="AG142">
        <v>0.1</v>
      </c>
      <c r="AH142">
        <v>2</v>
      </c>
      <c r="AI142">
        <v>45109592</v>
      </c>
      <c r="AJ142">
        <v>145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ROW(Source!A311)</f>
        <v>311</v>
      </c>
      <c r="B143">
        <v>45109593</v>
      </c>
      <c r="C143">
        <v>43526548</v>
      </c>
      <c r="D143">
        <v>41380273</v>
      </c>
      <c r="E143">
        <v>1</v>
      </c>
      <c r="F143">
        <v>1</v>
      </c>
      <c r="G143">
        <v>1</v>
      </c>
      <c r="H143">
        <v>3</v>
      </c>
      <c r="I143" t="s">
        <v>257</v>
      </c>
      <c r="J143" t="s">
        <v>259</v>
      </c>
      <c r="K143" t="s">
        <v>258</v>
      </c>
      <c r="L143">
        <v>1371</v>
      </c>
      <c r="N143">
        <v>1013</v>
      </c>
      <c r="O143" t="s">
        <v>89</v>
      </c>
      <c r="P143" t="s">
        <v>89</v>
      </c>
      <c r="Q143">
        <v>1</v>
      </c>
      <c r="X143">
        <v>3.0769999999999999E-2</v>
      </c>
      <c r="Y143">
        <v>241.35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3.0769999999999999E-2</v>
      </c>
      <c r="AH143">
        <v>2</v>
      </c>
      <c r="AI143">
        <v>45109593</v>
      </c>
      <c r="AJ143">
        <v>146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ROW(Source!A311)</f>
        <v>311</v>
      </c>
      <c r="B144">
        <v>45109594</v>
      </c>
      <c r="C144">
        <v>43526548</v>
      </c>
      <c r="D144">
        <v>41313135</v>
      </c>
      <c r="E144">
        <v>115</v>
      </c>
      <c r="F144">
        <v>1</v>
      </c>
      <c r="G144">
        <v>1</v>
      </c>
      <c r="H144">
        <v>3</v>
      </c>
      <c r="I144" t="s">
        <v>58</v>
      </c>
      <c r="J144" t="s">
        <v>3</v>
      </c>
      <c r="K144" t="s">
        <v>59</v>
      </c>
      <c r="L144">
        <v>3277935</v>
      </c>
      <c r="N144">
        <v>1013</v>
      </c>
      <c r="O144" t="s">
        <v>60</v>
      </c>
      <c r="P144" t="s">
        <v>60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2</v>
      </c>
      <c r="AH144">
        <v>2</v>
      </c>
      <c r="AI144">
        <v>45109594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ROW(Source!A422)</f>
        <v>422</v>
      </c>
      <c r="B145">
        <v>43708512</v>
      </c>
      <c r="C145">
        <v>43526562</v>
      </c>
      <c r="D145">
        <v>41307243</v>
      </c>
      <c r="E145">
        <v>115</v>
      </c>
      <c r="F145">
        <v>1</v>
      </c>
      <c r="G145">
        <v>1</v>
      </c>
      <c r="H145">
        <v>1</v>
      </c>
      <c r="I145" t="s">
        <v>524</v>
      </c>
      <c r="J145" t="s">
        <v>3</v>
      </c>
      <c r="K145" t="s">
        <v>525</v>
      </c>
      <c r="L145">
        <v>1191</v>
      </c>
      <c r="N145">
        <v>1013</v>
      </c>
      <c r="O145" t="s">
        <v>511</v>
      </c>
      <c r="P145" t="s">
        <v>511</v>
      </c>
      <c r="Q145">
        <v>1</v>
      </c>
      <c r="X145">
        <v>14.96</v>
      </c>
      <c r="Y145">
        <v>0</v>
      </c>
      <c r="Z145">
        <v>0</v>
      </c>
      <c r="AA145">
        <v>0</v>
      </c>
      <c r="AB145">
        <v>511.03</v>
      </c>
      <c r="AC145">
        <v>0</v>
      </c>
      <c r="AD145">
        <v>1</v>
      </c>
      <c r="AE145">
        <v>1</v>
      </c>
      <c r="AF145" t="s">
        <v>3</v>
      </c>
      <c r="AG145">
        <v>14.96</v>
      </c>
      <c r="AH145">
        <v>2</v>
      </c>
      <c r="AI145">
        <v>43708512</v>
      </c>
      <c r="AJ145">
        <v>148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ROW(Source!A422)</f>
        <v>422</v>
      </c>
      <c r="B146">
        <v>43708513</v>
      </c>
      <c r="C146">
        <v>43526562</v>
      </c>
      <c r="D146">
        <v>41307419</v>
      </c>
      <c r="E146">
        <v>115</v>
      </c>
      <c r="F146">
        <v>1</v>
      </c>
      <c r="G146">
        <v>1</v>
      </c>
      <c r="H146">
        <v>1</v>
      </c>
      <c r="I146" t="s">
        <v>512</v>
      </c>
      <c r="J146" t="s">
        <v>3</v>
      </c>
      <c r="K146" t="s">
        <v>513</v>
      </c>
      <c r="L146">
        <v>1191</v>
      </c>
      <c r="N146">
        <v>1013</v>
      </c>
      <c r="O146" t="s">
        <v>511</v>
      </c>
      <c r="P146" t="s">
        <v>511</v>
      </c>
      <c r="Q146">
        <v>1</v>
      </c>
      <c r="X146">
        <v>0.4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</v>
      </c>
      <c r="AG146">
        <v>0.4</v>
      </c>
      <c r="AH146">
        <v>2</v>
      </c>
      <c r="AI146">
        <v>43708513</v>
      </c>
      <c r="AJ146">
        <v>149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ROW(Source!A422)</f>
        <v>422</v>
      </c>
      <c r="B147">
        <v>43708514</v>
      </c>
      <c r="C147">
        <v>43526562</v>
      </c>
      <c r="D147">
        <v>41427265</v>
      </c>
      <c r="E147">
        <v>1</v>
      </c>
      <c r="F147">
        <v>1</v>
      </c>
      <c r="G147">
        <v>1</v>
      </c>
      <c r="H147">
        <v>2</v>
      </c>
      <c r="I147" t="s">
        <v>532</v>
      </c>
      <c r="J147" t="s">
        <v>533</v>
      </c>
      <c r="K147" t="s">
        <v>534</v>
      </c>
      <c r="L147">
        <v>1368</v>
      </c>
      <c r="N147">
        <v>1011</v>
      </c>
      <c r="O147" t="s">
        <v>517</v>
      </c>
      <c r="P147" t="s">
        <v>517</v>
      </c>
      <c r="Q147">
        <v>1</v>
      </c>
      <c r="X147">
        <v>0.2</v>
      </c>
      <c r="Y147">
        <v>0</v>
      </c>
      <c r="Z147">
        <v>1488.78</v>
      </c>
      <c r="AA147">
        <v>702.18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0.2</v>
      </c>
      <c r="AH147">
        <v>2</v>
      </c>
      <c r="AI147">
        <v>43708514</v>
      </c>
      <c r="AJ147">
        <v>150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ROW(Source!A422)</f>
        <v>422</v>
      </c>
      <c r="B148">
        <v>43708515</v>
      </c>
      <c r="C148">
        <v>43526562</v>
      </c>
      <c r="D148">
        <v>41427362</v>
      </c>
      <c r="E148">
        <v>1</v>
      </c>
      <c r="F148">
        <v>1</v>
      </c>
      <c r="G148">
        <v>1</v>
      </c>
      <c r="H148">
        <v>2</v>
      </c>
      <c r="I148" t="s">
        <v>536</v>
      </c>
      <c r="J148" t="s">
        <v>537</v>
      </c>
      <c r="K148" t="s">
        <v>538</v>
      </c>
      <c r="L148">
        <v>1368</v>
      </c>
      <c r="N148">
        <v>1011</v>
      </c>
      <c r="O148" t="s">
        <v>517</v>
      </c>
      <c r="P148" t="s">
        <v>517</v>
      </c>
      <c r="Q148">
        <v>1</v>
      </c>
      <c r="X148">
        <v>3.5</v>
      </c>
      <c r="Y148">
        <v>0</v>
      </c>
      <c r="Z148">
        <v>2.67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3.5</v>
      </c>
      <c r="AH148">
        <v>2</v>
      </c>
      <c r="AI148">
        <v>43708515</v>
      </c>
      <c r="AJ148">
        <v>151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ROW(Source!A422)</f>
        <v>422</v>
      </c>
      <c r="B149">
        <v>43708516</v>
      </c>
      <c r="C149">
        <v>43526562</v>
      </c>
      <c r="D149">
        <v>41427405</v>
      </c>
      <c r="E149">
        <v>1</v>
      </c>
      <c r="F149">
        <v>1</v>
      </c>
      <c r="G149">
        <v>1</v>
      </c>
      <c r="H149">
        <v>2</v>
      </c>
      <c r="I149" t="s">
        <v>539</v>
      </c>
      <c r="J149" t="s">
        <v>540</v>
      </c>
      <c r="K149" t="s">
        <v>541</v>
      </c>
      <c r="L149">
        <v>1368</v>
      </c>
      <c r="N149">
        <v>1011</v>
      </c>
      <c r="O149" t="s">
        <v>517</v>
      </c>
      <c r="P149" t="s">
        <v>517</v>
      </c>
      <c r="Q149">
        <v>1</v>
      </c>
      <c r="X149">
        <v>3.5</v>
      </c>
      <c r="Y149">
        <v>0</v>
      </c>
      <c r="Z149">
        <v>8.84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3.5</v>
      </c>
      <c r="AH149">
        <v>2</v>
      </c>
      <c r="AI149">
        <v>43708516</v>
      </c>
      <c r="AJ149">
        <v>152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ROW(Source!A422)</f>
        <v>422</v>
      </c>
      <c r="B150">
        <v>43708517</v>
      </c>
      <c r="C150">
        <v>43526562</v>
      </c>
      <c r="D150">
        <v>41428164</v>
      </c>
      <c r="E150">
        <v>1</v>
      </c>
      <c r="F150">
        <v>1</v>
      </c>
      <c r="G150">
        <v>1</v>
      </c>
      <c r="H150">
        <v>2</v>
      </c>
      <c r="I150" t="s">
        <v>526</v>
      </c>
      <c r="J150" t="s">
        <v>527</v>
      </c>
      <c r="K150" t="s">
        <v>528</v>
      </c>
      <c r="L150">
        <v>1368</v>
      </c>
      <c r="N150">
        <v>1011</v>
      </c>
      <c r="O150" t="s">
        <v>517</v>
      </c>
      <c r="P150" t="s">
        <v>517</v>
      </c>
      <c r="Q150">
        <v>1</v>
      </c>
      <c r="X150">
        <v>0.2</v>
      </c>
      <c r="Y150">
        <v>0</v>
      </c>
      <c r="Z150">
        <v>572.77</v>
      </c>
      <c r="AA150">
        <v>522.73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0.2</v>
      </c>
      <c r="AH150">
        <v>2</v>
      </c>
      <c r="AI150">
        <v>43708517</v>
      </c>
      <c r="AJ150">
        <v>153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ROW(Source!A422)</f>
        <v>422</v>
      </c>
      <c r="B151">
        <v>43708518</v>
      </c>
      <c r="C151">
        <v>43526562</v>
      </c>
      <c r="D151">
        <v>41379318</v>
      </c>
      <c r="E151">
        <v>1</v>
      </c>
      <c r="F151">
        <v>1</v>
      </c>
      <c r="G151">
        <v>1</v>
      </c>
      <c r="H151">
        <v>3</v>
      </c>
      <c r="I151" t="s">
        <v>542</v>
      </c>
      <c r="J151" t="s">
        <v>543</v>
      </c>
      <c r="K151" t="s">
        <v>544</v>
      </c>
      <c r="L151">
        <v>1302</v>
      </c>
      <c r="N151">
        <v>1003</v>
      </c>
      <c r="O151" t="s">
        <v>387</v>
      </c>
      <c r="P151" t="s">
        <v>387</v>
      </c>
      <c r="Q151">
        <v>10</v>
      </c>
      <c r="X151">
        <v>0.245</v>
      </c>
      <c r="Y151">
        <v>37.71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0.245</v>
      </c>
      <c r="AH151">
        <v>2</v>
      </c>
      <c r="AI151">
        <v>43708518</v>
      </c>
      <c r="AJ151">
        <v>154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ROW(Source!A422)</f>
        <v>422</v>
      </c>
      <c r="B152">
        <v>43708519</v>
      </c>
      <c r="C152">
        <v>43526562</v>
      </c>
      <c r="D152">
        <v>41380958</v>
      </c>
      <c r="E152">
        <v>1</v>
      </c>
      <c r="F152">
        <v>1</v>
      </c>
      <c r="G152">
        <v>1</v>
      </c>
      <c r="H152">
        <v>3</v>
      </c>
      <c r="I152" t="s">
        <v>658</v>
      </c>
      <c r="J152" t="s">
        <v>659</v>
      </c>
      <c r="K152" t="s">
        <v>660</v>
      </c>
      <c r="L152">
        <v>1348</v>
      </c>
      <c r="N152">
        <v>1009</v>
      </c>
      <c r="O152" t="s">
        <v>99</v>
      </c>
      <c r="P152" t="s">
        <v>99</v>
      </c>
      <c r="Q152">
        <v>1000</v>
      </c>
      <c r="X152">
        <v>1.1E-4</v>
      </c>
      <c r="Y152">
        <v>99190.96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1.1E-4</v>
      </c>
      <c r="AH152">
        <v>2</v>
      </c>
      <c r="AI152">
        <v>43708519</v>
      </c>
      <c r="AJ152">
        <v>155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ROW(Source!A422)</f>
        <v>422</v>
      </c>
      <c r="B153">
        <v>43708520</v>
      </c>
      <c r="C153">
        <v>43526562</v>
      </c>
      <c r="D153">
        <v>41389619</v>
      </c>
      <c r="E153">
        <v>1</v>
      </c>
      <c r="F153">
        <v>1</v>
      </c>
      <c r="G153">
        <v>1</v>
      </c>
      <c r="H153">
        <v>3</v>
      </c>
      <c r="I153" t="s">
        <v>611</v>
      </c>
      <c r="J153" t="s">
        <v>612</v>
      </c>
      <c r="K153" t="s">
        <v>613</v>
      </c>
      <c r="L153">
        <v>1346</v>
      </c>
      <c r="N153">
        <v>1009</v>
      </c>
      <c r="O153" t="s">
        <v>293</v>
      </c>
      <c r="P153" t="s">
        <v>293</v>
      </c>
      <c r="Q153">
        <v>1</v>
      </c>
      <c r="X153">
        <v>0.25</v>
      </c>
      <c r="Y153">
        <v>931.11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0.25</v>
      </c>
      <c r="AH153">
        <v>2</v>
      </c>
      <c r="AI153">
        <v>43708520</v>
      </c>
      <c r="AJ153">
        <v>156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ROW(Source!A422)</f>
        <v>422</v>
      </c>
      <c r="B154">
        <v>43708521</v>
      </c>
      <c r="C154">
        <v>43526562</v>
      </c>
      <c r="D154">
        <v>41397798</v>
      </c>
      <c r="E154">
        <v>1</v>
      </c>
      <c r="F154">
        <v>1</v>
      </c>
      <c r="G154">
        <v>1</v>
      </c>
      <c r="H154">
        <v>3</v>
      </c>
      <c r="I154" t="s">
        <v>551</v>
      </c>
      <c r="J154" t="s">
        <v>552</v>
      </c>
      <c r="K154" t="s">
        <v>553</v>
      </c>
      <c r="L154">
        <v>1348</v>
      </c>
      <c r="N154">
        <v>1009</v>
      </c>
      <c r="O154" t="s">
        <v>99</v>
      </c>
      <c r="P154" t="s">
        <v>99</v>
      </c>
      <c r="Q154">
        <v>1000</v>
      </c>
      <c r="X154">
        <v>7.2000000000000005E-4</v>
      </c>
      <c r="Y154">
        <v>82698.14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7.2000000000000005E-4</v>
      </c>
      <c r="AH154">
        <v>2</v>
      </c>
      <c r="AI154">
        <v>43708521</v>
      </c>
      <c r="AJ154">
        <v>157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ROW(Source!A422)</f>
        <v>422</v>
      </c>
      <c r="B155">
        <v>43708522</v>
      </c>
      <c r="C155">
        <v>43526562</v>
      </c>
      <c r="D155">
        <v>41313135</v>
      </c>
      <c r="E155">
        <v>115</v>
      </c>
      <c r="F155">
        <v>1</v>
      </c>
      <c r="G155">
        <v>1</v>
      </c>
      <c r="H155">
        <v>3</v>
      </c>
      <c r="I155" t="s">
        <v>58</v>
      </c>
      <c r="J155" t="s">
        <v>3</v>
      </c>
      <c r="K155" t="s">
        <v>59</v>
      </c>
      <c r="L155">
        <v>3277935</v>
      </c>
      <c r="N155">
        <v>1013</v>
      </c>
      <c r="O155" t="s">
        <v>60</v>
      </c>
      <c r="P155" t="s">
        <v>60</v>
      </c>
      <c r="Q155">
        <v>1</v>
      </c>
      <c r="X155">
        <v>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</v>
      </c>
      <c r="AG155">
        <v>2</v>
      </c>
      <c r="AH155">
        <v>2</v>
      </c>
      <c r="AI155">
        <v>43708522</v>
      </c>
      <c r="AJ155">
        <v>158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ROW(Source!A424)</f>
        <v>424</v>
      </c>
      <c r="B156">
        <v>45109600</v>
      </c>
      <c r="C156">
        <v>43526586</v>
      </c>
      <c r="D156">
        <v>41307243</v>
      </c>
      <c r="E156">
        <v>115</v>
      </c>
      <c r="F156">
        <v>1</v>
      </c>
      <c r="G156">
        <v>1</v>
      </c>
      <c r="H156">
        <v>1</v>
      </c>
      <c r="I156" t="s">
        <v>524</v>
      </c>
      <c r="J156" t="s">
        <v>3</v>
      </c>
      <c r="K156" t="s">
        <v>525</v>
      </c>
      <c r="L156">
        <v>1191</v>
      </c>
      <c r="N156">
        <v>1013</v>
      </c>
      <c r="O156" t="s">
        <v>511</v>
      </c>
      <c r="P156" t="s">
        <v>511</v>
      </c>
      <c r="Q156">
        <v>1</v>
      </c>
      <c r="X156">
        <v>18.559999999999999</v>
      </c>
      <c r="Y156">
        <v>0</v>
      </c>
      <c r="Z156">
        <v>0</v>
      </c>
      <c r="AA156">
        <v>0</v>
      </c>
      <c r="AB156">
        <v>511.03</v>
      </c>
      <c r="AC156">
        <v>0</v>
      </c>
      <c r="AD156">
        <v>1</v>
      </c>
      <c r="AE156">
        <v>1</v>
      </c>
      <c r="AF156" t="s">
        <v>3</v>
      </c>
      <c r="AG156">
        <v>18.559999999999999</v>
      </c>
      <c r="AH156">
        <v>2</v>
      </c>
      <c r="AI156">
        <v>45109600</v>
      </c>
      <c r="AJ156">
        <v>159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ROW(Source!A424)</f>
        <v>424</v>
      </c>
      <c r="B157">
        <v>45109601</v>
      </c>
      <c r="C157">
        <v>43526586</v>
      </c>
      <c r="D157">
        <v>41307419</v>
      </c>
      <c r="E157">
        <v>115</v>
      </c>
      <c r="F157">
        <v>1</v>
      </c>
      <c r="G157">
        <v>1</v>
      </c>
      <c r="H157">
        <v>1</v>
      </c>
      <c r="I157" t="s">
        <v>512</v>
      </c>
      <c r="J157" t="s">
        <v>3</v>
      </c>
      <c r="K157" t="s">
        <v>513</v>
      </c>
      <c r="L157">
        <v>1191</v>
      </c>
      <c r="N157">
        <v>1013</v>
      </c>
      <c r="O157" t="s">
        <v>511</v>
      </c>
      <c r="P157" t="s">
        <v>511</v>
      </c>
      <c r="Q157">
        <v>1</v>
      </c>
      <c r="X157">
        <v>0.4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0.4</v>
      </c>
      <c r="AH157">
        <v>2</v>
      </c>
      <c r="AI157">
        <v>45109601</v>
      </c>
      <c r="AJ157">
        <v>160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ROW(Source!A424)</f>
        <v>424</v>
      </c>
      <c r="B158">
        <v>45109602</v>
      </c>
      <c r="C158">
        <v>43526586</v>
      </c>
      <c r="D158">
        <v>41427265</v>
      </c>
      <c r="E158">
        <v>1</v>
      </c>
      <c r="F158">
        <v>1</v>
      </c>
      <c r="G158">
        <v>1</v>
      </c>
      <c r="H158">
        <v>2</v>
      </c>
      <c r="I158" t="s">
        <v>532</v>
      </c>
      <c r="J158" t="s">
        <v>533</v>
      </c>
      <c r="K158" t="s">
        <v>534</v>
      </c>
      <c r="L158">
        <v>1368</v>
      </c>
      <c r="N158">
        <v>1011</v>
      </c>
      <c r="O158" t="s">
        <v>517</v>
      </c>
      <c r="P158" t="s">
        <v>517</v>
      </c>
      <c r="Q158">
        <v>1</v>
      </c>
      <c r="X158">
        <v>0.2</v>
      </c>
      <c r="Y158">
        <v>0</v>
      </c>
      <c r="Z158">
        <v>1488.78</v>
      </c>
      <c r="AA158">
        <v>702.18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0.2</v>
      </c>
      <c r="AH158">
        <v>2</v>
      </c>
      <c r="AI158">
        <v>45109602</v>
      </c>
      <c r="AJ158">
        <v>161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ROW(Source!A424)</f>
        <v>424</v>
      </c>
      <c r="B159">
        <v>45109603</v>
      </c>
      <c r="C159">
        <v>43526586</v>
      </c>
      <c r="D159">
        <v>41427362</v>
      </c>
      <c r="E159">
        <v>1</v>
      </c>
      <c r="F159">
        <v>1</v>
      </c>
      <c r="G159">
        <v>1</v>
      </c>
      <c r="H159">
        <v>2</v>
      </c>
      <c r="I159" t="s">
        <v>536</v>
      </c>
      <c r="J159" t="s">
        <v>537</v>
      </c>
      <c r="K159" t="s">
        <v>538</v>
      </c>
      <c r="L159">
        <v>1368</v>
      </c>
      <c r="N159">
        <v>1011</v>
      </c>
      <c r="O159" t="s">
        <v>517</v>
      </c>
      <c r="P159" t="s">
        <v>517</v>
      </c>
      <c r="Q159">
        <v>1</v>
      </c>
      <c r="X159">
        <v>4.2699999999999996</v>
      </c>
      <c r="Y159">
        <v>0</v>
      </c>
      <c r="Z159">
        <v>2.67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4.2699999999999996</v>
      </c>
      <c r="AH159">
        <v>2</v>
      </c>
      <c r="AI159">
        <v>45109603</v>
      </c>
      <c r="AJ159">
        <v>162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ROW(Source!A424)</f>
        <v>424</v>
      </c>
      <c r="B160">
        <v>45109604</v>
      </c>
      <c r="C160">
        <v>43526586</v>
      </c>
      <c r="D160">
        <v>41427405</v>
      </c>
      <c r="E160">
        <v>1</v>
      </c>
      <c r="F160">
        <v>1</v>
      </c>
      <c r="G160">
        <v>1</v>
      </c>
      <c r="H160">
        <v>2</v>
      </c>
      <c r="I160" t="s">
        <v>539</v>
      </c>
      <c r="J160" t="s">
        <v>540</v>
      </c>
      <c r="K160" t="s">
        <v>541</v>
      </c>
      <c r="L160">
        <v>1368</v>
      </c>
      <c r="N160">
        <v>1011</v>
      </c>
      <c r="O160" t="s">
        <v>517</v>
      </c>
      <c r="P160" t="s">
        <v>517</v>
      </c>
      <c r="Q160">
        <v>1</v>
      </c>
      <c r="X160">
        <v>4.2699999999999996</v>
      </c>
      <c r="Y160">
        <v>0</v>
      </c>
      <c r="Z160">
        <v>8.84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4.2699999999999996</v>
      </c>
      <c r="AH160">
        <v>2</v>
      </c>
      <c r="AI160">
        <v>45109604</v>
      </c>
      <c r="AJ160">
        <v>163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ROW(Source!A424)</f>
        <v>424</v>
      </c>
      <c r="B161">
        <v>45109605</v>
      </c>
      <c r="C161">
        <v>43526586</v>
      </c>
      <c r="D161">
        <v>41428164</v>
      </c>
      <c r="E161">
        <v>1</v>
      </c>
      <c r="F161">
        <v>1</v>
      </c>
      <c r="G161">
        <v>1</v>
      </c>
      <c r="H161">
        <v>2</v>
      </c>
      <c r="I161" t="s">
        <v>526</v>
      </c>
      <c r="J161" t="s">
        <v>527</v>
      </c>
      <c r="K161" t="s">
        <v>528</v>
      </c>
      <c r="L161">
        <v>1368</v>
      </c>
      <c r="N161">
        <v>1011</v>
      </c>
      <c r="O161" t="s">
        <v>517</v>
      </c>
      <c r="P161" t="s">
        <v>517</v>
      </c>
      <c r="Q161">
        <v>1</v>
      </c>
      <c r="X161">
        <v>0.2</v>
      </c>
      <c r="Y161">
        <v>0</v>
      </c>
      <c r="Z161">
        <v>572.77</v>
      </c>
      <c r="AA161">
        <v>522.73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0.2</v>
      </c>
      <c r="AH161">
        <v>2</v>
      </c>
      <c r="AI161">
        <v>45109605</v>
      </c>
      <c r="AJ161">
        <v>164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ROW(Source!A424)</f>
        <v>424</v>
      </c>
      <c r="B162">
        <v>45109606</v>
      </c>
      <c r="C162">
        <v>43526586</v>
      </c>
      <c r="D162">
        <v>41379318</v>
      </c>
      <c r="E162">
        <v>1</v>
      </c>
      <c r="F162">
        <v>1</v>
      </c>
      <c r="G162">
        <v>1</v>
      </c>
      <c r="H162">
        <v>3</v>
      </c>
      <c r="I162" t="s">
        <v>542</v>
      </c>
      <c r="J162" t="s">
        <v>543</v>
      </c>
      <c r="K162" t="s">
        <v>544</v>
      </c>
      <c r="L162">
        <v>1302</v>
      </c>
      <c r="N162">
        <v>1003</v>
      </c>
      <c r="O162" t="s">
        <v>387</v>
      </c>
      <c r="P162" t="s">
        <v>387</v>
      </c>
      <c r="Q162">
        <v>10</v>
      </c>
      <c r="X162">
        <v>9.6000000000000002E-2</v>
      </c>
      <c r="Y162">
        <v>37.71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9.6000000000000002E-2</v>
      </c>
      <c r="AH162">
        <v>2</v>
      </c>
      <c r="AI162">
        <v>45109606</v>
      </c>
      <c r="AJ162">
        <v>165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ROW(Source!A424)</f>
        <v>424</v>
      </c>
      <c r="B163">
        <v>45109607</v>
      </c>
      <c r="C163">
        <v>43526586</v>
      </c>
      <c r="D163">
        <v>41389619</v>
      </c>
      <c r="E163">
        <v>1</v>
      </c>
      <c r="F163">
        <v>1</v>
      </c>
      <c r="G163">
        <v>1</v>
      </c>
      <c r="H163">
        <v>3</v>
      </c>
      <c r="I163" t="s">
        <v>611</v>
      </c>
      <c r="J163" t="s">
        <v>612</v>
      </c>
      <c r="K163" t="s">
        <v>613</v>
      </c>
      <c r="L163">
        <v>1346</v>
      </c>
      <c r="N163">
        <v>1009</v>
      </c>
      <c r="O163" t="s">
        <v>293</v>
      </c>
      <c r="P163" t="s">
        <v>293</v>
      </c>
      <c r="Q163">
        <v>1</v>
      </c>
      <c r="X163">
        <v>0.5</v>
      </c>
      <c r="Y163">
        <v>931.11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0.5</v>
      </c>
      <c r="AH163">
        <v>2</v>
      </c>
      <c r="AI163">
        <v>45109607</v>
      </c>
      <c r="AJ163">
        <v>166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ROW(Source!A424)</f>
        <v>424</v>
      </c>
      <c r="B164">
        <v>45109608</v>
      </c>
      <c r="C164">
        <v>43526586</v>
      </c>
      <c r="D164">
        <v>41397798</v>
      </c>
      <c r="E164">
        <v>1</v>
      </c>
      <c r="F164">
        <v>1</v>
      </c>
      <c r="G164">
        <v>1</v>
      </c>
      <c r="H164">
        <v>3</v>
      </c>
      <c r="I164" t="s">
        <v>551</v>
      </c>
      <c r="J164" t="s">
        <v>552</v>
      </c>
      <c r="K164" t="s">
        <v>553</v>
      </c>
      <c r="L164">
        <v>1348</v>
      </c>
      <c r="N164">
        <v>1009</v>
      </c>
      <c r="O164" t="s">
        <v>99</v>
      </c>
      <c r="P164" t="s">
        <v>99</v>
      </c>
      <c r="Q164">
        <v>1000</v>
      </c>
      <c r="X164">
        <v>6.0000000000000002E-5</v>
      </c>
      <c r="Y164">
        <v>82698.14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6.0000000000000002E-5</v>
      </c>
      <c r="AH164">
        <v>2</v>
      </c>
      <c r="AI164">
        <v>45109608</v>
      </c>
      <c r="AJ164">
        <v>167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ROW(Source!A424)</f>
        <v>424</v>
      </c>
      <c r="B165">
        <v>45109609</v>
      </c>
      <c r="C165">
        <v>43526586</v>
      </c>
      <c r="D165">
        <v>41313135</v>
      </c>
      <c r="E165">
        <v>115</v>
      </c>
      <c r="F165">
        <v>1</v>
      </c>
      <c r="G165">
        <v>1</v>
      </c>
      <c r="H165">
        <v>3</v>
      </c>
      <c r="I165" t="s">
        <v>58</v>
      </c>
      <c r="J165" t="s">
        <v>3</v>
      </c>
      <c r="K165" t="s">
        <v>59</v>
      </c>
      <c r="L165">
        <v>3277935</v>
      </c>
      <c r="N165">
        <v>1013</v>
      </c>
      <c r="O165" t="s">
        <v>60</v>
      </c>
      <c r="P165" t="s">
        <v>60</v>
      </c>
      <c r="Q165">
        <v>1</v>
      </c>
      <c r="X165">
        <v>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2</v>
      </c>
      <c r="AH165">
        <v>2</v>
      </c>
      <c r="AI165">
        <v>45109609</v>
      </c>
      <c r="AJ165">
        <v>168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ROW(Source!A426)</f>
        <v>426</v>
      </c>
      <c r="B166">
        <v>43526613</v>
      </c>
      <c r="C166">
        <v>43526608</v>
      </c>
      <c r="D166">
        <v>36304302</v>
      </c>
      <c r="E166">
        <v>112</v>
      </c>
      <c r="F166">
        <v>1</v>
      </c>
      <c r="G166">
        <v>1</v>
      </c>
      <c r="H166">
        <v>1</v>
      </c>
      <c r="I166" t="s">
        <v>603</v>
      </c>
      <c r="J166" t="s">
        <v>3</v>
      </c>
      <c r="K166" t="s">
        <v>604</v>
      </c>
      <c r="L166">
        <v>1191</v>
      </c>
      <c r="N166">
        <v>1013</v>
      </c>
      <c r="O166" t="s">
        <v>511</v>
      </c>
      <c r="P166" t="s">
        <v>511</v>
      </c>
      <c r="Q166">
        <v>1</v>
      </c>
      <c r="X166">
        <v>133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3</v>
      </c>
      <c r="AG166">
        <v>133</v>
      </c>
      <c r="AH166">
        <v>2</v>
      </c>
      <c r="AI166">
        <v>43526609</v>
      </c>
      <c r="AJ166">
        <v>169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ROW(Source!A426)</f>
        <v>426</v>
      </c>
      <c r="B167">
        <v>43526614</v>
      </c>
      <c r="C167">
        <v>43526608</v>
      </c>
      <c r="D167">
        <v>36373538</v>
      </c>
      <c r="E167">
        <v>1</v>
      </c>
      <c r="F167">
        <v>1</v>
      </c>
      <c r="G167">
        <v>1</v>
      </c>
      <c r="H167">
        <v>3</v>
      </c>
      <c r="I167" t="s">
        <v>605</v>
      </c>
      <c r="J167" t="s">
        <v>606</v>
      </c>
      <c r="K167" t="s">
        <v>607</v>
      </c>
      <c r="L167">
        <v>1348</v>
      </c>
      <c r="N167">
        <v>1009</v>
      </c>
      <c r="O167" t="s">
        <v>99</v>
      </c>
      <c r="P167" t="s">
        <v>99</v>
      </c>
      <c r="Q167">
        <v>1000</v>
      </c>
      <c r="X167">
        <v>8.0000000000000004E-4</v>
      </c>
      <c r="Y167">
        <v>54233.8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8.0000000000000004E-4</v>
      </c>
      <c r="AH167">
        <v>2</v>
      </c>
      <c r="AI167">
        <v>43526610</v>
      </c>
      <c r="AJ167">
        <v>170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ROW(Source!A426)</f>
        <v>426</v>
      </c>
      <c r="B168">
        <v>43526615</v>
      </c>
      <c r="C168">
        <v>43526608</v>
      </c>
      <c r="D168">
        <v>36385703</v>
      </c>
      <c r="E168">
        <v>1</v>
      </c>
      <c r="F168">
        <v>1</v>
      </c>
      <c r="G168">
        <v>1</v>
      </c>
      <c r="H168">
        <v>3</v>
      </c>
      <c r="I168" t="s">
        <v>608</v>
      </c>
      <c r="J168" t="s">
        <v>609</v>
      </c>
      <c r="K168" t="s">
        <v>610</v>
      </c>
      <c r="L168">
        <v>1339</v>
      </c>
      <c r="N168">
        <v>1007</v>
      </c>
      <c r="O168" t="s">
        <v>69</v>
      </c>
      <c r="P168" t="s">
        <v>69</v>
      </c>
      <c r="Q168">
        <v>1</v>
      </c>
      <c r="X168">
        <v>0.08</v>
      </c>
      <c r="Y168">
        <v>16655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0.08</v>
      </c>
      <c r="AH168">
        <v>2</v>
      </c>
      <c r="AI168">
        <v>43526611</v>
      </c>
      <c r="AJ168">
        <v>171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ROW(Source!A426)</f>
        <v>426</v>
      </c>
      <c r="B169">
        <v>43526616</v>
      </c>
      <c r="C169">
        <v>43526608</v>
      </c>
      <c r="D169">
        <v>36309831</v>
      </c>
      <c r="E169">
        <v>112</v>
      </c>
      <c r="F169">
        <v>1</v>
      </c>
      <c r="G169">
        <v>1</v>
      </c>
      <c r="H169">
        <v>3</v>
      </c>
      <c r="I169" t="s">
        <v>238</v>
      </c>
      <c r="J169" t="s">
        <v>3</v>
      </c>
      <c r="K169" t="s">
        <v>239</v>
      </c>
      <c r="L169">
        <v>1301</v>
      </c>
      <c r="N169">
        <v>1003</v>
      </c>
      <c r="O169" t="s">
        <v>192</v>
      </c>
      <c r="P169" t="s">
        <v>192</v>
      </c>
      <c r="Q169">
        <v>1</v>
      </c>
      <c r="X169">
        <v>1000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1000</v>
      </c>
      <c r="AH169">
        <v>2</v>
      </c>
      <c r="AI169">
        <v>43526612</v>
      </c>
      <c r="AJ169">
        <v>172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ROW(Source!A429)</f>
        <v>429</v>
      </c>
      <c r="B170">
        <v>43526628</v>
      </c>
      <c r="C170">
        <v>43526619</v>
      </c>
      <c r="D170">
        <v>36304322</v>
      </c>
      <c r="E170">
        <v>112</v>
      </c>
      <c r="F170">
        <v>1</v>
      </c>
      <c r="G170">
        <v>1</v>
      </c>
      <c r="H170">
        <v>1</v>
      </c>
      <c r="I170" t="s">
        <v>661</v>
      </c>
      <c r="J170" t="s">
        <v>3</v>
      </c>
      <c r="K170" t="s">
        <v>662</v>
      </c>
      <c r="L170">
        <v>1191</v>
      </c>
      <c r="N170">
        <v>1013</v>
      </c>
      <c r="O170" t="s">
        <v>511</v>
      </c>
      <c r="P170" t="s">
        <v>511</v>
      </c>
      <c r="Q170">
        <v>1</v>
      </c>
      <c r="X170">
        <v>62.41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</v>
      </c>
      <c r="AG170">
        <v>62.41</v>
      </c>
      <c r="AH170">
        <v>2</v>
      </c>
      <c r="AI170">
        <v>43526620</v>
      </c>
      <c r="AJ170">
        <v>173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ROW(Source!A429)</f>
        <v>429</v>
      </c>
      <c r="B171">
        <v>43526629</v>
      </c>
      <c r="C171">
        <v>43526619</v>
      </c>
      <c r="D171">
        <v>36304555</v>
      </c>
      <c r="E171">
        <v>112</v>
      </c>
      <c r="F171">
        <v>1</v>
      </c>
      <c r="G171">
        <v>1</v>
      </c>
      <c r="H171">
        <v>1</v>
      </c>
      <c r="I171" t="s">
        <v>512</v>
      </c>
      <c r="J171" t="s">
        <v>3</v>
      </c>
      <c r="K171" t="s">
        <v>513</v>
      </c>
      <c r="L171">
        <v>1191</v>
      </c>
      <c r="N171">
        <v>1013</v>
      </c>
      <c r="O171" t="s">
        <v>511</v>
      </c>
      <c r="P171" t="s">
        <v>511</v>
      </c>
      <c r="Q171">
        <v>1</v>
      </c>
      <c r="X171">
        <v>0.26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3</v>
      </c>
      <c r="AG171">
        <v>0.26</v>
      </c>
      <c r="AH171">
        <v>2</v>
      </c>
      <c r="AI171">
        <v>43526621</v>
      </c>
      <c r="AJ171">
        <v>174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ROW(Source!A429)</f>
        <v>429</v>
      </c>
      <c r="B172">
        <v>43526630</v>
      </c>
      <c r="C172">
        <v>43526619</v>
      </c>
      <c r="D172">
        <v>36423256</v>
      </c>
      <c r="E172">
        <v>1</v>
      </c>
      <c r="F172">
        <v>1</v>
      </c>
      <c r="G172">
        <v>1</v>
      </c>
      <c r="H172">
        <v>2</v>
      </c>
      <c r="I172" t="s">
        <v>526</v>
      </c>
      <c r="J172" t="s">
        <v>527</v>
      </c>
      <c r="K172" t="s">
        <v>528</v>
      </c>
      <c r="L172">
        <v>1368</v>
      </c>
      <c r="N172">
        <v>1011</v>
      </c>
      <c r="O172" t="s">
        <v>517</v>
      </c>
      <c r="P172" t="s">
        <v>517</v>
      </c>
      <c r="Q172">
        <v>1</v>
      </c>
      <c r="X172">
        <v>0.26</v>
      </c>
      <c r="Y172">
        <v>0</v>
      </c>
      <c r="Z172">
        <v>572.77</v>
      </c>
      <c r="AA172">
        <v>522.73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0.26</v>
      </c>
      <c r="AH172">
        <v>2</v>
      </c>
      <c r="AI172">
        <v>43526622</v>
      </c>
      <c r="AJ172">
        <v>175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ROW(Source!A429)</f>
        <v>429</v>
      </c>
      <c r="B173">
        <v>43526631</v>
      </c>
      <c r="C173">
        <v>43526619</v>
      </c>
      <c r="D173">
        <v>36423807</v>
      </c>
      <c r="E173">
        <v>1</v>
      </c>
      <c r="F173">
        <v>1</v>
      </c>
      <c r="G173">
        <v>1</v>
      </c>
      <c r="H173">
        <v>2</v>
      </c>
      <c r="I173" t="s">
        <v>663</v>
      </c>
      <c r="J173" t="s">
        <v>664</v>
      </c>
      <c r="K173" t="s">
        <v>665</v>
      </c>
      <c r="L173">
        <v>1368</v>
      </c>
      <c r="N173">
        <v>1011</v>
      </c>
      <c r="O173" t="s">
        <v>517</v>
      </c>
      <c r="P173" t="s">
        <v>517</v>
      </c>
      <c r="Q173">
        <v>1</v>
      </c>
      <c r="X173">
        <v>25.2</v>
      </c>
      <c r="Y173">
        <v>0</v>
      </c>
      <c r="Z173">
        <v>4.5199999999999996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25.2</v>
      </c>
      <c r="AH173">
        <v>2</v>
      </c>
      <c r="AI173">
        <v>43526623</v>
      </c>
      <c r="AJ173">
        <v>176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ROW(Source!A429)</f>
        <v>429</v>
      </c>
      <c r="B174">
        <v>43526632</v>
      </c>
      <c r="C174">
        <v>43526619</v>
      </c>
      <c r="D174">
        <v>36375271</v>
      </c>
      <c r="E174">
        <v>1</v>
      </c>
      <c r="F174">
        <v>1</v>
      </c>
      <c r="G174">
        <v>1</v>
      </c>
      <c r="H174">
        <v>3</v>
      </c>
      <c r="I174" t="s">
        <v>644</v>
      </c>
      <c r="J174" t="s">
        <v>645</v>
      </c>
      <c r="K174" t="s">
        <v>646</v>
      </c>
      <c r="L174">
        <v>1339</v>
      </c>
      <c r="N174">
        <v>1007</v>
      </c>
      <c r="O174" t="s">
        <v>69</v>
      </c>
      <c r="P174" t="s">
        <v>69</v>
      </c>
      <c r="Q174">
        <v>1</v>
      </c>
      <c r="X174">
        <v>0.21</v>
      </c>
      <c r="Y174">
        <v>35.71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0.21</v>
      </c>
      <c r="AH174">
        <v>2</v>
      </c>
      <c r="AI174">
        <v>43526624</v>
      </c>
      <c r="AJ174">
        <v>177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ROW(Source!A429)</f>
        <v>429</v>
      </c>
      <c r="B175">
        <v>43526633</v>
      </c>
      <c r="C175">
        <v>43526619</v>
      </c>
      <c r="D175">
        <v>36375560</v>
      </c>
      <c r="E175">
        <v>1</v>
      </c>
      <c r="F175">
        <v>1</v>
      </c>
      <c r="G175">
        <v>1</v>
      </c>
      <c r="H175">
        <v>3</v>
      </c>
      <c r="I175" t="s">
        <v>666</v>
      </c>
      <c r="J175" t="s">
        <v>667</v>
      </c>
      <c r="K175" t="s">
        <v>668</v>
      </c>
      <c r="L175">
        <v>1371</v>
      </c>
      <c r="N175">
        <v>1013</v>
      </c>
      <c r="O175" t="s">
        <v>89</v>
      </c>
      <c r="P175" t="s">
        <v>89</v>
      </c>
      <c r="Q175">
        <v>1</v>
      </c>
      <c r="X175">
        <v>10</v>
      </c>
      <c r="Y175">
        <v>18.59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10</v>
      </c>
      <c r="AH175">
        <v>2</v>
      </c>
      <c r="AI175">
        <v>43526625</v>
      </c>
      <c r="AJ175">
        <v>178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ROW(Source!A429)</f>
        <v>429</v>
      </c>
      <c r="B176">
        <v>43526634</v>
      </c>
      <c r="C176">
        <v>43526619</v>
      </c>
      <c r="D176">
        <v>36377819</v>
      </c>
      <c r="E176">
        <v>1</v>
      </c>
      <c r="F176">
        <v>1</v>
      </c>
      <c r="G176">
        <v>1</v>
      </c>
      <c r="H176">
        <v>3</v>
      </c>
      <c r="I176" t="s">
        <v>655</v>
      </c>
      <c r="J176" t="s">
        <v>656</v>
      </c>
      <c r="K176" t="s">
        <v>657</v>
      </c>
      <c r="L176">
        <v>1346</v>
      </c>
      <c r="N176">
        <v>1009</v>
      </c>
      <c r="O176" t="s">
        <v>293</v>
      </c>
      <c r="P176" t="s">
        <v>293</v>
      </c>
      <c r="Q176">
        <v>1</v>
      </c>
      <c r="X176">
        <v>10</v>
      </c>
      <c r="Y176">
        <v>56.11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10</v>
      </c>
      <c r="AH176">
        <v>2</v>
      </c>
      <c r="AI176">
        <v>43526626</v>
      </c>
      <c r="AJ176">
        <v>179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ROW(Source!A429)</f>
        <v>429</v>
      </c>
      <c r="B177">
        <v>43526635</v>
      </c>
      <c r="C177">
        <v>43526619</v>
      </c>
      <c r="D177">
        <v>36308024</v>
      </c>
      <c r="E177">
        <v>112</v>
      </c>
      <c r="F177">
        <v>1</v>
      </c>
      <c r="G177">
        <v>1</v>
      </c>
      <c r="H177">
        <v>3</v>
      </c>
      <c r="I177" t="s">
        <v>714</v>
      </c>
      <c r="J177" t="s">
        <v>3</v>
      </c>
      <c r="K177" t="s">
        <v>715</v>
      </c>
      <c r="L177">
        <v>1348</v>
      </c>
      <c r="N177">
        <v>1009</v>
      </c>
      <c r="O177" t="s">
        <v>99</v>
      </c>
      <c r="P177" t="s">
        <v>99</v>
      </c>
      <c r="Q177">
        <v>1000</v>
      </c>
      <c r="X177">
        <v>0.15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0.15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ROW(Source!A431)</f>
        <v>431</v>
      </c>
      <c r="B178">
        <v>45109612</v>
      </c>
      <c r="C178">
        <v>43526637</v>
      </c>
      <c r="D178">
        <v>41307239</v>
      </c>
      <c r="E178">
        <v>115</v>
      </c>
      <c r="F178">
        <v>1</v>
      </c>
      <c r="G178">
        <v>1</v>
      </c>
      <c r="H178">
        <v>1</v>
      </c>
      <c r="I178" t="s">
        <v>614</v>
      </c>
      <c r="J178" t="s">
        <v>3</v>
      </c>
      <c r="K178" t="s">
        <v>615</v>
      </c>
      <c r="L178">
        <v>1191</v>
      </c>
      <c r="N178">
        <v>1013</v>
      </c>
      <c r="O178" t="s">
        <v>511</v>
      </c>
      <c r="P178" t="s">
        <v>511</v>
      </c>
      <c r="Q178">
        <v>1</v>
      </c>
      <c r="X178">
        <v>0.55000000000000004</v>
      </c>
      <c r="Y178">
        <v>0</v>
      </c>
      <c r="Z178">
        <v>0</v>
      </c>
      <c r="AA178">
        <v>0</v>
      </c>
      <c r="AB178">
        <v>505.18</v>
      </c>
      <c r="AC178">
        <v>0</v>
      </c>
      <c r="AD178">
        <v>1</v>
      </c>
      <c r="AE178">
        <v>1</v>
      </c>
      <c r="AF178" t="s">
        <v>3</v>
      </c>
      <c r="AG178">
        <v>0.55000000000000004</v>
      </c>
      <c r="AH178">
        <v>2</v>
      </c>
      <c r="AI178">
        <v>45109612</v>
      </c>
      <c r="AJ178">
        <v>181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ROW(Source!A431)</f>
        <v>431</v>
      </c>
      <c r="B179">
        <v>45109613</v>
      </c>
      <c r="C179">
        <v>43526637</v>
      </c>
      <c r="D179">
        <v>41380273</v>
      </c>
      <c r="E179">
        <v>1</v>
      </c>
      <c r="F179">
        <v>1</v>
      </c>
      <c r="G179">
        <v>1</v>
      </c>
      <c r="H179">
        <v>3</v>
      </c>
      <c r="I179" t="s">
        <v>257</v>
      </c>
      <c r="J179" t="s">
        <v>259</v>
      </c>
      <c r="K179" t="s">
        <v>258</v>
      </c>
      <c r="L179">
        <v>1371</v>
      </c>
      <c r="N179">
        <v>1013</v>
      </c>
      <c r="O179" t="s">
        <v>89</v>
      </c>
      <c r="P179" t="s">
        <v>89</v>
      </c>
      <c r="Q179">
        <v>1</v>
      </c>
      <c r="X179">
        <v>3.0769999999999999E-2</v>
      </c>
      <c r="Y179">
        <v>241.35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3.0769999999999999E-2</v>
      </c>
      <c r="AH179">
        <v>2</v>
      </c>
      <c r="AI179">
        <v>45109613</v>
      </c>
      <c r="AJ179">
        <v>182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ROW(Source!A431)</f>
        <v>431</v>
      </c>
      <c r="B180">
        <v>45109614</v>
      </c>
      <c r="C180">
        <v>43526637</v>
      </c>
      <c r="D180">
        <v>41313135</v>
      </c>
      <c r="E180">
        <v>115</v>
      </c>
      <c r="F180">
        <v>1</v>
      </c>
      <c r="G180">
        <v>1</v>
      </c>
      <c r="H180">
        <v>3</v>
      </c>
      <c r="I180" t="s">
        <v>58</v>
      </c>
      <c r="J180" t="s">
        <v>3</v>
      </c>
      <c r="K180" t="s">
        <v>59</v>
      </c>
      <c r="L180">
        <v>3277935</v>
      </c>
      <c r="N180">
        <v>1013</v>
      </c>
      <c r="O180" t="s">
        <v>60</v>
      </c>
      <c r="P180" t="s">
        <v>60</v>
      </c>
      <c r="Q180">
        <v>1</v>
      </c>
      <c r="X180">
        <v>2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2</v>
      </c>
      <c r="AH180">
        <v>2</v>
      </c>
      <c r="AI180">
        <v>45109614</v>
      </c>
      <c r="AJ180">
        <v>183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ROW(Source!A433)</f>
        <v>433</v>
      </c>
      <c r="B181">
        <v>43528331</v>
      </c>
      <c r="C181">
        <v>43526646</v>
      </c>
      <c r="D181">
        <v>41307243</v>
      </c>
      <c r="E181">
        <v>115</v>
      </c>
      <c r="F181">
        <v>1</v>
      </c>
      <c r="G181">
        <v>1</v>
      </c>
      <c r="H181">
        <v>1</v>
      </c>
      <c r="I181" t="s">
        <v>524</v>
      </c>
      <c r="J181" t="s">
        <v>3</v>
      </c>
      <c r="K181" t="s">
        <v>525</v>
      </c>
      <c r="L181">
        <v>1191</v>
      </c>
      <c r="N181">
        <v>1013</v>
      </c>
      <c r="O181" t="s">
        <v>511</v>
      </c>
      <c r="P181" t="s">
        <v>511</v>
      </c>
      <c r="Q181">
        <v>1</v>
      </c>
      <c r="X181">
        <v>2.2599999999999998</v>
      </c>
      <c r="Y181">
        <v>0</v>
      </c>
      <c r="Z181">
        <v>0</v>
      </c>
      <c r="AA181">
        <v>0</v>
      </c>
      <c r="AB181">
        <v>511.03</v>
      </c>
      <c r="AC181">
        <v>0</v>
      </c>
      <c r="AD181">
        <v>1</v>
      </c>
      <c r="AE181">
        <v>1</v>
      </c>
      <c r="AF181" t="s">
        <v>3</v>
      </c>
      <c r="AG181">
        <v>2.2599999999999998</v>
      </c>
      <c r="AH181">
        <v>2</v>
      </c>
      <c r="AI181">
        <v>43528331</v>
      </c>
      <c r="AJ181">
        <v>184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ROW(Source!A433)</f>
        <v>433</v>
      </c>
      <c r="B182">
        <v>43528332</v>
      </c>
      <c r="C182">
        <v>43526646</v>
      </c>
      <c r="D182">
        <v>41376640</v>
      </c>
      <c r="E182">
        <v>1</v>
      </c>
      <c r="F182">
        <v>1</v>
      </c>
      <c r="G182">
        <v>1</v>
      </c>
      <c r="H182">
        <v>3</v>
      </c>
      <c r="I182" t="s">
        <v>554</v>
      </c>
      <c r="J182" t="s">
        <v>555</v>
      </c>
      <c r="K182" t="s">
        <v>556</v>
      </c>
      <c r="L182">
        <v>1348</v>
      </c>
      <c r="N182">
        <v>1009</v>
      </c>
      <c r="O182" t="s">
        <v>99</v>
      </c>
      <c r="P182" t="s">
        <v>99</v>
      </c>
      <c r="Q182">
        <v>1000</v>
      </c>
      <c r="X182">
        <v>8.0000000000000004E-4</v>
      </c>
      <c r="Y182">
        <v>116448.72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8.0000000000000004E-4</v>
      </c>
      <c r="AH182">
        <v>2</v>
      </c>
      <c r="AI182">
        <v>43528332</v>
      </c>
      <c r="AJ182">
        <v>185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ROW(Source!A433)</f>
        <v>433</v>
      </c>
      <c r="B183">
        <v>43528333</v>
      </c>
      <c r="C183">
        <v>43526646</v>
      </c>
      <c r="D183">
        <v>41376654</v>
      </c>
      <c r="E183">
        <v>1</v>
      </c>
      <c r="F183">
        <v>1</v>
      </c>
      <c r="G183">
        <v>1</v>
      </c>
      <c r="H183">
        <v>3</v>
      </c>
      <c r="I183" t="s">
        <v>557</v>
      </c>
      <c r="J183" t="s">
        <v>558</v>
      </c>
      <c r="K183" t="s">
        <v>559</v>
      </c>
      <c r="L183">
        <v>1348</v>
      </c>
      <c r="N183">
        <v>1009</v>
      </c>
      <c r="O183" t="s">
        <v>99</v>
      </c>
      <c r="P183" t="s">
        <v>99</v>
      </c>
      <c r="Q183">
        <v>1000</v>
      </c>
      <c r="X183">
        <v>1.0000000000000001E-5</v>
      </c>
      <c r="Y183">
        <v>81827.199999999997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1.0000000000000001E-5</v>
      </c>
      <c r="AH183">
        <v>2</v>
      </c>
      <c r="AI183">
        <v>43528333</v>
      </c>
      <c r="AJ183">
        <v>186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ROW(Source!A433)</f>
        <v>433</v>
      </c>
      <c r="B184">
        <v>43528334</v>
      </c>
      <c r="C184">
        <v>43526646</v>
      </c>
      <c r="D184">
        <v>41376722</v>
      </c>
      <c r="E184">
        <v>1</v>
      </c>
      <c r="F184">
        <v>1</v>
      </c>
      <c r="G184">
        <v>1</v>
      </c>
      <c r="H184">
        <v>3</v>
      </c>
      <c r="I184" t="s">
        <v>669</v>
      </c>
      <c r="J184" t="s">
        <v>670</v>
      </c>
      <c r="K184" t="s">
        <v>671</v>
      </c>
      <c r="L184">
        <v>1346</v>
      </c>
      <c r="N184">
        <v>1009</v>
      </c>
      <c r="O184" t="s">
        <v>293</v>
      </c>
      <c r="P184" t="s">
        <v>293</v>
      </c>
      <c r="Q184">
        <v>1</v>
      </c>
      <c r="X184">
        <v>0.15</v>
      </c>
      <c r="Y184">
        <v>41.38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0.15</v>
      </c>
      <c r="AH184">
        <v>2</v>
      </c>
      <c r="AI184">
        <v>43528334</v>
      </c>
      <c r="AJ184">
        <v>187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ROW(Source!A433)</f>
        <v>433</v>
      </c>
      <c r="B185">
        <v>43528335</v>
      </c>
      <c r="C185">
        <v>43526646</v>
      </c>
      <c r="D185">
        <v>41379318</v>
      </c>
      <c r="E185">
        <v>1</v>
      </c>
      <c r="F185">
        <v>1</v>
      </c>
      <c r="G185">
        <v>1</v>
      </c>
      <c r="H185">
        <v>3</v>
      </c>
      <c r="I185" t="s">
        <v>542</v>
      </c>
      <c r="J185" t="s">
        <v>543</v>
      </c>
      <c r="K185" t="s">
        <v>544</v>
      </c>
      <c r="L185">
        <v>1302</v>
      </c>
      <c r="N185">
        <v>1003</v>
      </c>
      <c r="O185" t="s">
        <v>387</v>
      </c>
      <c r="P185" t="s">
        <v>387</v>
      </c>
      <c r="Q185">
        <v>10</v>
      </c>
      <c r="X185">
        <v>2.4E-2</v>
      </c>
      <c r="Y185">
        <v>37.71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2.4E-2</v>
      </c>
      <c r="AH185">
        <v>2</v>
      </c>
      <c r="AI185">
        <v>43528335</v>
      </c>
      <c r="AJ185">
        <v>188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ROW(Source!A433)</f>
        <v>433</v>
      </c>
      <c r="B186">
        <v>43528336</v>
      </c>
      <c r="C186">
        <v>43526646</v>
      </c>
      <c r="D186">
        <v>41313135</v>
      </c>
      <c r="E186">
        <v>115</v>
      </c>
      <c r="F186">
        <v>1</v>
      </c>
      <c r="G186">
        <v>1</v>
      </c>
      <c r="H186">
        <v>3</v>
      </c>
      <c r="I186" t="s">
        <v>58</v>
      </c>
      <c r="J186" t="s">
        <v>3</v>
      </c>
      <c r="K186" t="s">
        <v>59</v>
      </c>
      <c r="L186">
        <v>3277935</v>
      </c>
      <c r="N186">
        <v>1013</v>
      </c>
      <c r="O186" t="s">
        <v>60</v>
      </c>
      <c r="P186" t="s">
        <v>60</v>
      </c>
      <c r="Q186">
        <v>1</v>
      </c>
      <c r="X186">
        <v>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2</v>
      </c>
      <c r="AH186">
        <v>2</v>
      </c>
      <c r="AI186">
        <v>43528336</v>
      </c>
      <c r="AJ186">
        <v>189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ROW(Source!A545)</f>
        <v>545</v>
      </c>
      <c r="B187">
        <v>43708524</v>
      </c>
      <c r="C187">
        <v>43526674</v>
      </c>
      <c r="D187">
        <v>41307385</v>
      </c>
      <c r="E187">
        <v>115</v>
      </c>
      <c r="F187">
        <v>1</v>
      </c>
      <c r="G187">
        <v>1</v>
      </c>
      <c r="H187">
        <v>1</v>
      </c>
      <c r="I187" t="s">
        <v>672</v>
      </c>
      <c r="J187" t="s">
        <v>3</v>
      </c>
      <c r="K187" t="s">
        <v>673</v>
      </c>
      <c r="L187">
        <v>1369</v>
      </c>
      <c r="N187">
        <v>1013</v>
      </c>
      <c r="O187" t="s">
        <v>674</v>
      </c>
      <c r="P187" t="s">
        <v>674</v>
      </c>
      <c r="Q187">
        <v>1</v>
      </c>
      <c r="X187">
        <v>0.97</v>
      </c>
      <c r="Y187">
        <v>0</v>
      </c>
      <c r="Z187">
        <v>0</v>
      </c>
      <c r="AA187">
        <v>0</v>
      </c>
      <c r="AB187">
        <v>522.73</v>
      </c>
      <c r="AC187">
        <v>0</v>
      </c>
      <c r="AD187">
        <v>1</v>
      </c>
      <c r="AE187">
        <v>1</v>
      </c>
      <c r="AF187" t="s">
        <v>3</v>
      </c>
      <c r="AG187">
        <v>0.97</v>
      </c>
      <c r="AH187">
        <v>2</v>
      </c>
      <c r="AI187">
        <v>43708524</v>
      </c>
      <c r="AJ187">
        <v>190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ROW(Source!A545)</f>
        <v>545</v>
      </c>
      <c r="B188">
        <v>43708525</v>
      </c>
      <c r="C188">
        <v>43526674</v>
      </c>
      <c r="D188">
        <v>41307413</v>
      </c>
      <c r="E188">
        <v>115</v>
      </c>
      <c r="F188">
        <v>1</v>
      </c>
      <c r="G188">
        <v>1</v>
      </c>
      <c r="H188">
        <v>1</v>
      </c>
      <c r="I188" t="s">
        <v>675</v>
      </c>
      <c r="J188" t="s">
        <v>3</v>
      </c>
      <c r="K188" t="s">
        <v>676</v>
      </c>
      <c r="L188">
        <v>1369</v>
      </c>
      <c r="N188">
        <v>1013</v>
      </c>
      <c r="O188" t="s">
        <v>674</v>
      </c>
      <c r="P188" t="s">
        <v>674</v>
      </c>
      <c r="Q188">
        <v>1</v>
      </c>
      <c r="X188">
        <v>1.46</v>
      </c>
      <c r="Y188">
        <v>0</v>
      </c>
      <c r="Z188">
        <v>0</v>
      </c>
      <c r="AA188">
        <v>0</v>
      </c>
      <c r="AB188">
        <v>686.58</v>
      </c>
      <c r="AC188">
        <v>0</v>
      </c>
      <c r="AD188">
        <v>1</v>
      </c>
      <c r="AE188">
        <v>1</v>
      </c>
      <c r="AF188" t="s">
        <v>3</v>
      </c>
      <c r="AG188">
        <v>1.46</v>
      </c>
      <c r="AH188">
        <v>2</v>
      </c>
      <c r="AI188">
        <v>43708525</v>
      </c>
      <c r="AJ188">
        <v>191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ROW(Source!A546)</f>
        <v>546</v>
      </c>
      <c r="B189">
        <v>43526682</v>
      </c>
      <c r="C189">
        <v>43526679</v>
      </c>
      <c r="D189">
        <v>40011030</v>
      </c>
      <c r="E189">
        <v>114</v>
      </c>
      <c r="F189">
        <v>1</v>
      </c>
      <c r="G189">
        <v>1</v>
      </c>
      <c r="H189">
        <v>1</v>
      </c>
      <c r="I189" t="s">
        <v>677</v>
      </c>
      <c r="J189" t="s">
        <v>3</v>
      </c>
      <c r="K189" t="s">
        <v>678</v>
      </c>
      <c r="L189">
        <v>1369</v>
      </c>
      <c r="N189">
        <v>1013</v>
      </c>
      <c r="O189" t="s">
        <v>674</v>
      </c>
      <c r="P189" t="s">
        <v>674</v>
      </c>
      <c r="Q189">
        <v>1</v>
      </c>
      <c r="X189">
        <v>0.41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356</v>
      </c>
      <c r="AG189">
        <v>0.32800000000000001</v>
      </c>
      <c r="AH189">
        <v>2</v>
      </c>
      <c r="AI189">
        <v>43526680</v>
      </c>
      <c r="AJ189">
        <v>192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ROW(Source!A546)</f>
        <v>546</v>
      </c>
      <c r="B190">
        <v>43526683</v>
      </c>
      <c r="C190">
        <v>43526679</v>
      </c>
      <c r="D190">
        <v>40011054</v>
      </c>
      <c r="E190">
        <v>114</v>
      </c>
      <c r="F190">
        <v>1</v>
      </c>
      <c r="G190">
        <v>1</v>
      </c>
      <c r="H190">
        <v>1</v>
      </c>
      <c r="I190" t="s">
        <v>675</v>
      </c>
      <c r="J190" t="s">
        <v>3</v>
      </c>
      <c r="K190" t="s">
        <v>676</v>
      </c>
      <c r="L190">
        <v>1369</v>
      </c>
      <c r="N190">
        <v>1013</v>
      </c>
      <c r="O190" t="s">
        <v>674</v>
      </c>
      <c r="P190" t="s">
        <v>674</v>
      </c>
      <c r="Q190">
        <v>1</v>
      </c>
      <c r="X190">
        <v>0.41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356</v>
      </c>
      <c r="AG190">
        <v>0.32800000000000001</v>
      </c>
      <c r="AH190">
        <v>2</v>
      </c>
      <c r="AI190">
        <v>43526681</v>
      </c>
      <c r="AJ190">
        <v>193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ROW(Source!A547)</f>
        <v>547</v>
      </c>
      <c r="B191">
        <v>43526687</v>
      </c>
      <c r="C191">
        <v>43526684</v>
      </c>
      <c r="D191">
        <v>36304527</v>
      </c>
      <c r="E191">
        <v>112</v>
      </c>
      <c r="F191">
        <v>1</v>
      </c>
      <c r="G191">
        <v>1</v>
      </c>
      <c r="H191">
        <v>1</v>
      </c>
      <c r="I191" t="s">
        <v>677</v>
      </c>
      <c r="J191" t="s">
        <v>3</v>
      </c>
      <c r="K191" t="s">
        <v>678</v>
      </c>
      <c r="L191">
        <v>1369</v>
      </c>
      <c r="N191">
        <v>1013</v>
      </c>
      <c r="O191" t="s">
        <v>674</v>
      </c>
      <c r="P191" t="s">
        <v>674</v>
      </c>
      <c r="Q191">
        <v>1</v>
      </c>
      <c r="X191">
        <v>6.48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356</v>
      </c>
      <c r="AG191">
        <v>5.1840000000000011</v>
      </c>
      <c r="AH191">
        <v>2</v>
      </c>
      <c r="AI191">
        <v>43526685</v>
      </c>
      <c r="AJ191">
        <v>194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ROW(Source!A547)</f>
        <v>547</v>
      </c>
      <c r="B192">
        <v>43526688</v>
      </c>
      <c r="C192">
        <v>43526684</v>
      </c>
      <c r="D192">
        <v>36304545</v>
      </c>
      <c r="E192">
        <v>112</v>
      </c>
      <c r="F192">
        <v>1</v>
      </c>
      <c r="G192">
        <v>1</v>
      </c>
      <c r="H192">
        <v>1</v>
      </c>
      <c r="I192" t="s">
        <v>675</v>
      </c>
      <c r="J192" t="s">
        <v>3</v>
      </c>
      <c r="K192" t="s">
        <v>676</v>
      </c>
      <c r="L192">
        <v>1369</v>
      </c>
      <c r="N192">
        <v>1013</v>
      </c>
      <c r="O192" t="s">
        <v>674</v>
      </c>
      <c r="P192" t="s">
        <v>674</v>
      </c>
      <c r="Q192">
        <v>1</v>
      </c>
      <c r="X192">
        <v>6.48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356</v>
      </c>
      <c r="AG192">
        <v>5.1840000000000011</v>
      </c>
      <c r="AH192">
        <v>2</v>
      </c>
      <c r="AI192">
        <v>43526686</v>
      </c>
      <c r="AJ192">
        <v>195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ROW(Source!A617)</f>
        <v>617</v>
      </c>
      <c r="B193">
        <v>43526700</v>
      </c>
      <c r="C193">
        <v>43526689</v>
      </c>
      <c r="D193">
        <v>40010895</v>
      </c>
      <c r="E193">
        <v>114</v>
      </c>
      <c r="F193">
        <v>1</v>
      </c>
      <c r="G193">
        <v>1</v>
      </c>
      <c r="H193">
        <v>1</v>
      </c>
      <c r="I193" t="s">
        <v>679</v>
      </c>
      <c r="J193" t="s">
        <v>3</v>
      </c>
      <c r="K193" t="s">
        <v>680</v>
      </c>
      <c r="L193">
        <v>1191</v>
      </c>
      <c r="N193">
        <v>1013</v>
      </c>
      <c r="O193" t="s">
        <v>511</v>
      </c>
      <c r="P193" t="s">
        <v>511</v>
      </c>
      <c r="Q193">
        <v>1</v>
      </c>
      <c r="X193">
        <v>3.09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3.09</v>
      </c>
      <c r="AH193">
        <v>2</v>
      </c>
      <c r="AI193">
        <v>43526690</v>
      </c>
      <c r="AJ193">
        <v>196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ROW(Source!A617)</f>
        <v>617</v>
      </c>
      <c r="B194">
        <v>43526701</v>
      </c>
      <c r="C194">
        <v>43526689</v>
      </c>
      <c r="D194">
        <v>40011060</v>
      </c>
      <c r="E194">
        <v>114</v>
      </c>
      <c r="F194">
        <v>1</v>
      </c>
      <c r="G194">
        <v>1</v>
      </c>
      <c r="H194">
        <v>1</v>
      </c>
      <c r="I194" t="s">
        <v>512</v>
      </c>
      <c r="J194" t="s">
        <v>3</v>
      </c>
      <c r="K194" t="s">
        <v>513</v>
      </c>
      <c r="L194">
        <v>1191</v>
      </c>
      <c r="N194">
        <v>1013</v>
      </c>
      <c r="O194" t="s">
        <v>511</v>
      </c>
      <c r="P194" t="s">
        <v>511</v>
      </c>
      <c r="Q194">
        <v>1</v>
      </c>
      <c r="X194">
        <v>0.54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0.54</v>
      </c>
      <c r="AH194">
        <v>2</v>
      </c>
      <c r="AI194">
        <v>43526691</v>
      </c>
      <c r="AJ194">
        <v>197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ROW(Source!A617)</f>
        <v>617</v>
      </c>
      <c r="B195">
        <v>43526702</v>
      </c>
      <c r="C195">
        <v>43526689</v>
      </c>
      <c r="D195">
        <v>40135505</v>
      </c>
      <c r="E195">
        <v>1</v>
      </c>
      <c r="F195">
        <v>1</v>
      </c>
      <c r="G195">
        <v>1</v>
      </c>
      <c r="H195">
        <v>2</v>
      </c>
      <c r="I195" t="s">
        <v>532</v>
      </c>
      <c r="J195" t="s">
        <v>533</v>
      </c>
      <c r="K195" t="s">
        <v>534</v>
      </c>
      <c r="L195">
        <v>1368</v>
      </c>
      <c r="N195">
        <v>1011</v>
      </c>
      <c r="O195" t="s">
        <v>517</v>
      </c>
      <c r="P195" t="s">
        <v>517</v>
      </c>
      <c r="Q195">
        <v>1</v>
      </c>
      <c r="X195">
        <v>0.27</v>
      </c>
      <c r="Y195">
        <v>0</v>
      </c>
      <c r="Z195">
        <v>1488.78</v>
      </c>
      <c r="AA195">
        <v>702.18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0.27</v>
      </c>
      <c r="AH195">
        <v>2</v>
      </c>
      <c r="AI195">
        <v>43526692</v>
      </c>
      <c r="AJ195">
        <v>198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ROW(Source!A617)</f>
        <v>617</v>
      </c>
      <c r="B196">
        <v>43526703</v>
      </c>
      <c r="C196">
        <v>43526689</v>
      </c>
      <c r="D196">
        <v>40136396</v>
      </c>
      <c r="E196">
        <v>1</v>
      </c>
      <c r="F196">
        <v>1</v>
      </c>
      <c r="G196">
        <v>1</v>
      </c>
      <c r="H196">
        <v>2</v>
      </c>
      <c r="I196" t="s">
        <v>526</v>
      </c>
      <c r="J196" t="s">
        <v>527</v>
      </c>
      <c r="K196" t="s">
        <v>528</v>
      </c>
      <c r="L196">
        <v>1368</v>
      </c>
      <c r="N196">
        <v>1011</v>
      </c>
      <c r="O196" t="s">
        <v>517</v>
      </c>
      <c r="P196" t="s">
        <v>517</v>
      </c>
      <c r="Q196">
        <v>1</v>
      </c>
      <c r="X196">
        <v>0.27</v>
      </c>
      <c r="Y196">
        <v>0</v>
      </c>
      <c r="Z196">
        <v>572.77</v>
      </c>
      <c r="AA196">
        <v>522.73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0.27</v>
      </c>
      <c r="AH196">
        <v>2</v>
      </c>
      <c r="AI196">
        <v>43526693</v>
      </c>
      <c r="AJ196">
        <v>199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ROW(Source!A617)</f>
        <v>617</v>
      </c>
      <c r="B197">
        <v>43526704</v>
      </c>
      <c r="C197">
        <v>43526689</v>
      </c>
      <c r="D197">
        <v>40136591</v>
      </c>
      <c r="E197">
        <v>1</v>
      </c>
      <c r="F197">
        <v>1</v>
      </c>
      <c r="G197">
        <v>1</v>
      </c>
      <c r="H197">
        <v>2</v>
      </c>
      <c r="I197" t="s">
        <v>681</v>
      </c>
      <c r="J197" t="s">
        <v>682</v>
      </c>
      <c r="K197" t="s">
        <v>683</v>
      </c>
      <c r="L197">
        <v>1368</v>
      </c>
      <c r="N197">
        <v>1011</v>
      </c>
      <c r="O197" t="s">
        <v>517</v>
      </c>
      <c r="P197" t="s">
        <v>517</v>
      </c>
      <c r="Q197">
        <v>1</v>
      </c>
      <c r="X197">
        <v>0.68</v>
      </c>
      <c r="Y197">
        <v>0</v>
      </c>
      <c r="Z197">
        <v>28.51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0.68</v>
      </c>
      <c r="AH197">
        <v>2</v>
      </c>
      <c r="AI197">
        <v>43526694</v>
      </c>
      <c r="AJ197">
        <v>200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ROW(Source!A617)</f>
        <v>617</v>
      </c>
      <c r="B198">
        <v>43526705</v>
      </c>
      <c r="C198">
        <v>43526689</v>
      </c>
      <c r="D198">
        <v>40083347</v>
      </c>
      <c r="E198">
        <v>1</v>
      </c>
      <c r="F198">
        <v>1</v>
      </c>
      <c r="G198">
        <v>1</v>
      </c>
      <c r="H198">
        <v>3</v>
      </c>
      <c r="I198" t="s">
        <v>600</v>
      </c>
      <c r="J198" t="s">
        <v>601</v>
      </c>
      <c r="K198" t="s">
        <v>602</v>
      </c>
      <c r="L198">
        <v>1346</v>
      </c>
      <c r="N198">
        <v>1009</v>
      </c>
      <c r="O198" t="s">
        <v>293</v>
      </c>
      <c r="P198" t="s">
        <v>293</v>
      </c>
      <c r="Q198">
        <v>1</v>
      </c>
      <c r="X198">
        <v>0.25</v>
      </c>
      <c r="Y198">
        <v>155.63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0.25</v>
      </c>
      <c r="AH198">
        <v>2</v>
      </c>
      <c r="AI198">
        <v>43526695</v>
      </c>
      <c r="AJ198">
        <v>201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ROW(Source!A617)</f>
        <v>617</v>
      </c>
      <c r="B199">
        <v>43526706</v>
      </c>
      <c r="C199">
        <v>43526689</v>
      </c>
      <c r="D199">
        <v>40084075</v>
      </c>
      <c r="E199">
        <v>1</v>
      </c>
      <c r="F199">
        <v>1</v>
      </c>
      <c r="G199">
        <v>1</v>
      </c>
      <c r="H199">
        <v>3</v>
      </c>
      <c r="I199" t="s">
        <v>684</v>
      </c>
      <c r="J199" t="s">
        <v>685</v>
      </c>
      <c r="K199" t="s">
        <v>686</v>
      </c>
      <c r="L199">
        <v>1346</v>
      </c>
      <c r="N199">
        <v>1009</v>
      </c>
      <c r="O199" t="s">
        <v>293</v>
      </c>
      <c r="P199" t="s">
        <v>293</v>
      </c>
      <c r="Q199">
        <v>1</v>
      </c>
      <c r="X199">
        <v>0.06</v>
      </c>
      <c r="Y199">
        <v>174.93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0.06</v>
      </c>
      <c r="AH199">
        <v>2</v>
      </c>
      <c r="AI199">
        <v>43526696</v>
      </c>
      <c r="AJ199">
        <v>202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ROW(Source!A617)</f>
        <v>617</v>
      </c>
      <c r="B200">
        <v>43526707</v>
      </c>
      <c r="C200">
        <v>43526689</v>
      </c>
      <c r="D200">
        <v>40089645</v>
      </c>
      <c r="E200">
        <v>1</v>
      </c>
      <c r="F200">
        <v>1</v>
      </c>
      <c r="G200">
        <v>1</v>
      </c>
      <c r="H200">
        <v>3</v>
      </c>
      <c r="I200" t="s">
        <v>687</v>
      </c>
      <c r="J200" t="s">
        <v>688</v>
      </c>
      <c r="K200" t="s">
        <v>689</v>
      </c>
      <c r="L200">
        <v>1348</v>
      </c>
      <c r="N200">
        <v>1009</v>
      </c>
      <c r="O200" t="s">
        <v>99</v>
      </c>
      <c r="P200" t="s">
        <v>99</v>
      </c>
      <c r="Q200">
        <v>1000</v>
      </c>
      <c r="X200">
        <v>2.5000000000000001E-2</v>
      </c>
      <c r="Y200">
        <v>105278.81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2.5000000000000001E-2</v>
      </c>
      <c r="AH200">
        <v>2</v>
      </c>
      <c r="AI200">
        <v>43526697</v>
      </c>
      <c r="AJ200">
        <v>203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ROW(Source!A617)</f>
        <v>617</v>
      </c>
      <c r="B201">
        <v>43526708</v>
      </c>
      <c r="C201">
        <v>43526689</v>
      </c>
      <c r="D201">
        <v>40101743</v>
      </c>
      <c r="E201">
        <v>1</v>
      </c>
      <c r="F201">
        <v>1</v>
      </c>
      <c r="G201">
        <v>1</v>
      </c>
      <c r="H201">
        <v>3</v>
      </c>
      <c r="I201" t="s">
        <v>548</v>
      </c>
      <c r="J201" t="s">
        <v>549</v>
      </c>
      <c r="K201" t="s">
        <v>550</v>
      </c>
      <c r="L201">
        <v>1346</v>
      </c>
      <c r="N201">
        <v>1009</v>
      </c>
      <c r="O201" t="s">
        <v>293</v>
      </c>
      <c r="P201" t="s">
        <v>293</v>
      </c>
      <c r="Q201">
        <v>1</v>
      </c>
      <c r="X201">
        <v>0.03</v>
      </c>
      <c r="Y201">
        <v>79.88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0.03</v>
      </c>
      <c r="AH201">
        <v>2</v>
      </c>
      <c r="AI201">
        <v>43526698</v>
      </c>
      <c r="AJ201">
        <v>204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ROW(Source!A617)</f>
        <v>617</v>
      </c>
      <c r="B202">
        <v>43526709</v>
      </c>
      <c r="C202">
        <v>43526689</v>
      </c>
      <c r="D202">
        <v>40016750</v>
      </c>
      <c r="E202">
        <v>114</v>
      </c>
      <c r="F202">
        <v>1</v>
      </c>
      <c r="G202">
        <v>1</v>
      </c>
      <c r="H202">
        <v>3</v>
      </c>
      <c r="I202" t="s">
        <v>58</v>
      </c>
      <c r="J202" t="s">
        <v>3</v>
      </c>
      <c r="K202" t="s">
        <v>59</v>
      </c>
      <c r="L202">
        <v>3277935</v>
      </c>
      <c r="N202">
        <v>1013</v>
      </c>
      <c r="O202" t="s">
        <v>60</v>
      </c>
      <c r="P202" t="s">
        <v>60</v>
      </c>
      <c r="Q202">
        <v>1</v>
      </c>
      <c r="X202">
        <v>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2</v>
      </c>
      <c r="AH202">
        <v>2</v>
      </c>
      <c r="AI202">
        <v>43526699</v>
      </c>
      <c r="AJ202">
        <v>205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ROW(Source!A619)</f>
        <v>619</v>
      </c>
      <c r="B203">
        <v>43526724</v>
      </c>
      <c r="C203">
        <v>43526711</v>
      </c>
      <c r="D203">
        <v>40010889</v>
      </c>
      <c r="E203">
        <v>114</v>
      </c>
      <c r="F203">
        <v>1</v>
      </c>
      <c r="G203">
        <v>1</v>
      </c>
      <c r="H203">
        <v>1</v>
      </c>
      <c r="I203" t="s">
        <v>616</v>
      </c>
      <c r="J203" t="s">
        <v>3</v>
      </c>
      <c r="K203" t="s">
        <v>617</v>
      </c>
      <c r="L203">
        <v>1191</v>
      </c>
      <c r="N203">
        <v>1013</v>
      </c>
      <c r="O203" t="s">
        <v>511</v>
      </c>
      <c r="P203" t="s">
        <v>511</v>
      </c>
      <c r="Q203">
        <v>1</v>
      </c>
      <c r="X203">
        <v>53.6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53.6</v>
      </c>
      <c r="AH203">
        <v>2</v>
      </c>
      <c r="AI203">
        <v>43526712</v>
      </c>
      <c r="AJ203">
        <v>206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ROW(Source!A619)</f>
        <v>619</v>
      </c>
      <c r="B204">
        <v>43526725</v>
      </c>
      <c r="C204">
        <v>43526711</v>
      </c>
      <c r="D204">
        <v>40011060</v>
      </c>
      <c r="E204">
        <v>114</v>
      </c>
      <c r="F204">
        <v>1</v>
      </c>
      <c r="G204">
        <v>1</v>
      </c>
      <c r="H204">
        <v>1</v>
      </c>
      <c r="I204" t="s">
        <v>512</v>
      </c>
      <c r="J204" t="s">
        <v>3</v>
      </c>
      <c r="K204" t="s">
        <v>513</v>
      </c>
      <c r="L204">
        <v>1191</v>
      </c>
      <c r="N204">
        <v>1013</v>
      </c>
      <c r="O204" t="s">
        <v>511</v>
      </c>
      <c r="P204" t="s">
        <v>511</v>
      </c>
      <c r="Q204">
        <v>1</v>
      </c>
      <c r="X204">
        <v>3.2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</v>
      </c>
      <c r="AG204">
        <v>3.2</v>
      </c>
      <c r="AH204">
        <v>2</v>
      </c>
      <c r="AI204">
        <v>43526713</v>
      </c>
      <c r="AJ204">
        <v>207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ROW(Source!A619)</f>
        <v>619</v>
      </c>
      <c r="B205">
        <v>43526726</v>
      </c>
      <c r="C205">
        <v>43526711</v>
      </c>
      <c r="D205">
        <v>40135505</v>
      </c>
      <c r="E205">
        <v>1</v>
      </c>
      <c r="F205">
        <v>1</v>
      </c>
      <c r="G205">
        <v>1</v>
      </c>
      <c r="H205">
        <v>2</v>
      </c>
      <c r="I205" t="s">
        <v>532</v>
      </c>
      <c r="J205" t="s">
        <v>533</v>
      </c>
      <c r="K205" t="s">
        <v>534</v>
      </c>
      <c r="L205">
        <v>1368</v>
      </c>
      <c r="N205">
        <v>1011</v>
      </c>
      <c r="O205" t="s">
        <v>517</v>
      </c>
      <c r="P205" t="s">
        <v>517</v>
      </c>
      <c r="Q205">
        <v>1</v>
      </c>
      <c r="X205">
        <v>1.6</v>
      </c>
      <c r="Y205">
        <v>0</v>
      </c>
      <c r="Z205">
        <v>1488.78</v>
      </c>
      <c r="AA205">
        <v>702.18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1.6</v>
      </c>
      <c r="AH205">
        <v>2</v>
      </c>
      <c r="AI205">
        <v>43526714</v>
      </c>
      <c r="AJ205">
        <v>208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ROW(Source!A619)</f>
        <v>619</v>
      </c>
      <c r="B206">
        <v>43526727</v>
      </c>
      <c r="C206">
        <v>43526711</v>
      </c>
      <c r="D206">
        <v>40136396</v>
      </c>
      <c r="E206">
        <v>1</v>
      </c>
      <c r="F206">
        <v>1</v>
      </c>
      <c r="G206">
        <v>1</v>
      </c>
      <c r="H206">
        <v>2</v>
      </c>
      <c r="I206" t="s">
        <v>526</v>
      </c>
      <c r="J206" t="s">
        <v>527</v>
      </c>
      <c r="K206" t="s">
        <v>528</v>
      </c>
      <c r="L206">
        <v>1368</v>
      </c>
      <c r="N206">
        <v>1011</v>
      </c>
      <c r="O206" t="s">
        <v>517</v>
      </c>
      <c r="P206" t="s">
        <v>517</v>
      </c>
      <c r="Q206">
        <v>1</v>
      </c>
      <c r="X206">
        <v>1.6</v>
      </c>
      <c r="Y206">
        <v>0</v>
      </c>
      <c r="Z206">
        <v>572.77</v>
      </c>
      <c r="AA206">
        <v>522.73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1.6</v>
      </c>
      <c r="AH206">
        <v>2</v>
      </c>
      <c r="AI206">
        <v>43526715</v>
      </c>
      <c r="AJ206">
        <v>209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ROW(Source!A619)</f>
        <v>619</v>
      </c>
      <c r="B207">
        <v>43526728</v>
      </c>
      <c r="C207">
        <v>43526711</v>
      </c>
      <c r="D207">
        <v>40136591</v>
      </c>
      <c r="E207">
        <v>1</v>
      </c>
      <c r="F207">
        <v>1</v>
      </c>
      <c r="G207">
        <v>1</v>
      </c>
      <c r="H207">
        <v>2</v>
      </c>
      <c r="I207" t="s">
        <v>681</v>
      </c>
      <c r="J207" t="s">
        <v>682</v>
      </c>
      <c r="K207" t="s">
        <v>683</v>
      </c>
      <c r="L207">
        <v>1368</v>
      </c>
      <c r="N207">
        <v>1011</v>
      </c>
      <c r="O207" t="s">
        <v>517</v>
      </c>
      <c r="P207" t="s">
        <v>517</v>
      </c>
      <c r="Q207">
        <v>1</v>
      </c>
      <c r="X207">
        <v>13.07</v>
      </c>
      <c r="Y207">
        <v>0</v>
      </c>
      <c r="Z207">
        <v>28.51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13.07</v>
      </c>
      <c r="AH207">
        <v>2</v>
      </c>
      <c r="AI207">
        <v>43526716</v>
      </c>
      <c r="AJ207">
        <v>210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ROW(Source!A619)</f>
        <v>619</v>
      </c>
      <c r="B208">
        <v>43526729</v>
      </c>
      <c r="C208">
        <v>43526711</v>
      </c>
      <c r="D208">
        <v>40083347</v>
      </c>
      <c r="E208">
        <v>1</v>
      </c>
      <c r="F208">
        <v>1</v>
      </c>
      <c r="G208">
        <v>1</v>
      </c>
      <c r="H208">
        <v>3</v>
      </c>
      <c r="I208" t="s">
        <v>600</v>
      </c>
      <c r="J208" t="s">
        <v>601</v>
      </c>
      <c r="K208" t="s">
        <v>602</v>
      </c>
      <c r="L208">
        <v>1346</v>
      </c>
      <c r="N208">
        <v>1009</v>
      </c>
      <c r="O208" t="s">
        <v>293</v>
      </c>
      <c r="P208" t="s">
        <v>293</v>
      </c>
      <c r="Q208">
        <v>1</v>
      </c>
      <c r="X208">
        <v>4.2</v>
      </c>
      <c r="Y208">
        <v>155.63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4.2</v>
      </c>
      <c r="AH208">
        <v>2</v>
      </c>
      <c r="AI208">
        <v>43526717</v>
      </c>
      <c r="AJ208">
        <v>211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ROW(Source!A619)</f>
        <v>619</v>
      </c>
      <c r="B209">
        <v>43526730</v>
      </c>
      <c r="C209">
        <v>43526711</v>
      </c>
      <c r="D209">
        <v>40084075</v>
      </c>
      <c r="E209">
        <v>1</v>
      </c>
      <c r="F209">
        <v>1</v>
      </c>
      <c r="G209">
        <v>1</v>
      </c>
      <c r="H209">
        <v>3</v>
      </c>
      <c r="I209" t="s">
        <v>684</v>
      </c>
      <c r="J209" t="s">
        <v>685</v>
      </c>
      <c r="K209" t="s">
        <v>686</v>
      </c>
      <c r="L209">
        <v>1346</v>
      </c>
      <c r="N209">
        <v>1009</v>
      </c>
      <c r="O209" t="s">
        <v>293</v>
      </c>
      <c r="P209" t="s">
        <v>293</v>
      </c>
      <c r="Q209">
        <v>1</v>
      </c>
      <c r="X209">
        <v>27</v>
      </c>
      <c r="Y209">
        <v>174.93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27</v>
      </c>
      <c r="AH209">
        <v>2</v>
      </c>
      <c r="AI209">
        <v>43526718</v>
      </c>
      <c r="AJ209">
        <v>212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ROW(Source!A619)</f>
        <v>619</v>
      </c>
      <c r="B210">
        <v>43526731</v>
      </c>
      <c r="C210">
        <v>43526711</v>
      </c>
      <c r="D210">
        <v>40084147</v>
      </c>
      <c r="E210">
        <v>1</v>
      </c>
      <c r="F210">
        <v>1</v>
      </c>
      <c r="G210">
        <v>1</v>
      </c>
      <c r="H210">
        <v>3</v>
      </c>
      <c r="I210" t="s">
        <v>690</v>
      </c>
      <c r="J210" t="s">
        <v>691</v>
      </c>
      <c r="K210" t="s">
        <v>692</v>
      </c>
      <c r="L210">
        <v>1425</v>
      </c>
      <c r="N210">
        <v>1013</v>
      </c>
      <c r="O210" t="s">
        <v>116</v>
      </c>
      <c r="P210" t="s">
        <v>116</v>
      </c>
      <c r="Q210">
        <v>1</v>
      </c>
      <c r="X210">
        <v>0.8</v>
      </c>
      <c r="Y210">
        <v>237.77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0.8</v>
      </c>
      <c r="AH210">
        <v>2</v>
      </c>
      <c r="AI210">
        <v>43526719</v>
      </c>
      <c r="AJ210">
        <v>213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ROW(Source!A619)</f>
        <v>619</v>
      </c>
      <c r="B211">
        <v>43526732</v>
      </c>
      <c r="C211">
        <v>43526711</v>
      </c>
      <c r="D211">
        <v>40085645</v>
      </c>
      <c r="E211">
        <v>1</v>
      </c>
      <c r="F211">
        <v>1</v>
      </c>
      <c r="G211">
        <v>1</v>
      </c>
      <c r="H211">
        <v>3</v>
      </c>
      <c r="I211" t="s">
        <v>693</v>
      </c>
      <c r="J211" t="s">
        <v>694</v>
      </c>
      <c r="K211" t="s">
        <v>695</v>
      </c>
      <c r="L211">
        <v>1339</v>
      </c>
      <c r="N211">
        <v>1007</v>
      </c>
      <c r="O211" t="s">
        <v>69</v>
      </c>
      <c r="P211" t="s">
        <v>69</v>
      </c>
      <c r="Q211">
        <v>1</v>
      </c>
      <c r="X211">
        <v>0.15</v>
      </c>
      <c r="Y211">
        <v>848.45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0.15</v>
      </c>
      <c r="AH211">
        <v>2</v>
      </c>
      <c r="AI211">
        <v>43526720</v>
      </c>
      <c r="AJ211">
        <v>214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ROW(Source!A619)</f>
        <v>619</v>
      </c>
      <c r="B212">
        <v>43526734</v>
      </c>
      <c r="C212">
        <v>43526711</v>
      </c>
      <c r="D212">
        <v>40086004</v>
      </c>
      <c r="E212">
        <v>1</v>
      </c>
      <c r="F212">
        <v>1</v>
      </c>
      <c r="G212">
        <v>1</v>
      </c>
      <c r="H212">
        <v>3</v>
      </c>
      <c r="I212" t="s">
        <v>696</v>
      </c>
      <c r="J212" t="s">
        <v>697</v>
      </c>
      <c r="K212" t="s">
        <v>698</v>
      </c>
      <c r="L212">
        <v>1348</v>
      </c>
      <c r="N212">
        <v>1009</v>
      </c>
      <c r="O212" t="s">
        <v>99</v>
      </c>
      <c r="P212" t="s">
        <v>99</v>
      </c>
      <c r="Q212">
        <v>1000</v>
      </c>
      <c r="X212">
        <v>0.18</v>
      </c>
      <c r="Y212">
        <v>7936.05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0.18</v>
      </c>
      <c r="AH212">
        <v>2</v>
      </c>
      <c r="AI212">
        <v>43526722</v>
      </c>
      <c r="AJ212">
        <v>215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ROW(Source!A619)</f>
        <v>619</v>
      </c>
      <c r="B213">
        <v>43526735</v>
      </c>
      <c r="C213">
        <v>43526711</v>
      </c>
      <c r="D213">
        <v>40089645</v>
      </c>
      <c r="E213">
        <v>1</v>
      </c>
      <c r="F213">
        <v>1</v>
      </c>
      <c r="G213">
        <v>1</v>
      </c>
      <c r="H213">
        <v>3</v>
      </c>
      <c r="I213" t="s">
        <v>687</v>
      </c>
      <c r="J213" t="s">
        <v>688</v>
      </c>
      <c r="K213" t="s">
        <v>689</v>
      </c>
      <c r="L213">
        <v>1348</v>
      </c>
      <c r="N213">
        <v>1009</v>
      </c>
      <c r="O213" t="s">
        <v>99</v>
      </c>
      <c r="P213" t="s">
        <v>99</v>
      </c>
      <c r="Q213">
        <v>1000</v>
      </c>
      <c r="X213">
        <v>1</v>
      </c>
      <c r="Y213">
        <v>105278.81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</v>
      </c>
      <c r="AH213">
        <v>2</v>
      </c>
      <c r="AI213">
        <v>43526723</v>
      </c>
      <c r="AJ213">
        <v>216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ROW(Source!A619)</f>
        <v>619</v>
      </c>
      <c r="B214">
        <v>43526733</v>
      </c>
      <c r="C214">
        <v>43526711</v>
      </c>
      <c r="D214">
        <v>40016750</v>
      </c>
      <c r="E214">
        <v>114</v>
      </c>
      <c r="F214">
        <v>1</v>
      </c>
      <c r="G214">
        <v>1</v>
      </c>
      <c r="H214">
        <v>3</v>
      </c>
      <c r="I214" t="s">
        <v>58</v>
      </c>
      <c r="J214" t="s">
        <v>3</v>
      </c>
      <c r="K214" t="s">
        <v>59</v>
      </c>
      <c r="L214">
        <v>3277935</v>
      </c>
      <c r="N214">
        <v>1013</v>
      </c>
      <c r="O214" t="s">
        <v>60</v>
      </c>
      <c r="P214" t="s">
        <v>60</v>
      </c>
      <c r="Q214">
        <v>1</v>
      </c>
      <c r="X214">
        <v>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2</v>
      </c>
      <c r="AH214">
        <v>2</v>
      </c>
      <c r="AI214">
        <v>43526721</v>
      </c>
      <c r="AJ214">
        <v>217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ROW(Source!A621)</f>
        <v>621</v>
      </c>
      <c r="B215">
        <v>43526746</v>
      </c>
      <c r="C215">
        <v>43526737</v>
      </c>
      <c r="D215">
        <v>38813682</v>
      </c>
      <c r="E215">
        <v>113</v>
      </c>
      <c r="F215">
        <v>1</v>
      </c>
      <c r="G215">
        <v>1</v>
      </c>
      <c r="H215">
        <v>1</v>
      </c>
      <c r="I215" t="s">
        <v>524</v>
      </c>
      <c r="J215" t="s">
        <v>3</v>
      </c>
      <c r="K215" t="s">
        <v>525</v>
      </c>
      <c r="L215">
        <v>1191</v>
      </c>
      <c r="N215">
        <v>1013</v>
      </c>
      <c r="O215" t="s">
        <v>511</v>
      </c>
      <c r="P215" t="s">
        <v>511</v>
      </c>
      <c r="Q215">
        <v>1</v>
      </c>
      <c r="X215">
        <v>9.27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9.27</v>
      </c>
      <c r="AH215">
        <v>2</v>
      </c>
      <c r="AI215">
        <v>43526738</v>
      </c>
      <c r="AJ215">
        <v>218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ROW(Source!A621)</f>
        <v>621</v>
      </c>
      <c r="B216">
        <v>43526747</v>
      </c>
      <c r="C216">
        <v>43526737</v>
      </c>
      <c r="D216">
        <v>38813859</v>
      </c>
      <c r="E216">
        <v>113</v>
      </c>
      <c r="F216">
        <v>1</v>
      </c>
      <c r="G216">
        <v>1</v>
      </c>
      <c r="H216">
        <v>1</v>
      </c>
      <c r="I216" t="s">
        <v>512</v>
      </c>
      <c r="J216" t="s">
        <v>3</v>
      </c>
      <c r="K216" t="s">
        <v>513</v>
      </c>
      <c r="L216">
        <v>1191</v>
      </c>
      <c r="N216">
        <v>1013</v>
      </c>
      <c r="O216" t="s">
        <v>511</v>
      </c>
      <c r="P216" t="s">
        <v>511</v>
      </c>
      <c r="Q216">
        <v>1</v>
      </c>
      <c r="X216">
        <v>0.34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3</v>
      </c>
      <c r="AG216">
        <v>0.34</v>
      </c>
      <c r="AH216">
        <v>2</v>
      </c>
      <c r="AI216">
        <v>43526739</v>
      </c>
      <c r="AJ216">
        <v>219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ROW(Source!A621)</f>
        <v>621</v>
      </c>
      <c r="B217">
        <v>43526748</v>
      </c>
      <c r="C217">
        <v>43526737</v>
      </c>
      <c r="D217">
        <v>38937765</v>
      </c>
      <c r="E217">
        <v>1</v>
      </c>
      <c r="F217">
        <v>1</v>
      </c>
      <c r="G217">
        <v>1</v>
      </c>
      <c r="H217">
        <v>2</v>
      </c>
      <c r="I217" t="s">
        <v>532</v>
      </c>
      <c r="J217" t="s">
        <v>533</v>
      </c>
      <c r="K217" t="s">
        <v>534</v>
      </c>
      <c r="L217">
        <v>1368</v>
      </c>
      <c r="N217">
        <v>1011</v>
      </c>
      <c r="O217" t="s">
        <v>517</v>
      </c>
      <c r="P217" t="s">
        <v>517</v>
      </c>
      <c r="Q217">
        <v>1</v>
      </c>
      <c r="X217">
        <v>0.17</v>
      </c>
      <c r="Y217">
        <v>0</v>
      </c>
      <c r="Z217">
        <v>1488.78</v>
      </c>
      <c r="AA217">
        <v>702.18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0.17</v>
      </c>
      <c r="AH217">
        <v>2</v>
      </c>
      <c r="AI217">
        <v>43526740</v>
      </c>
      <c r="AJ217">
        <v>220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ROW(Source!A621)</f>
        <v>621</v>
      </c>
      <c r="B218">
        <v>43526749</v>
      </c>
      <c r="C218">
        <v>43526737</v>
      </c>
      <c r="D218">
        <v>38938655</v>
      </c>
      <c r="E218">
        <v>1</v>
      </c>
      <c r="F218">
        <v>1</v>
      </c>
      <c r="G218">
        <v>1</v>
      </c>
      <c r="H218">
        <v>2</v>
      </c>
      <c r="I218" t="s">
        <v>526</v>
      </c>
      <c r="J218" t="s">
        <v>527</v>
      </c>
      <c r="K218" t="s">
        <v>528</v>
      </c>
      <c r="L218">
        <v>1368</v>
      </c>
      <c r="N218">
        <v>1011</v>
      </c>
      <c r="O218" t="s">
        <v>517</v>
      </c>
      <c r="P218" t="s">
        <v>517</v>
      </c>
      <c r="Q218">
        <v>1</v>
      </c>
      <c r="X218">
        <v>0.17</v>
      </c>
      <c r="Y218">
        <v>0</v>
      </c>
      <c r="Z218">
        <v>572.77</v>
      </c>
      <c r="AA218">
        <v>522.73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0.17</v>
      </c>
      <c r="AH218">
        <v>2</v>
      </c>
      <c r="AI218">
        <v>43526741</v>
      </c>
      <c r="AJ218">
        <v>221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ROW(Source!A621)</f>
        <v>621</v>
      </c>
      <c r="B219">
        <v>43526750</v>
      </c>
      <c r="C219">
        <v>43526737</v>
      </c>
      <c r="D219">
        <v>38938848</v>
      </c>
      <c r="E219">
        <v>1</v>
      </c>
      <c r="F219">
        <v>1</v>
      </c>
      <c r="G219">
        <v>1</v>
      </c>
      <c r="H219">
        <v>2</v>
      </c>
      <c r="I219" t="s">
        <v>681</v>
      </c>
      <c r="J219" t="s">
        <v>682</v>
      </c>
      <c r="K219" t="s">
        <v>683</v>
      </c>
      <c r="L219">
        <v>1368</v>
      </c>
      <c r="N219">
        <v>1011</v>
      </c>
      <c r="O219" t="s">
        <v>517</v>
      </c>
      <c r="P219" t="s">
        <v>517</v>
      </c>
      <c r="Q219">
        <v>1</v>
      </c>
      <c r="X219">
        <v>1.51</v>
      </c>
      <c r="Y219">
        <v>0</v>
      </c>
      <c r="Z219">
        <v>28.51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1.51</v>
      </c>
      <c r="AH219">
        <v>2</v>
      </c>
      <c r="AI219">
        <v>43526742</v>
      </c>
      <c r="AJ219">
        <v>222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ROW(Source!A621)</f>
        <v>621</v>
      </c>
      <c r="B220">
        <v>43526751</v>
      </c>
      <c r="C220">
        <v>43526737</v>
      </c>
      <c r="D220">
        <v>38889667</v>
      </c>
      <c r="E220">
        <v>1</v>
      </c>
      <c r="F220">
        <v>1</v>
      </c>
      <c r="G220">
        <v>1</v>
      </c>
      <c r="H220">
        <v>3</v>
      </c>
      <c r="I220" t="s">
        <v>600</v>
      </c>
      <c r="J220" t="s">
        <v>601</v>
      </c>
      <c r="K220" t="s">
        <v>602</v>
      </c>
      <c r="L220">
        <v>1346</v>
      </c>
      <c r="N220">
        <v>1009</v>
      </c>
      <c r="O220" t="s">
        <v>293</v>
      </c>
      <c r="P220" t="s">
        <v>293</v>
      </c>
      <c r="Q220">
        <v>1</v>
      </c>
      <c r="X220">
        <v>0.65</v>
      </c>
      <c r="Y220">
        <v>155.63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0.65</v>
      </c>
      <c r="AH220">
        <v>2</v>
      </c>
      <c r="AI220">
        <v>43526743</v>
      </c>
      <c r="AJ220">
        <v>223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ROW(Source!A621)</f>
        <v>621</v>
      </c>
      <c r="B221">
        <v>43526752</v>
      </c>
      <c r="C221">
        <v>43526737</v>
      </c>
      <c r="D221">
        <v>38908795</v>
      </c>
      <c r="E221">
        <v>1</v>
      </c>
      <c r="F221">
        <v>1</v>
      </c>
      <c r="G221">
        <v>1</v>
      </c>
      <c r="H221">
        <v>3</v>
      </c>
      <c r="I221" t="s">
        <v>699</v>
      </c>
      <c r="J221" t="s">
        <v>700</v>
      </c>
      <c r="K221" t="s">
        <v>701</v>
      </c>
      <c r="L221">
        <v>1346</v>
      </c>
      <c r="N221">
        <v>1009</v>
      </c>
      <c r="O221" t="s">
        <v>293</v>
      </c>
      <c r="P221" t="s">
        <v>293</v>
      </c>
      <c r="Q221">
        <v>1</v>
      </c>
      <c r="X221">
        <v>2</v>
      </c>
      <c r="Y221">
        <v>911.56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</v>
      </c>
      <c r="AH221">
        <v>2</v>
      </c>
      <c r="AI221">
        <v>43526744</v>
      </c>
      <c r="AJ221">
        <v>224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ROW(Source!A621)</f>
        <v>621</v>
      </c>
      <c r="B222">
        <v>43526753</v>
      </c>
      <c r="C222">
        <v>43526737</v>
      </c>
      <c r="D222">
        <v>38819480</v>
      </c>
      <c r="E222">
        <v>113</v>
      </c>
      <c r="F222">
        <v>1</v>
      </c>
      <c r="G222">
        <v>1</v>
      </c>
      <c r="H222">
        <v>3</v>
      </c>
      <c r="I222" t="s">
        <v>58</v>
      </c>
      <c r="J222" t="s">
        <v>3</v>
      </c>
      <c r="K222" t="s">
        <v>59</v>
      </c>
      <c r="L222">
        <v>3277935</v>
      </c>
      <c r="N222">
        <v>1013</v>
      </c>
      <c r="O222" t="s">
        <v>60</v>
      </c>
      <c r="P222" t="s">
        <v>60</v>
      </c>
      <c r="Q222">
        <v>1</v>
      </c>
      <c r="X222">
        <v>2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2</v>
      </c>
      <c r="AH222">
        <v>2</v>
      </c>
      <c r="AI222">
        <v>43526745</v>
      </c>
      <c r="AJ222">
        <v>225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ROW(Source!A623)</f>
        <v>623</v>
      </c>
      <c r="B223">
        <v>43526758</v>
      </c>
      <c r="C223">
        <v>43526755</v>
      </c>
      <c r="D223">
        <v>38813682</v>
      </c>
      <c r="E223">
        <v>113</v>
      </c>
      <c r="F223">
        <v>1</v>
      </c>
      <c r="G223">
        <v>1</v>
      </c>
      <c r="H223">
        <v>1</v>
      </c>
      <c r="I223" t="s">
        <v>524</v>
      </c>
      <c r="J223" t="s">
        <v>3</v>
      </c>
      <c r="K223" t="s">
        <v>525</v>
      </c>
      <c r="L223">
        <v>1191</v>
      </c>
      <c r="N223">
        <v>1013</v>
      </c>
      <c r="O223" t="s">
        <v>511</v>
      </c>
      <c r="P223" t="s">
        <v>511</v>
      </c>
      <c r="Q223">
        <v>1</v>
      </c>
      <c r="X223">
        <v>12.16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12.16</v>
      </c>
      <c r="AH223">
        <v>2</v>
      </c>
      <c r="AI223">
        <v>43526756</v>
      </c>
      <c r="AJ223">
        <v>226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ROW(Source!A623)</f>
        <v>623</v>
      </c>
      <c r="B224">
        <v>43526759</v>
      </c>
      <c r="C224">
        <v>43526755</v>
      </c>
      <c r="D224">
        <v>38819480</v>
      </c>
      <c r="E224">
        <v>113</v>
      </c>
      <c r="F224">
        <v>1</v>
      </c>
      <c r="G224">
        <v>1</v>
      </c>
      <c r="H224">
        <v>3</v>
      </c>
      <c r="I224" t="s">
        <v>58</v>
      </c>
      <c r="J224" t="s">
        <v>3</v>
      </c>
      <c r="K224" t="s">
        <v>59</v>
      </c>
      <c r="L224">
        <v>3277935</v>
      </c>
      <c r="N224">
        <v>1013</v>
      </c>
      <c r="O224" t="s">
        <v>60</v>
      </c>
      <c r="P224" t="s">
        <v>60</v>
      </c>
      <c r="Q224">
        <v>1</v>
      </c>
      <c r="X224">
        <v>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2</v>
      </c>
      <c r="AH224">
        <v>2</v>
      </c>
      <c r="AI224">
        <v>43526757</v>
      </c>
      <c r="AJ224">
        <v>227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ROW(Source!A660)</f>
        <v>660</v>
      </c>
      <c r="B225">
        <v>43526763</v>
      </c>
      <c r="C225">
        <v>43526761</v>
      </c>
      <c r="D225">
        <v>36304257</v>
      </c>
      <c r="E225">
        <v>112</v>
      </c>
      <c r="F225">
        <v>1</v>
      </c>
      <c r="G225">
        <v>1</v>
      </c>
      <c r="H225">
        <v>1</v>
      </c>
      <c r="I225" t="s">
        <v>509</v>
      </c>
      <c r="J225" t="s">
        <v>3</v>
      </c>
      <c r="K225" t="s">
        <v>510</v>
      </c>
      <c r="L225">
        <v>1191</v>
      </c>
      <c r="N225">
        <v>1013</v>
      </c>
      <c r="O225" t="s">
        <v>511</v>
      </c>
      <c r="P225" t="s">
        <v>511</v>
      </c>
      <c r="Q225">
        <v>1</v>
      </c>
      <c r="X225">
        <v>154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1</v>
      </c>
      <c r="AF225" t="s">
        <v>3</v>
      </c>
      <c r="AG225">
        <v>154</v>
      </c>
      <c r="AH225">
        <v>2</v>
      </c>
      <c r="AI225">
        <v>43526762</v>
      </c>
      <c r="AJ225">
        <v>228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ROW(Source!A661)</f>
        <v>661</v>
      </c>
      <c r="B226">
        <v>43526773</v>
      </c>
      <c r="C226">
        <v>43526764</v>
      </c>
      <c r="D226">
        <v>36304335</v>
      </c>
      <c r="E226">
        <v>112</v>
      </c>
      <c r="F226">
        <v>1</v>
      </c>
      <c r="G226">
        <v>1</v>
      </c>
      <c r="H226">
        <v>1</v>
      </c>
      <c r="I226" t="s">
        <v>524</v>
      </c>
      <c r="J226" t="s">
        <v>3</v>
      </c>
      <c r="K226" t="s">
        <v>525</v>
      </c>
      <c r="L226">
        <v>1191</v>
      </c>
      <c r="N226">
        <v>1013</v>
      </c>
      <c r="O226" t="s">
        <v>511</v>
      </c>
      <c r="P226" t="s">
        <v>511</v>
      </c>
      <c r="Q226">
        <v>1</v>
      </c>
      <c r="X226">
        <v>14.4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3</v>
      </c>
      <c r="AG226">
        <v>14.4</v>
      </c>
      <c r="AH226">
        <v>2</v>
      </c>
      <c r="AI226">
        <v>43526765</v>
      </c>
      <c r="AJ226">
        <v>229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ROW(Source!A661)</f>
        <v>661</v>
      </c>
      <c r="B227">
        <v>43526774</v>
      </c>
      <c r="C227">
        <v>43526764</v>
      </c>
      <c r="D227">
        <v>36304555</v>
      </c>
      <c r="E227">
        <v>112</v>
      </c>
      <c r="F227">
        <v>1</v>
      </c>
      <c r="G227">
        <v>1</v>
      </c>
      <c r="H227">
        <v>1</v>
      </c>
      <c r="I227" t="s">
        <v>512</v>
      </c>
      <c r="J227" t="s">
        <v>3</v>
      </c>
      <c r="K227" t="s">
        <v>513</v>
      </c>
      <c r="L227">
        <v>1191</v>
      </c>
      <c r="N227">
        <v>1013</v>
      </c>
      <c r="O227" t="s">
        <v>511</v>
      </c>
      <c r="P227" t="s">
        <v>511</v>
      </c>
      <c r="Q227">
        <v>1</v>
      </c>
      <c r="X227">
        <v>0.4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0.4</v>
      </c>
      <c r="AH227">
        <v>2</v>
      </c>
      <c r="AI227">
        <v>43526766</v>
      </c>
      <c r="AJ227">
        <v>230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ROW(Source!A661)</f>
        <v>661</v>
      </c>
      <c r="B228">
        <v>43526775</v>
      </c>
      <c r="C228">
        <v>43526764</v>
      </c>
      <c r="D228">
        <v>36422371</v>
      </c>
      <c r="E228">
        <v>1</v>
      </c>
      <c r="F228">
        <v>1</v>
      </c>
      <c r="G228">
        <v>1</v>
      </c>
      <c r="H228">
        <v>2</v>
      </c>
      <c r="I228" t="s">
        <v>532</v>
      </c>
      <c r="J228" t="s">
        <v>533</v>
      </c>
      <c r="K228" t="s">
        <v>534</v>
      </c>
      <c r="L228">
        <v>1368</v>
      </c>
      <c r="N228">
        <v>1011</v>
      </c>
      <c r="O228" t="s">
        <v>517</v>
      </c>
      <c r="P228" t="s">
        <v>517</v>
      </c>
      <c r="Q228">
        <v>1</v>
      </c>
      <c r="X228">
        <v>0.2</v>
      </c>
      <c r="Y228">
        <v>0</v>
      </c>
      <c r="Z228">
        <v>1488.78</v>
      </c>
      <c r="AA228">
        <v>702.18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</v>
      </c>
      <c r="AH228">
        <v>2</v>
      </c>
      <c r="AI228">
        <v>43526767</v>
      </c>
      <c r="AJ228">
        <v>231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ROW(Source!A661)</f>
        <v>661</v>
      </c>
      <c r="B229">
        <v>43526776</v>
      </c>
      <c r="C229">
        <v>43526764</v>
      </c>
      <c r="D229">
        <v>36423256</v>
      </c>
      <c r="E229">
        <v>1</v>
      </c>
      <c r="F229">
        <v>1</v>
      </c>
      <c r="G229">
        <v>1</v>
      </c>
      <c r="H229">
        <v>2</v>
      </c>
      <c r="I229" t="s">
        <v>526</v>
      </c>
      <c r="J229" t="s">
        <v>527</v>
      </c>
      <c r="K229" t="s">
        <v>528</v>
      </c>
      <c r="L229">
        <v>1368</v>
      </c>
      <c r="N229">
        <v>1011</v>
      </c>
      <c r="O229" t="s">
        <v>517</v>
      </c>
      <c r="P229" t="s">
        <v>517</v>
      </c>
      <c r="Q229">
        <v>1</v>
      </c>
      <c r="X229">
        <v>0.2</v>
      </c>
      <c r="Y229">
        <v>0</v>
      </c>
      <c r="Z229">
        <v>572.77</v>
      </c>
      <c r="AA229">
        <v>522.73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0.2</v>
      </c>
      <c r="AH229">
        <v>2</v>
      </c>
      <c r="AI229">
        <v>43526768</v>
      </c>
      <c r="AJ229">
        <v>232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ROW(Source!A661)</f>
        <v>661</v>
      </c>
      <c r="B230">
        <v>43526777</v>
      </c>
      <c r="C230">
        <v>43526764</v>
      </c>
      <c r="D230">
        <v>36423448</v>
      </c>
      <c r="E230">
        <v>1</v>
      </c>
      <c r="F230">
        <v>1</v>
      </c>
      <c r="G230">
        <v>1</v>
      </c>
      <c r="H230">
        <v>2</v>
      </c>
      <c r="I230" t="s">
        <v>681</v>
      </c>
      <c r="J230" t="s">
        <v>682</v>
      </c>
      <c r="K230" t="s">
        <v>683</v>
      </c>
      <c r="L230">
        <v>1368</v>
      </c>
      <c r="N230">
        <v>1011</v>
      </c>
      <c r="O230" t="s">
        <v>517</v>
      </c>
      <c r="P230" t="s">
        <v>517</v>
      </c>
      <c r="Q230">
        <v>1</v>
      </c>
      <c r="X230">
        <v>2.7</v>
      </c>
      <c r="Y230">
        <v>0</v>
      </c>
      <c r="Z230">
        <v>28.51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2.7</v>
      </c>
      <c r="AH230">
        <v>2</v>
      </c>
      <c r="AI230">
        <v>43526769</v>
      </c>
      <c r="AJ230">
        <v>233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ROW(Source!A661)</f>
        <v>661</v>
      </c>
      <c r="B231">
        <v>43526778</v>
      </c>
      <c r="C231">
        <v>43526764</v>
      </c>
      <c r="D231">
        <v>36376006</v>
      </c>
      <c r="E231">
        <v>1</v>
      </c>
      <c r="F231">
        <v>1</v>
      </c>
      <c r="G231">
        <v>1</v>
      </c>
      <c r="H231">
        <v>3</v>
      </c>
      <c r="I231" t="s">
        <v>600</v>
      </c>
      <c r="J231" t="s">
        <v>601</v>
      </c>
      <c r="K231" t="s">
        <v>602</v>
      </c>
      <c r="L231">
        <v>1346</v>
      </c>
      <c r="N231">
        <v>1009</v>
      </c>
      <c r="O231" t="s">
        <v>293</v>
      </c>
      <c r="P231" t="s">
        <v>293</v>
      </c>
      <c r="Q231">
        <v>1</v>
      </c>
      <c r="X231">
        <v>0.9</v>
      </c>
      <c r="Y231">
        <v>155.63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0.9</v>
      </c>
      <c r="AH231">
        <v>2</v>
      </c>
      <c r="AI231">
        <v>43526770</v>
      </c>
      <c r="AJ231">
        <v>234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ROW(Source!A661)</f>
        <v>661</v>
      </c>
      <c r="B232">
        <v>43526779</v>
      </c>
      <c r="C232">
        <v>43526764</v>
      </c>
      <c r="D232">
        <v>36393232</v>
      </c>
      <c r="E232">
        <v>1</v>
      </c>
      <c r="F232">
        <v>1</v>
      </c>
      <c r="G232">
        <v>1</v>
      </c>
      <c r="H232">
        <v>3</v>
      </c>
      <c r="I232" t="s">
        <v>699</v>
      </c>
      <c r="J232" t="s">
        <v>700</v>
      </c>
      <c r="K232" t="s">
        <v>701</v>
      </c>
      <c r="L232">
        <v>1346</v>
      </c>
      <c r="N232">
        <v>1009</v>
      </c>
      <c r="O232" t="s">
        <v>293</v>
      </c>
      <c r="P232" t="s">
        <v>293</v>
      </c>
      <c r="Q232">
        <v>1</v>
      </c>
      <c r="X232">
        <v>3.7</v>
      </c>
      <c r="Y232">
        <v>911.56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3.7</v>
      </c>
      <c r="AH232">
        <v>2</v>
      </c>
      <c r="AI232">
        <v>43526771</v>
      </c>
      <c r="AJ232">
        <v>235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ROW(Source!A661)</f>
        <v>661</v>
      </c>
      <c r="B233">
        <v>43526780</v>
      </c>
      <c r="C233">
        <v>43526764</v>
      </c>
      <c r="D233">
        <v>36310176</v>
      </c>
      <c r="E233">
        <v>112</v>
      </c>
      <c r="F233">
        <v>1</v>
      </c>
      <c r="G233">
        <v>1</v>
      </c>
      <c r="H233">
        <v>3</v>
      </c>
      <c r="I233" t="s">
        <v>58</v>
      </c>
      <c r="J233" t="s">
        <v>3</v>
      </c>
      <c r="K233" t="s">
        <v>59</v>
      </c>
      <c r="L233">
        <v>3277935</v>
      </c>
      <c r="N233">
        <v>1013</v>
      </c>
      <c r="O233" t="s">
        <v>60</v>
      </c>
      <c r="P233" t="s">
        <v>60</v>
      </c>
      <c r="Q233">
        <v>1</v>
      </c>
      <c r="X233">
        <v>2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2</v>
      </c>
      <c r="AH233">
        <v>2</v>
      </c>
      <c r="AI233">
        <v>43526772</v>
      </c>
      <c r="AJ233">
        <v>236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ROW(Source!A663)</f>
        <v>663</v>
      </c>
      <c r="B234">
        <v>43526791</v>
      </c>
      <c r="C234">
        <v>43526782</v>
      </c>
      <c r="D234">
        <v>38813682</v>
      </c>
      <c r="E234">
        <v>113</v>
      </c>
      <c r="F234">
        <v>1</v>
      </c>
      <c r="G234">
        <v>1</v>
      </c>
      <c r="H234">
        <v>1</v>
      </c>
      <c r="I234" t="s">
        <v>524</v>
      </c>
      <c r="J234" t="s">
        <v>3</v>
      </c>
      <c r="K234" t="s">
        <v>525</v>
      </c>
      <c r="L234">
        <v>1191</v>
      </c>
      <c r="N234">
        <v>1013</v>
      </c>
      <c r="O234" t="s">
        <v>511</v>
      </c>
      <c r="P234" t="s">
        <v>511</v>
      </c>
      <c r="Q234">
        <v>1</v>
      </c>
      <c r="X234">
        <v>32.159999999999997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3</v>
      </c>
      <c r="AG234">
        <v>32.159999999999997</v>
      </c>
      <c r="AH234">
        <v>2</v>
      </c>
      <c r="AI234">
        <v>43526783</v>
      </c>
      <c r="AJ234">
        <v>237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ROW(Source!A663)</f>
        <v>663</v>
      </c>
      <c r="B235">
        <v>43526792</v>
      </c>
      <c r="C235">
        <v>43526782</v>
      </c>
      <c r="D235">
        <v>38813859</v>
      </c>
      <c r="E235">
        <v>113</v>
      </c>
      <c r="F235">
        <v>1</v>
      </c>
      <c r="G235">
        <v>1</v>
      </c>
      <c r="H235">
        <v>1</v>
      </c>
      <c r="I235" t="s">
        <v>512</v>
      </c>
      <c r="J235" t="s">
        <v>3</v>
      </c>
      <c r="K235" t="s">
        <v>513</v>
      </c>
      <c r="L235">
        <v>1191</v>
      </c>
      <c r="N235">
        <v>1013</v>
      </c>
      <c r="O235" t="s">
        <v>511</v>
      </c>
      <c r="P235" t="s">
        <v>511</v>
      </c>
      <c r="Q235">
        <v>1</v>
      </c>
      <c r="X235">
        <v>0.06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3</v>
      </c>
      <c r="AG235">
        <v>0.06</v>
      </c>
      <c r="AH235">
        <v>2</v>
      </c>
      <c r="AI235">
        <v>43526784</v>
      </c>
      <c r="AJ235">
        <v>238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ROW(Source!A663)</f>
        <v>663</v>
      </c>
      <c r="B236">
        <v>43526793</v>
      </c>
      <c r="C236">
        <v>43526782</v>
      </c>
      <c r="D236">
        <v>38937765</v>
      </c>
      <c r="E236">
        <v>1</v>
      </c>
      <c r="F236">
        <v>1</v>
      </c>
      <c r="G236">
        <v>1</v>
      </c>
      <c r="H236">
        <v>2</v>
      </c>
      <c r="I236" t="s">
        <v>532</v>
      </c>
      <c r="J236" t="s">
        <v>533</v>
      </c>
      <c r="K236" t="s">
        <v>534</v>
      </c>
      <c r="L236">
        <v>1368</v>
      </c>
      <c r="N236">
        <v>1011</v>
      </c>
      <c r="O236" t="s">
        <v>517</v>
      </c>
      <c r="P236" t="s">
        <v>517</v>
      </c>
      <c r="Q236">
        <v>1</v>
      </c>
      <c r="X236">
        <v>0.03</v>
      </c>
      <c r="Y236">
        <v>0</v>
      </c>
      <c r="Z236">
        <v>1488.78</v>
      </c>
      <c r="AA236">
        <v>702.18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0.03</v>
      </c>
      <c r="AH236">
        <v>2</v>
      </c>
      <c r="AI236">
        <v>43526785</v>
      </c>
      <c r="AJ236">
        <v>239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ROW(Source!A663)</f>
        <v>663</v>
      </c>
      <c r="B237">
        <v>43526794</v>
      </c>
      <c r="C237">
        <v>43526782</v>
      </c>
      <c r="D237">
        <v>38938655</v>
      </c>
      <c r="E237">
        <v>1</v>
      </c>
      <c r="F237">
        <v>1</v>
      </c>
      <c r="G237">
        <v>1</v>
      </c>
      <c r="H237">
        <v>2</v>
      </c>
      <c r="I237" t="s">
        <v>526</v>
      </c>
      <c r="J237" t="s">
        <v>527</v>
      </c>
      <c r="K237" t="s">
        <v>528</v>
      </c>
      <c r="L237">
        <v>1368</v>
      </c>
      <c r="N237">
        <v>1011</v>
      </c>
      <c r="O237" t="s">
        <v>517</v>
      </c>
      <c r="P237" t="s">
        <v>517</v>
      </c>
      <c r="Q237">
        <v>1</v>
      </c>
      <c r="X237">
        <v>0.03</v>
      </c>
      <c r="Y237">
        <v>0</v>
      </c>
      <c r="Z237">
        <v>572.77</v>
      </c>
      <c r="AA237">
        <v>522.73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0.03</v>
      </c>
      <c r="AH237">
        <v>2</v>
      </c>
      <c r="AI237">
        <v>43526786</v>
      </c>
      <c r="AJ237">
        <v>240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ROW(Source!A663)</f>
        <v>663</v>
      </c>
      <c r="B238">
        <v>43526795</v>
      </c>
      <c r="C238">
        <v>43526782</v>
      </c>
      <c r="D238">
        <v>38888949</v>
      </c>
      <c r="E238">
        <v>1</v>
      </c>
      <c r="F238">
        <v>1</v>
      </c>
      <c r="G238">
        <v>1</v>
      </c>
      <c r="H238">
        <v>3</v>
      </c>
      <c r="I238" t="s">
        <v>702</v>
      </c>
      <c r="J238" t="s">
        <v>703</v>
      </c>
      <c r="K238" t="s">
        <v>704</v>
      </c>
      <c r="L238">
        <v>1383</v>
      </c>
      <c r="N238">
        <v>1013</v>
      </c>
      <c r="O238" t="s">
        <v>705</v>
      </c>
      <c r="P238" t="s">
        <v>705</v>
      </c>
      <c r="Q238">
        <v>1</v>
      </c>
      <c r="X238">
        <v>6.6559999999999997</v>
      </c>
      <c r="Y238">
        <v>6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6.6559999999999997</v>
      </c>
      <c r="AH238">
        <v>2</v>
      </c>
      <c r="AI238">
        <v>43526787</v>
      </c>
      <c r="AJ238">
        <v>241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ROW(Source!A663)</f>
        <v>663</v>
      </c>
      <c r="B239">
        <v>43526796</v>
      </c>
      <c r="C239">
        <v>43526782</v>
      </c>
      <c r="D239">
        <v>38890512</v>
      </c>
      <c r="E239">
        <v>1</v>
      </c>
      <c r="F239">
        <v>1</v>
      </c>
      <c r="G239">
        <v>1</v>
      </c>
      <c r="H239">
        <v>3</v>
      </c>
      <c r="I239" t="s">
        <v>706</v>
      </c>
      <c r="J239" t="s">
        <v>707</v>
      </c>
      <c r="K239" t="s">
        <v>708</v>
      </c>
      <c r="L239">
        <v>1425</v>
      </c>
      <c r="N239">
        <v>1013</v>
      </c>
      <c r="O239" t="s">
        <v>116</v>
      </c>
      <c r="P239" t="s">
        <v>116</v>
      </c>
      <c r="Q239">
        <v>1</v>
      </c>
      <c r="X239">
        <v>2.04</v>
      </c>
      <c r="Y239">
        <v>41.71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2.04</v>
      </c>
      <c r="AH239">
        <v>2</v>
      </c>
      <c r="AI239">
        <v>43526788</v>
      </c>
      <c r="AJ239">
        <v>242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ROW(Source!A663)</f>
        <v>663</v>
      </c>
      <c r="B240">
        <v>43526797</v>
      </c>
      <c r="C240">
        <v>43526782</v>
      </c>
      <c r="D240">
        <v>38890760</v>
      </c>
      <c r="E240">
        <v>1</v>
      </c>
      <c r="F240">
        <v>1</v>
      </c>
      <c r="G240">
        <v>1</v>
      </c>
      <c r="H240">
        <v>3</v>
      </c>
      <c r="I240" t="s">
        <v>709</v>
      </c>
      <c r="J240" t="s">
        <v>710</v>
      </c>
      <c r="K240" t="s">
        <v>711</v>
      </c>
      <c r="L240">
        <v>1425</v>
      </c>
      <c r="N240">
        <v>1013</v>
      </c>
      <c r="O240" t="s">
        <v>116</v>
      </c>
      <c r="P240" t="s">
        <v>116</v>
      </c>
      <c r="Q240">
        <v>1</v>
      </c>
      <c r="X240">
        <v>2.04</v>
      </c>
      <c r="Y240">
        <v>18.54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2.04</v>
      </c>
      <c r="AH240">
        <v>2</v>
      </c>
      <c r="AI240">
        <v>43526789</v>
      </c>
      <c r="AJ240">
        <v>243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ROW(Source!A663)</f>
        <v>663</v>
      </c>
      <c r="B241">
        <v>43526798</v>
      </c>
      <c r="C241">
        <v>43526782</v>
      </c>
      <c r="D241">
        <v>38819480</v>
      </c>
      <c r="E241">
        <v>113</v>
      </c>
      <c r="F241">
        <v>1</v>
      </c>
      <c r="G241">
        <v>1</v>
      </c>
      <c r="H241">
        <v>3</v>
      </c>
      <c r="I241" t="s">
        <v>58</v>
      </c>
      <c r="J241" t="s">
        <v>3</v>
      </c>
      <c r="K241" t="s">
        <v>59</v>
      </c>
      <c r="L241">
        <v>3277935</v>
      </c>
      <c r="N241">
        <v>1013</v>
      </c>
      <c r="O241" t="s">
        <v>60</v>
      </c>
      <c r="P241" t="s">
        <v>60</v>
      </c>
      <c r="Q241">
        <v>1</v>
      </c>
      <c r="X241">
        <v>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3</v>
      </c>
      <c r="AG241">
        <v>2</v>
      </c>
      <c r="AH241">
        <v>2</v>
      </c>
      <c r="AI241">
        <v>43526790</v>
      </c>
      <c r="AJ241">
        <v>244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ROW(Source!A665)</f>
        <v>665</v>
      </c>
      <c r="B242">
        <v>43526809</v>
      </c>
      <c r="C242">
        <v>43526800</v>
      </c>
      <c r="D242">
        <v>38813682</v>
      </c>
      <c r="E242">
        <v>113</v>
      </c>
      <c r="F242">
        <v>1</v>
      </c>
      <c r="G242">
        <v>1</v>
      </c>
      <c r="H242">
        <v>1</v>
      </c>
      <c r="I242" t="s">
        <v>524</v>
      </c>
      <c r="J242" t="s">
        <v>3</v>
      </c>
      <c r="K242" t="s">
        <v>525</v>
      </c>
      <c r="L242">
        <v>1191</v>
      </c>
      <c r="N242">
        <v>1013</v>
      </c>
      <c r="O242" t="s">
        <v>511</v>
      </c>
      <c r="P242" t="s">
        <v>511</v>
      </c>
      <c r="Q242">
        <v>1</v>
      </c>
      <c r="X242">
        <v>9.27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</v>
      </c>
      <c r="AG242">
        <v>9.27</v>
      </c>
      <c r="AH242">
        <v>2</v>
      </c>
      <c r="AI242">
        <v>43526801</v>
      </c>
      <c r="AJ242">
        <v>245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ROW(Source!A665)</f>
        <v>665</v>
      </c>
      <c r="B243">
        <v>43526810</v>
      </c>
      <c r="C243">
        <v>43526800</v>
      </c>
      <c r="D243">
        <v>38813859</v>
      </c>
      <c r="E243">
        <v>113</v>
      </c>
      <c r="F243">
        <v>1</v>
      </c>
      <c r="G243">
        <v>1</v>
      </c>
      <c r="H243">
        <v>1</v>
      </c>
      <c r="I243" t="s">
        <v>512</v>
      </c>
      <c r="J243" t="s">
        <v>3</v>
      </c>
      <c r="K243" t="s">
        <v>513</v>
      </c>
      <c r="L243">
        <v>1191</v>
      </c>
      <c r="N243">
        <v>1013</v>
      </c>
      <c r="O243" t="s">
        <v>511</v>
      </c>
      <c r="P243" t="s">
        <v>511</v>
      </c>
      <c r="Q243">
        <v>1</v>
      </c>
      <c r="X243">
        <v>0.34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3</v>
      </c>
      <c r="AG243">
        <v>0.34</v>
      </c>
      <c r="AH243">
        <v>2</v>
      </c>
      <c r="AI243">
        <v>43526802</v>
      </c>
      <c r="AJ243">
        <v>246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ROW(Source!A665)</f>
        <v>665</v>
      </c>
      <c r="B244">
        <v>43526811</v>
      </c>
      <c r="C244">
        <v>43526800</v>
      </c>
      <c r="D244">
        <v>38937765</v>
      </c>
      <c r="E244">
        <v>1</v>
      </c>
      <c r="F244">
        <v>1</v>
      </c>
      <c r="G244">
        <v>1</v>
      </c>
      <c r="H244">
        <v>2</v>
      </c>
      <c r="I244" t="s">
        <v>532</v>
      </c>
      <c r="J244" t="s">
        <v>533</v>
      </c>
      <c r="K244" t="s">
        <v>534</v>
      </c>
      <c r="L244">
        <v>1368</v>
      </c>
      <c r="N244">
        <v>1011</v>
      </c>
      <c r="O244" t="s">
        <v>517</v>
      </c>
      <c r="P244" t="s">
        <v>517</v>
      </c>
      <c r="Q244">
        <v>1</v>
      </c>
      <c r="X244">
        <v>0.17</v>
      </c>
      <c r="Y244">
        <v>0</v>
      </c>
      <c r="Z244">
        <v>1488.78</v>
      </c>
      <c r="AA244">
        <v>702.18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0.17</v>
      </c>
      <c r="AH244">
        <v>2</v>
      </c>
      <c r="AI244">
        <v>43526803</v>
      </c>
      <c r="AJ244">
        <v>247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ROW(Source!A665)</f>
        <v>665</v>
      </c>
      <c r="B245">
        <v>43526812</v>
      </c>
      <c r="C245">
        <v>43526800</v>
      </c>
      <c r="D245">
        <v>38938655</v>
      </c>
      <c r="E245">
        <v>1</v>
      </c>
      <c r="F245">
        <v>1</v>
      </c>
      <c r="G245">
        <v>1</v>
      </c>
      <c r="H245">
        <v>2</v>
      </c>
      <c r="I245" t="s">
        <v>526</v>
      </c>
      <c r="J245" t="s">
        <v>527</v>
      </c>
      <c r="K245" t="s">
        <v>528</v>
      </c>
      <c r="L245">
        <v>1368</v>
      </c>
      <c r="N245">
        <v>1011</v>
      </c>
      <c r="O245" t="s">
        <v>517</v>
      </c>
      <c r="P245" t="s">
        <v>517</v>
      </c>
      <c r="Q245">
        <v>1</v>
      </c>
      <c r="X245">
        <v>0.17</v>
      </c>
      <c r="Y245">
        <v>0</v>
      </c>
      <c r="Z245">
        <v>572.77</v>
      </c>
      <c r="AA245">
        <v>522.73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0.17</v>
      </c>
      <c r="AH245">
        <v>2</v>
      </c>
      <c r="AI245">
        <v>43526804</v>
      </c>
      <c r="AJ245">
        <v>248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ROW(Source!A665)</f>
        <v>665</v>
      </c>
      <c r="B246">
        <v>43526813</v>
      </c>
      <c r="C246">
        <v>43526800</v>
      </c>
      <c r="D246">
        <v>38938848</v>
      </c>
      <c r="E246">
        <v>1</v>
      </c>
      <c r="F246">
        <v>1</v>
      </c>
      <c r="G246">
        <v>1</v>
      </c>
      <c r="H246">
        <v>2</v>
      </c>
      <c r="I246" t="s">
        <v>681</v>
      </c>
      <c r="J246" t="s">
        <v>682</v>
      </c>
      <c r="K246" t="s">
        <v>683</v>
      </c>
      <c r="L246">
        <v>1368</v>
      </c>
      <c r="N246">
        <v>1011</v>
      </c>
      <c r="O246" t="s">
        <v>517</v>
      </c>
      <c r="P246" t="s">
        <v>517</v>
      </c>
      <c r="Q246">
        <v>1</v>
      </c>
      <c r="X246">
        <v>1.51</v>
      </c>
      <c r="Y246">
        <v>0</v>
      </c>
      <c r="Z246">
        <v>28.51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1.51</v>
      </c>
      <c r="AH246">
        <v>2</v>
      </c>
      <c r="AI246">
        <v>43526805</v>
      </c>
      <c r="AJ246">
        <v>249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ROW(Source!A665)</f>
        <v>665</v>
      </c>
      <c r="B247">
        <v>43526814</v>
      </c>
      <c r="C247">
        <v>43526800</v>
      </c>
      <c r="D247">
        <v>38889667</v>
      </c>
      <c r="E247">
        <v>1</v>
      </c>
      <c r="F247">
        <v>1</v>
      </c>
      <c r="G247">
        <v>1</v>
      </c>
      <c r="H247">
        <v>3</v>
      </c>
      <c r="I247" t="s">
        <v>600</v>
      </c>
      <c r="J247" t="s">
        <v>601</v>
      </c>
      <c r="K247" t="s">
        <v>602</v>
      </c>
      <c r="L247">
        <v>1346</v>
      </c>
      <c r="N247">
        <v>1009</v>
      </c>
      <c r="O247" t="s">
        <v>293</v>
      </c>
      <c r="P247" t="s">
        <v>293</v>
      </c>
      <c r="Q247">
        <v>1</v>
      </c>
      <c r="X247">
        <v>0.65</v>
      </c>
      <c r="Y247">
        <v>155.63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0.65</v>
      </c>
      <c r="AH247">
        <v>2</v>
      </c>
      <c r="AI247">
        <v>43526806</v>
      </c>
      <c r="AJ247">
        <v>250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ROW(Source!A665)</f>
        <v>665</v>
      </c>
      <c r="B248">
        <v>43526815</v>
      </c>
      <c r="C248">
        <v>43526800</v>
      </c>
      <c r="D248">
        <v>38908795</v>
      </c>
      <c r="E248">
        <v>1</v>
      </c>
      <c r="F248">
        <v>1</v>
      </c>
      <c r="G248">
        <v>1</v>
      </c>
      <c r="H248">
        <v>3</v>
      </c>
      <c r="I248" t="s">
        <v>699</v>
      </c>
      <c r="J248" t="s">
        <v>700</v>
      </c>
      <c r="K248" t="s">
        <v>701</v>
      </c>
      <c r="L248">
        <v>1346</v>
      </c>
      <c r="N248">
        <v>1009</v>
      </c>
      <c r="O248" t="s">
        <v>293</v>
      </c>
      <c r="P248" t="s">
        <v>293</v>
      </c>
      <c r="Q248">
        <v>1</v>
      </c>
      <c r="X248">
        <v>2</v>
      </c>
      <c r="Y248">
        <v>911.56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2</v>
      </c>
      <c r="AH248">
        <v>2</v>
      </c>
      <c r="AI248">
        <v>43526807</v>
      </c>
      <c r="AJ248">
        <v>251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ROW(Source!A665)</f>
        <v>665</v>
      </c>
      <c r="B249">
        <v>43526816</v>
      </c>
      <c r="C249">
        <v>43526800</v>
      </c>
      <c r="D249">
        <v>38819480</v>
      </c>
      <c r="E249">
        <v>113</v>
      </c>
      <c r="F249">
        <v>1</v>
      </c>
      <c r="G249">
        <v>1</v>
      </c>
      <c r="H249">
        <v>3</v>
      </c>
      <c r="I249" t="s">
        <v>58</v>
      </c>
      <c r="J249" t="s">
        <v>3</v>
      </c>
      <c r="K249" t="s">
        <v>59</v>
      </c>
      <c r="L249">
        <v>3277935</v>
      </c>
      <c r="N249">
        <v>1013</v>
      </c>
      <c r="O249" t="s">
        <v>60</v>
      </c>
      <c r="P249" t="s">
        <v>60</v>
      </c>
      <c r="Q249">
        <v>1</v>
      </c>
      <c r="X249">
        <v>2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3</v>
      </c>
      <c r="AG249">
        <v>2</v>
      </c>
      <c r="AH249">
        <v>2</v>
      </c>
      <c r="AI249">
        <v>43526808</v>
      </c>
      <c r="AJ249">
        <v>252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ROW(Source!A667)</f>
        <v>667</v>
      </c>
      <c r="B250">
        <v>43526825</v>
      </c>
      <c r="C250">
        <v>43526818</v>
      </c>
      <c r="D250">
        <v>36304302</v>
      </c>
      <c r="E250">
        <v>112</v>
      </c>
      <c r="F250">
        <v>1</v>
      </c>
      <c r="G250">
        <v>1</v>
      </c>
      <c r="H250">
        <v>1</v>
      </c>
      <c r="I250" t="s">
        <v>603</v>
      </c>
      <c r="J250" t="s">
        <v>3</v>
      </c>
      <c r="K250" t="s">
        <v>604</v>
      </c>
      <c r="L250">
        <v>1191</v>
      </c>
      <c r="N250">
        <v>1013</v>
      </c>
      <c r="O250" t="s">
        <v>511</v>
      </c>
      <c r="P250" t="s">
        <v>511</v>
      </c>
      <c r="Q250">
        <v>1</v>
      </c>
      <c r="X250">
        <v>1.8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1.8</v>
      </c>
      <c r="AH250">
        <v>2</v>
      </c>
      <c r="AI250">
        <v>43526819</v>
      </c>
      <c r="AJ250">
        <v>253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ROW(Source!A667)</f>
        <v>667</v>
      </c>
      <c r="B251">
        <v>43526826</v>
      </c>
      <c r="C251">
        <v>43526818</v>
      </c>
      <c r="D251">
        <v>36304555</v>
      </c>
      <c r="E251">
        <v>112</v>
      </c>
      <c r="F251">
        <v>1</v>
      </c>
      <c r="G251">
        <v>1</v>
      </c>
      <c r="H251">
        <v>1</v>
      </c>
      <c r="I251" t="s">
        <v>512</v>
      </c>
      <c r="J251" t="s">
        <v>3</v>
      </c>
      <c r="K251" t="s">
        <v>513</v>
      </c>
      <c r="L251">
        <v>1191</v>
      </c>
      <c r="N251">
        <v>1013</v>
      </c>
      <c r="O251" t="s">
        <v>511</v>
      </c>
      <c r="P251" t="s">
        <v>511</v>
      </c>
      <c r="Q251">
        <v>1</v>
      </c>
      <c r="X251">
        <v>0.01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3</v>
      </c>
      <c r="AG251">
        <v>0.01</v>
      </c>
      <c r="AH251">
        <v>2</v>
      </c>
      <c r="AI251">
        <v>43526820</v>
      </c>
      <c r="AJ251">
        <v>254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ROW(Source!A667)</f>
        <v>667</v>
      </c>
      <c r="B252">
        <v>43526827</v>
      </c>
      <c r="C252">
        <v>43526818</v>
      </c>
      <c r="D252">
        <v>36423256</v>
      </c>
      <c r="E252">
        <v>1</v>
      </c>
      <c r="F252">
        <v>1</v>
      </c>
      <c r="G252">
        <v>1</v>
      </c>
      <c r="H252">
        <v>2</v>
      </c>
      <c r="I252" t="s">
        <v>526</v>
      </c>
      <c r="J252" t="s">
        <v>527</v>
      </c>
      <c r="K252" t="s">
        <v>528</v>
      </c>
      <c r="L252">
        <v>1368</v>
      </c>
      <c r="N252">
        <v>1011</v>
      </c>
      <c r="O252" t="s">
        <v>517</v>
      </c>
      <c r="P252" t="s">
        <v>517</v>
      </c>
      <c r="Q252">
        <v>1</v>
      </c>
      <c r="X252">
        <v>0.01</v>
      </c>
      <c r="Y252">
        <v>0</v>
      </c>
      <c r="Z252">
        <v>572.77</v>
      </c>
      <c r="AA252">
        <v>522.73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0.01</v>
      </c>
      <c r="AH252">
        <v>2</v>
      </c>
      <c r="AI252">
        <v>43526821</v>
      </c>
      <c r="AJ252">
        <v>255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ROW(Source!A667)</f>
        <v>667</v>
      </c>
      <c r="B253">
        <v>43526828</v>
      </c>
      <c r="C253">
        <v>43526818</v>
      </c>
      <c r="D253">
        <v>36423408</v>
      </c>
      <c r="E253">
        <v>1</v>
      </c>
      <c r="F253">
        <v>1</v>
      </c>
      <c r="G253">
        <v>1</v>
      </c>
      <c r="H253">
        <v>2</v>
      </c>
      <c r="I253" t="s">
        <v>588</v>
      </c>
      <c r="J253" t="s">
        <v>589</v>
      </c>
      <c r="K253" t="s">
        <v>590</v>
      </c>
      <c r="L253">
        <v>1368</v>
      </c>
      <c r="N253">
        <v>1011</v>
      </c>
      <c r="O253" t="s">
        <v>517</v>
      </c>
      <c r="P253" t="s">
        <v>517</v>
      </c>
      <c r="Q253">
        <v>1</v>
      </c>
      <c r="X253">
        <v>0.05</v>
      </c>
      <c r="Y253">
        <v>0</v>
      </c>
      <c r="Z253">
        <v>93.23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0.05</v>
      </c>
      <c r="AH253">
        <v>2</v>
      </c>
      <c r="AI253">
        <v>43526822</v>
      </c>
      <c r="AJ253">
        <v>256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ROW(Source!A667)</f>
        <v>667</v>
      </c>
      <c r="B254">
        <v>43526829</v>
      </c>
      <c r="C254">
        <v>43526818</v>
      </c>
      <c r="D254">
        <v>36376006</v>
      </c>
      <c r="E254">
        <v>1</v>
      </c>
      <c r="F254">
        <v>1</v>
      </c>
      <c r="G254">
        <v>1</v>
      </c>
      <c r="H254">
        <v>3</v>
      </c>
      <c r="I254" t="s">
        <v>600</v>
      </c>
      <c r="J254" t="s">
        <v>601</v>
      </c>
      <c r="K254" t="s">
        <v>602</v>
      </c>
      <c r="L254">
        <v>1346</v>
      </c>
      <c r="N254">
        <v>1009</v>
      </c>
      <c r="O254" t="s">
        <v>293</v>
      </c>
      <c r="P254" t="s">
        <v>293</v>
      </c>
      <c r="Q254">
        <v>1</v>
      </c>
      <c r="X254">
        <v>0.12</v>
      </c>
      <c r="Y254">
        <v>155.63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0.12</v>
      </c>
      <c r="AH254">
        <v>2</v>
      </c>
      <c r="AI254">
        <v>43526823</v>
      </c>
      <c r="AJ254">
        <v>257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ROW(Source!A667)</f>
        <v>667</v>
      </c>
      <c r="B255">
        <v>43526830</v>
      </c>
      <c r="C255">
        <v>43526818</v>
      </c>
      <c r="D255">
        <v>36306996</v>
      </c>
      <c r="E255">
        <v>112</v>
      </c>
      <c r="F255">
        <v>1</v>
      </c>
      <c r="G255">
        <v>1</v>
      </c>
      <c r="H255">
        <v>3</v>
      </c>
      <c r="I255" t="s">
        <v>393</v>
      </c>
      <c r="J255" t="s">
        <v>3</v>
      </c>
      <c r="K255" t="s">
        <v>394</v>
      </c>
      <c r="L255">
        <v>1348</v>
      </c>
      <c r="N255">
        <v>1009</v>
      </c>
      <c r="O255" t="s">
        <v>99</v>
      </c>
      <c r="P255" t="s">
        <v>99</v>
      </c>
      <c r="Q255">
        <v>1000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2</v>
      </c>
      <c r="AI255">
        <v>43526824</v>
      </c>
      <c r="AJ255">
        <v>258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ROW(Source!A669)</f>
        <v>669</v>
      </c>
      <c r="B256">
        <v>43526834</v>
      </c>
      <c r="C256">
        <v>43526832</v>
      </c>
      <c r="D256">
        <v>36304242</v>
      </c>
      <c r="E256">
        <v>112</v>
      </c>
      <c r="F256">
        <v>1</v>
      </c>
      <c r="G256">
        <v>1</v>
      </c>
      <c r="H256">
        <v>1</v>
      </c>
      <c r="I256" t="s">
        <v>522</v>
      </c>
      <c r="J256" t="s">
        <v>3</v>
      </c>
      <c r="K256" t="s">
        <v>523</v>
      </c>
      <c r="L256">
        <v>1191</v>
      </c>
      <c r="N256">
        <v>1013</v>
      </c>
      <c r="O256" t="s">
        <v>511</v>
      </c>
      <c r="P256" t="s">
        <v>511</v>
      </c>
      <c r="Q256">
        <v>1</v>
      </c>
      <c r="X256">
        <v>88.5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88.5</v>
      </c>
      <c r="AH256">
        <v>2</v>
      </c>
      <c r="AI256">
        <v>43526833</v>
      </c>
      <c r="AJ256">
        <v>259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ROW(Source!A816)</f>
        <v>816</v>
      </c>
      <c r="B257">
        <v>43526849</v>
      </c>
      <c r="C257">
        <v>43526846</v>
      </c>
      <c r="D257">
        <v>36304527</v>
      </c>
      <c r="E257">
        <v>112</v>
      </c>
      <c r="F257">
        <v>1</v>
      </c>
      <c r="G257">
        <v>1</v>
      </c>
      <c r="H257">
        <v>1</v>
      </c>
      <c r="I257" t="s">
        <v>677</v>
      </c>
      <c r="J257" t="s">
        <v>3</v>
      </c>
      <c r="K257" t="s">
        <v>678</v>
      </c>
      <c r="L257">
        <v>1369</v>
      </c>
      <c r="N257">
        <v>1013</v>
      </c>
      <c r="O257" t="s">
        <v>674</v>
      </c>
      <c r="P257" t="s">
        <v>674</v>
      </c>
      <c r="Q257">
        <v>1</v>
      </c>
      <c r="X257">
        <v>0.5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356</v>
      </c>
      <c r="AG257">
        <v>0.4</v>
      </c>
      <c r="AH257">
        <v>2</v>
      </c>
      <c r="AI257">
        <v>43526847</v>
      </c>
      <c r="AJ257">
        <v>260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ROW(Source!A816)</f>
        <v>816</v>
      </c>
      <c r="B258">
        <v>43526850</v>
      </c>
      <c r="C258">
        <v>43526846</v>
      </c>
      <c r="D258">
        <v>36304545</v>
      </c>
      <c r="E258">
        <v>112</v>
      </c>
      <c r="F258">
        <v>1</v>
      </c>
      <c r="G258">
        <v>1</v>
      </c>
      <c r="H258">
        <v>1</v>
      </c>
      <c r="I258" t="s">
        <v>675</v>
      </c>
      <c r="J258" t="s">
        <v>3</v>
      </c>
      <c r="K258" t="s">
        <v>676</v>
      </c>
      <c r="L258">
        <v>1369</v>
      </c>
      <c r="N258">
        <v>1013</v>
      </c>
      <c r="O258" t="s">
        <v>674</v>
      </c>
      <c r="P258" t="s">
        <v>674</v>
      </c>
      <c r="Q258">
        <v>1</v>
      </c>
      <c r="X258">
        <v>0.5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356</v>
      </c>
      <c r="AG258">
        <v>0.4</v>
      </c>
      <c r="AH258">
        <v>2</v>
      </c>
      <c r="AI258">
        <v>43526848</v>
      </c>
      <c r="AJ258">
        <v>261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ROW(Source!A817)</f>
        <v>817</v>
      </c>
      <c r="B259">
        <v>43526854</v>
      </c>
      <c r="C259">
        <v>43526851</v>
      </c>
      <c r="D259">
        <v>36304527</v>
      </c>
      <c r="E259">
        <v>112</v>
      </c>
      <c r="F259">
        <v>1</v>
      </c>
      <c r="G259">
        <v>1</v>
      </c>
      <c r="H259">
        <v>1</v>
      </c>
      <c r="I259" t="s">
        <v>677</v>
      </c>
      <c r="J259" t="s">
        <v>3</v>
      </c>
      <c r="K259" t="s">
        <v>678</v>
      </c>
      <c r="L259">
        <v>1369</v>
      </c>
      <c r="N259">
        <v>1013</v>
      </c>
      <c r="O259" t="s">
        <v>674</v>
      </c>
      <c r="P259" t="s">
        <v>674</v>
      </c>
      <c r="Q259">
        <v>1</v>
      </c>
      <c r="X259">
        <v>6.48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356</v>
      </c>
      <c r="AG259">
        <v>5.1840000000000011</v>
      </c>
      <c r="AH259">
        <v>2</v>
      </c>
      <c r="AI259">
        <v>43526852</v>
      </c>
      <c r="AJ259">
        <v>262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ROW(Source!A817)</f>
        <v>817</v>
      </c>
      <c r="B260">
        <v>43526855</v>
      </c>
      <c r="C260">
        <v>43526851</v>
      </c>
      <c r="D260">
        <v>36304545</v>
      </c>
      <c r="E260">
        <v>112</v>
      </c>
      <c r="F260">
        <v>1</v>
      </c>
      <c r="G260">
        <v>1</v>
      </c>
      <c r="H260">
        <v>1</v>
      </c>
      <c r="I260" t="s">
        <v>675</v>
      </c>
      <c r="J260" t="s">
        <v>3</v>
      </c>
      <c r="K260" t="s">
        <v>676</v>
      </c>
      <c r="L260">
        <v>1369</v>
      </c>
      <c r="N260">
        <v>1013</v>
      </c>
      <c r="O260" t="s">
        <v>674</v>
      </c>
      <c r="P260" t="s">
        <v>674</v>
      </c>
      <c r="Q260">
        <v>1</v>
      </c>
      <c r="X260">
        <v>6.48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1</v>
      </c>
      <c r="AF260" t="s">
        <v>356</v>
      </c>
      <c r="AG260">
        <v>5.1840000000000011</v>
      </c>
      <c r="AH260">
        <v>2</v>
      </c>
      <c r="AI260">
        <v>43526853</v>
      </c>
      <c r="AJ260">
        <v>263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ROW(Source!A818)</f>
        <v>818</v>
      </c>
      <c r="B261">
        <v>43526859</v>
      </c>
      <c r="C261">
        <v>43526856</v>
      </c>
      <c r="D261">
        <v>38813824</v>
      </c>
      <c r="E261">
        <v>113</v>
      </c>
      <c r="F261">
        <v>1</v>
      </c>
      <c r="G261">
        <v>1</v>
      </c>
      <c r="H261">
        <v>1</v>
      </c>
      <c r="I261" t="s">
        <v>672</v>
      </c>
      <c r="J261" t="s">
        <v>3</v>
      </c>
      <c r="K261" t="s">
        <v>673</v>
      </c>
      <c r="L261">
        <v>1369</v>
      </c>
      <c r="N261">
        <v>1013</v>
      </c>
      <c r="O261" t="s">
        <v>674</v>
      </c>
      <c r="P261" t="s">
        <v>674</v>
      </c>
      <c r="Q261">
        <v>1</v>
      </c>
      <c r="X261">
        <v>1.8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356</v>
      </c>
      <c r="AG261">
        <v>1.4400000000000002</v>
      </c>
      <c r="AH261">
        <v>2</v>
      </c>
      <c r="AI261">
        <v>43526857</v>
      </c>
      <c r="AJ261">
        <v>264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ROW(Source!A818)</f>
        <v>818</v>
      </c>
      <c r="B262">
        <v>43526860</v>
      </c>
      <c r="C262">
        <v>43526856</v>
      </c>
      <c r="D262">
        <v>38813842</v>
      </c>
      <c r="E262">
        <v>113</v>
      </c>
      <c r="F262">
        <v>1</v>
      </c>
      <c r="G262">
        <v>1</v>
      </c>
      <c r="H262">
        <v>1</v>
      </c>
      <c r="I262" t="s">
        <v>712</v>
      </c>
      <c r="J262" t="s">
        <v>3</v>
      </c>
      <c r="K262" t="s">
        <v>713</v>
      </c>
      <c r="L262">
        <v>1369</v>
      </c>
      <c r="N262">
        <v>1013</v>
      </c>
      <c r="O262" t="s">
        <v>674</v>
      </c>
      <c r="P262" t="s">
        <v>674</v>
      </c>
      <c r="Q262">
        <v>1</v>
      </c>
      <c r="X262">
        <v>1.8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1</v>
      </c>
      <c r="AF262" t="s">
        <v>356</v>
      </c>
      <c r="AG262">
        <v>1.4400000000000002</v>
      </c>
      <c r="AH262">
        <v>2</v>
      </c>
      <c r="AI262">
        <v>43526858</v>
      </c>
      <c r="AJ262">
        <v>265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546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356</v>
      </c>
      <c r="H1" t="s">
        <v>3</v>
      </c>
      <c r="I1" t="s">
        <v>356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716</v>
      </c>
      <c r="T1" t="s">
        <v>717</v>
      </c>
      <c r="U1" t="s">
        <v>718</v>
      </c>
    </row>
    <row r="2" spans="1:21" x14ac:dyDescent="0.2">
      <c r="A2">
        <v>547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356</v>
      </c>
      <c r="H2" t="s">
        <v>3</v>
      </c>
      <c r="I2" t="s">
        <v>356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716</v>
      </c>
      <c r="T2" t="s">
        <v>717</v>
      </c>
      <c r="U2" t="s">
        <v>718</v>
      </c>
    </row>
    <row r="3" spans="1:21" x14ac:dyDescent="0.2">
      <c r="A3">
        <v>816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356</v>
      </c>
      <c r="H3" t="s">
        <v>3</v>
      </c>
      <c r="I3" t="s">
        <v>356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716</v>
      </c>
      <c r="T3" t="s">
        <v>717</v>
      </c>
      <c r="U3" t="s">
        <v>718</v>
      </c>
    </row>
    <row r="4" spans="1:21" x14ac:dyDescent="0.2">
      <c r="A4">
        <v>817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356</v>
      </c>
      <c r="H4" t="s">
        <v>3</v>
      </c>
      <c r="I4" t="s">
        <v>356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716</v>
      </c>
      <c r="T4" t="s">
        <v>717</v>
      </c>
      <c r="U4" t="s">
        <v>718</v>
      </c>
    </row>
    <row r="5" spans="1:21" x14ac:dyDescent="0.2">
      <c r="A5">
        <v>818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356</v>
      </c>
      <c r="H5" t="s">
        <v>3</v>
      </c>
      <c r="I5" t="s">
        <v>356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716</v>
      </c>
      <c r="T5" t="s">
        <v>717</v>
      </c>
      <c r="U5" t="s">
        <v>718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30949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322699 Павловская Слобода ИТ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719</v>
      </c>
      <c r="AD14">
        <v>4</v>
      </c>
    </row>
    <row r="15" spans="1:103" x14ac:dyDescent="0.2">
      <c r="B15" t="s">
        <v>720</v>
      </c>
      <c r="C15">
        <v>1</v>
      </c>
      <c r="D15" t="s">
        <v>338</v>
      </c>
      <c r="E15" t="s">
        <v>3</v>
      </c>
      <c r="F15" t="s">
        <v>721</v>
      </c>
      <c r="G15" t="s">
        <v>3</v>
      </c>
      <c r="H15">
        <v>279.5</v>
      </c>
      <c r="I15">
        <v>335.4</v>
      </c>
      <c r="J15">
        <v>8.39</v>
      </c>
      <c r="K15">
        <v>293.64999999999998</v>
      </c>
      <c r="L15">
        <v>20</v>
      </c>
      <c r="M15">
        <v>45930</v>
      </c>
      <c r="N15">
        <v>2</v>
      </c>
      <c r="O15" t="s">
        <v>722</v>
      </c>
      <c r="P15" t="s">
        <v>3</v>
      </c>
      <c r="Q15" t="s">
        <v>723</v>
      </c>
      <c r="R15" t="s">
        <v>724</v>
      </c>
      <c r="S15" t="s">
        <v>3</v>
      </c>
      <c r="T15" t="s">
        <v>725</v>
      </c>
      <c r="U15">
        <v>2</v>
      </c>
      <c r="V15">
        <v>5.76</v>
      </c>
      <c r="W15">
        <v>0</v>
      </c>
      <c r="X15">
        <v>0</v>
      </c>
      <c r="Y15" t="s">
        <v>3</v>
      </c>
      <c r="Z15" t="s">
        <v>726</v>
      </c>
      <c r="AA15">
        <v>3</v>
      </c>
      <c r="AB15" t="s">
        <v>3</v>
      </c>
      <c r="AC15">
        <v>279.5</v>
      </c>
      <c r="AD15">
        <v>1</v>
      </c>
      <c r="AE15">
        <v>0</v>
      </c>
      <c r="AF15">
        <v>1</v>
      </c>
      <c r="AG15">
        <v>3</v>
      </c>
      <c r="AH15" t="s">
        <v>197</v>
      </c>
      <c r="AI15" t="s">
        <v>339</v>
      </c>
      <c r="AJ15">
        <v>45966.707638888889</v>
      </c>
      <c r="AK15">
        <v>43526670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</row>
    <row r="16" spans="1:103" x14ac:dyDescent="0.2">
      <c r="B16" t="s">
        <v>727</v>
      </c>
      <c r="C16">
        <v>0</v>
      </c>
      <c r="D16" t="s">
        <v>728</v>
      </c>
      <c r="E16" t="s">
        <v>3</v>
      </c>
      <c r="F16" t="s">
        <v>721</v>
      </c>
      <c r="G16" t="s">
        <v>3</v>
      </c>
      <c r="H16">
        <v>293.48</v>
      </c>
      <c r="I16">
        <v>352.18</v>
      </c>
      <c r="J16">
        <v>8.8000000000000007</v>
      </c>
      <c r="K16">
        <v>308.33</v>
      </c>
      <c r="L16">
        <v>20</v>
      </c>
      <c r="M16">
        <v>45930</v>
      </c>
      <c r="N16">
        <v>2</v>
      </c>
      <c r="O16" t="s">
        <v>729</v>
      </c>
      <c r="P16" t="s">
        <v>3</v>
      </c>
      <c r="Q16" t="s">
        <v>730</v>
      </c>
      <c r="R16" t="s">
        <v>731</v>
      </c>
      <c r="S16" t="s">
        <v>3</v>
      </c>
      <c r="T16" t="s">
        <v>725</v>
      </c>
      <c r="U16">
        <v>2</v>
      </c>
      <c r="V16">
        <v>6.05</v>
      </c>
      <c r="W16">
        <v>0</v>
      </c>
      <c r="X16">
        <v>0</v>
      </c>
      <c r="Y16" t="s">
        <v>3</v>
      </c>
      <c r="Z16" t="s">
        <v>726</v>
      </c>
      <c r="AA16">
        <v>3</v>
      </c>
      <c r="AB16" t="s">
        <v>3</v>
      </c>
      <c r="AC16">
        <v>293.48</v>
      </c>
      <c r="AD16">
        <v>1</v>
      </c>
      <c r="AE16">
        <v>0</v>
      </c>
      <c r="AF16">
        <v>1</v>
      </c>
      <c r="AG16">
        <v>3</v>
      </c>
      <c r="AH16" t="s">
        <v>197</v>
      </c>
      <c r="AI16" t="s">
        <v>339</v>
      </c>
      <c r="AJ16">
        <v>45966.707638888889</v>
      </c>
      <c r="AK16">
        <v>43526670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</row>
    <row r="17" spans="2:45" x14ac:dyDescent="0.2">
      <c r="B17" t="s">
        <v>732</v>
      </c>
      <c r="C17">
        <v>0</v>
      </c>
      <c r="D17" t="s">
        <v>733</v>
      </c>
      <c r="E17" t="s">
        <v>3</v>
      </c>
      <c r="F17" t="s">
        <v>721</v>
      </c>
      <c r="G17" t="s">
        <v>3</v>
      </c>
      <c r="H17">
        <v>294.87</v>
      </c>
      <c r="I17">
        <v>353.84</v>
      </c>
      <c r="J17">
        <v>8.85</v>
      </c>
      <c r="K17">
        <v>309.79000000000002</v>
      </c>
      <c r="L17">
        <v>20</v>
      </c>
      <c r="M17">
        <v>45930</v>
      </c>
      <c r="N17">
        <v>2</v>
      </c>
      <c r="O17" t="s">
        <v>734</v>
      </c>
      <c r="P17" t="s">
        <v>3</v>
      </c>
      <c r="Q17" t="s">
        <v>735</v>
      </c>
      <c r="R17" t="s">
        <v>736</v>
      </c>
      <c r="S17" t="s">
        <v>3</v>
      </c>
      <c r="T17" t="s">
        <v>737</v>
      </c>
      <c r="U17">
        <v>2</v>
      </c>
      <c r="V17">
        <v>6.07</v>
      </c>
      <c r="W17">
        <v>0</v>
      </c>
      <c r="X17">
        <v>0</v>
      </c>
      <c r="Y17" t="s">
        <v>3</v>
      </c>
      <c r="Z17" t="s">
        <v>726</v>
      </c>
      <c r="AA17">
        <v>3</v>
      </c>
      <c r="AB17" t="s">
        <v>3</v>
      </c>
      <c r="AC17">
        <v>294.87</v>
      </c>
      <c r="AD17">
        <v>1</v>
      </c>
      <c r="AE17">
        <v>0</v>
      </c>
      <c r="AF17">
        <v>1</v>
      </c>
      <c r="AG17">
        <v>3</v>
      </c>
      <c r="AH17" t="s">
        <v>197</v>
      </c>
      <c r="AI17" t="s">
        <v>339</v>
      </c>
      <c r="AJ17">
        <v>45966.707638888889</v>
      </c>
      <c r="AK17">
        <v>43526670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</row>
    <row r="18" spans="2:45" x14ac:dyDescent="0.2">
      <c r="B18" t="s">
        <v>738</v>
      </c>
      <c r="C18">
        <v>1</v>
      </c>
      <c r="D18" t="s">
        <v>336</v>
      </c>
      <c r="E18" t="s">
        <v>3</v>
      </c>
      <c r="F18" t="s">
        <v>721</v>
      </c>
      <c r="G18" t="s">
        <v>3</v>
      </c>
      <c r="H18">
        <v>5750</v>
      </c>
      <c r="I18">
        <v>6900</v>
      </c>
      <c r="J18">
        <v>172.5</v>
      </c>
      <c r="K18">
        <v>6040.95</v>
      </c>
      <c r="L18">
        <v>20</v>
      </c>
      <c r="M18">
        <v>45930</v>
      </c>
      <c r="N18">
        <v>2</v>
      </c>
      <c r="O18" t="s">
        <v>722</v>
      </c>
      <c r="P18" t="s">
        <v>3</v>
      </c>
      <c r="Q18" t="s">
        <v>723</v>
      </c>
      <c r="R18" t="s">
        <v>724</v>
      </c>
      <c r="S18" t="s">
        <v>3</v>
      </c>
      <c r="T18" t="s">
        <v>725</v>
      </c>
      <c r="U18">
        <v>2</v>
      </c>
      <c r="V18">
        <v>118.45</v>
      </c>
      <c r="W18">
        <v>0</v>
      </c>
      <c r="X18">
        <v>0</v>
      </c>
      <c r="Y18" t="s">
        <v>3</v>
      </c>
      <c r="Z18" t="s">
        <v>726</v>
      </c>
      <c r="AA18">
        <v>3</v>
      </c>
      <c r="AB18" t="s">
        <v>3</v>
      </c>
      <c r="AC18">
        <v>5750</v>
      </c>
      <c r="AD18">
        <v>1</v>
      </c>
      <c r="AE18">
        <v>0</v>
      </c>
      <c r="AF18">
        <v>2</v>
      </c>
      <c r="AG18">
        <v>3</v>
      </c>
      <c r="AH18" t="s">
        <v>197</v>
      </c>
      <c r="AI18" t="s">
        <v>337</v>
      </c>
      <c r="AJ18">
        <v>45967.400381944448</v>
      </c>
      <c r="AK18">
        <v>43526665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</row>
    <row r="19" spans="2:45" x14ac:dyDescent="0.2">
      <c r="B19" t="s">
        <v>739</v>
      </c>
      <c r="C19">
        <v>0</v>
      </c>
      <c r="D19" t="s">
        <v>740</v>
      </c>
      <c r="E19" t="s">
        <v>3</v>
      </c>
      <c r="F19" t="s">
        <v>721</v>
      </c>
      <c r="G19" t="s">
        <v>3</v>
      </c>
      <c r="H19">
        <v>6037.5</v>
      </c>
      <c r="I19">
        <v>7245</v>
      </c>
      <c r="J19">
        <v>181.13</v>
      </c>
      <c r="K19">
        <v>6343</v>
      </c>
      <c r="L19">
        <v>20</v>
      </c>
      <c r="M19">
        <v>45930</v>
      </c>
      <c r="N19">
        <v>2</v>
      </c>
      <c r="O19" t="s">
        <v>729</v>
      </c>
      <c r="P19" t="s">
        <v>3</v>
      </c>
      <c r="Q19" t="s">
        <v>730</v>
      </c>
      <c r="R19" t="s">
        <v>731</v>
      </c>
      <c r="S19" t="s">
        <v>3</v>
      </c>
      <c r="T19" t="s">
        <v>725</v>
      </c>
      <c r="U19">
        <v>2</v>
      </c>
      <c r="V19">
        <v>124.37</v>
      </c>
      <c r="W19">
        <v>0</v>
      </c>
      <c r="X19">
        <v>0</v>
      </c>
      <c r="Y19" t="s">
        <v>3</v>
      </c>
      <c r="Z19" t="s">
        <v>726</v>
      </c>
      <c r="AA19">
        <v>3</v>
      </c>
      <c r="AB19" t="s">
        <v>3</v>
      </c>
      <c r="AC19">
        <v>6037.5</v>
      </c>
      <c r="AD19">
        <v>1</v>
      </c>
      <c r="AE19">
        <v>0</v>
      </c>
      <c r="AF19">
        <v>2</v>
      </c>
      <c r="AG19">
        <v>3</v>
      </c>
      <c r="AH19" t="s">
        <v>197</v>
      </c>
      <c r="AI19" t="s">
        <v>337</v>
      </c>
      <c r="AJ19">
        <v>45967.400381944448</v>
      </c>
      <c r="AK19">
        <v>43526665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</row>
    <row r="20" spans="2:45" x14ac:dyDescent="0.2">
      <c r="B20" t="s">
        <v>741</v>
      </c>
      <c r="C20">
        <v>0</v>
      </c>
      <c r="D20" t="s">
        <v>742</v>
      </c>
      <c r="E20" t="s">
        <v>3</v>
      </c>
      <c r="F20" t="s">
        <v>721</v>
      </c>
      <c r="G20" t="s">
        <v>3</v>
      </c>
      <c r="H20">
        <v>5922.5</v>
      </c>
      <c r="I20">
        <v>7107</v>
      </c>
      <c r="J20">
        <v>177.68</v>
      </c>
      <c r="K20">
        <v>6222.18</v>
      </c>
      <c r="L20">
        <v>20</v>
      </c>
      <c r="M20">
        <v>45930</v>
      </c>
      <c r="N20">
        <v>2</v>
      </c>
      <c r="O20" t="s">
        <v>734</v>
      </c>
      <c r="P20" t="s">
        <v>3</v>
      </c>
      <c r="Q20" t="s">
        <v>735</v>
      </c>
      <c r="R20" t="s">
        <v>736</v>
      </c>
      <c r="S20" t="s">
        <v>3</v>
      </c>
      <c r="T20" t="s">
        <v>737</v>
      </c>
      <c r="U20">
        <v>2</v>
      </c>
      <c r="V20">
        <v>122</v>
      </c>
      <c r="W20">
        <v>0</v>
      </c>
      <c r="X20">
        <v>0</v>
      </c>
      <c r="Y20" t="s">
        <v>3</v>
      </c>
      <c r="Z20" t="s">
        <v>726</v>
      </c>
      <c r="AA20">
        <v>3</v>
      </c>
      <c r="AB20" t="s">
        <v>3</v>
      </c>
      <c r="AC20">
        <v>5922.5</v>
      </c>
      <c r="AD20">
        <v>1</v>
      </c>
      <c r="AE20">
        <v>0</v>
      </c>
      <c r="AF20">
        <v>2</v>
      </c>
      <c r="AG20">
        <v>3</v>
      </c>
      <c r="AH20" t="s">
        <v>197</v>
      </c>
      <c r="AI20" t="s">
        <v>337</v>
      </c>
      <c r="AJ20">
        <v>45967.400381944448</v>
      </c>
      <c r="AK20">
        <v>43526665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</row>
    <row r="21" spans="2:45" x14ac:dyDescent="0.2">
      <c r="B21" t="s">
        <v>743</v>
      </c>
      <c r="C21">
        <v>1</v>
      </c>
      <c r="D21" t="s">
        <v>205</v>
      </c>
      <c r="E21" t="s">
        <v>3</v>
      </c>
      <c r="F21" t="s">
        <v>721</v>
      </c>
      <c r="G21" t="s">
        <v>3</v>
      </c>
      <c r="H21">
        <v>977.17</v>
      </c>
      <c r="I21">
        <v>1172.5999999999999</v>
      </c>
      <c r="J21">
        <v>29.32</v>
      </c>
      <c r="K21">
        <v>1026.6199999999999</v>
      </c>
      <c r="L21">
        <v>20</v>
      </c>
      <c r="M21">
        <v>45930</v>
      </c>
      <c r="N21">
        <v>2</v>
      </c>
      <c r="O21" t="s">
        <v>722</v>
      </c>
      <c r="P21" t="s">
        <v>3</v>
      </c>
      <c r="Q21" t="s">
        <v>723</v>
      </c>
      <c r="R21" t="s">
        <v>724</v>
      </c>
      <c r="S21" t="s">
        <v>3</v>
      </c>
      <c r="T21" t="s">
        <v>725</v>
      </c>
      <c r="U21">
        <v>2</v>
      </c>
      <c r="V21">
        <v>20.13</v>
      </c>
      <c r="W21">
        <v>0</v>
      </c>
      <c r="X21">
        <v>0</v>
      </c>
      <c r="Y21" t="s">
        <v>3</v>
      </c>
      <c r="Z21" t="s">
        <v>726</v>
      </c>
      <c r="AA21">
        <v>3</v>
      </c>
      <c r="AB21" t="s">
        <v>3</v>
      </c>
      <c r="AC21">
        <v>977.17</v>
      </c>
      <c r="AD21">
        <v>1</v>
      </c>
      <c r="AE21">
        <v>0</v>
      </c>
      <c r="AF21">
        <v>1</v>
      </c>
      <c r="AG21">
        <v>3</v>
      </c>
      <c r="AH21" t="s">
        <v>197</v>
      </c>
      <c r="AI21" t="s">
        <v>206</v>
      </c>
      <c r="AJ21">
        <v>45966.707615740743</v>
      </c>
      <c r="AK21">
        <v>43526272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</row>
    <row r="22" spans="2:45" x14ac:dyDescent="0.2">
      <c r="B22" t="s">
        <v>744</v>
      </c>
      <c r="C22">
        <v>0</v>
      </c>
      <c r="D22" t="s">
        <v>745</v>
      </c>
      <c r="E22" t="s">
        <v>3</v>
      </c>
      <c r="F22" t="s">
        <v>721</v>
      </c>
      <c r="G22" t="s">
        <v>3</v>
      </c>
      <c r="H22">
        <v>1026.03</v>
      </c>
      <c r="I22">
        <v>1231.24</v>
      </c>
      <c r="J22">
        <v>30.78</v>
      </c>
      <c r="K22">
        <v>1077.95</v>
      </c>
      <c r="L22">
        <v>20</v>
      </c>
      <c r="M22">
        <v>45930</v>
      </c>
      <c r="N22">
        <v>2</v>
      </c>
      <c r="O22" t="s">
        <v>729</v>
      </c>
      <c r="P22" t="s">
        <v>3</v>
      </c>
      <c r="Q22" t="s">
        <v>730</v>
      </c>
      <c r="R22" t="s">
        <v>731</v>
      </c>
      <c r="S22" t="s">
        <v>3</v>
      </c>
      <c r="T22" t="s">
        <v>725</v>
      </c>
      <c r="U22">
        <v>2</v>
      </c>
      <c r="V22">
        <v>21.14</v>
      </c>
      <c r="W22">
        <v>0</v>
      </c>
      <c r="X22">
        <v>0</v>
      </c>
      <c r="Y22" t="s">
        <v>3</v>
      </c>
      <c r="Z22" t="s">
        <v>726</v>
      </c>
      <c r="AA22">
        <v>3</v>
      </c>
      <c r="AB22" t="s">
        <v>3</v>
      </c>
      <c r="AC22">
        <v>1026.03</v>
      </c>
      <c r="AD22">
        <v>1</v>
      </c>
      <c r="AE22">
        <v>0</v>
      </c>
      <c r="AF22">
        <v>1</v>
      </c>
      <c r="AG22">
        <v>3</v>
      </c>
      <c r="AH22" t="s">
        <v>197</v>
      </c>
      <c r="AI22" t="s">
        <v>206</v>
      </c>
      <c r="AJ22">
        <v>45966.707615740743</v>
      </c>
      <c r="AK22">
        <v>43526272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</row>
    <row r="23" spans="2:45" x14ac:dyDescent="0.2">
      <c r="B23" t="s">
        <v>746</v>
      </c>
      <c r="C23">
        <v>0</v>
      </c>
      <c r="D23" t="s">
        <v>747</v>
      </c>
      <c r="E23" t="s">
        <v>3</v>
      </c>
      <c r="F23" t="s">
        <v>721</v>
      </c>
      <c r="G23" t="s">
        <v>3</v>
      </c>
      <c r="H23">
        <v>1006.49</v>
      </c>
      <c r="I23">
        <v>1207.79</v>
      </c>
      <c r="J23">
        <v>30.19</v>
      </c>
      <c r="K23">
        <v>1057.4100000000001</v>
      </c>
      <c r="L23">
        <v>20</v>
      </c>
      <c r="M23">
        <v>45930</v>
      </c>
      <c r="N23">
        <v>2</v>
      </c>
      <c r="O23" t="s">
        <v>734</v>
      </c>
      <c r="P23" t="s">
        <v>3</v>
      </c>
      <c r="Q23" t="s">
        <v>735</v>
      </c>
      <c r="R23" t="s">
        <v>736</v>
      </c>
      <c r="S23" t="s">
        <v>3</v>
      </c>
      <c r="T23" t="s">
        <v>737</v>
      </c>
      <c r="U23">
        <v>2</v>
      </c>
      <c r="V23">
        <v>20.73</v>
      </c>
      <c r="W23">
        <v>0</v>
      </c>
      <c r="X23">
        <v>0</v>
      </c>
      <c r="Y23" t="s">
        <v>3</v>
      </c>
      <c r="Z23" t="s">
        <v>726</v>
      </c>
      <c r="AA23">
        <v>3</v>
      </c>
      <c r="AB23" t="s">
        <v>3</v>
      </c>
      <c r="AC23">
        <v>1006.49</v>
      </c>
      <c r="AD23">
        <v>1</v>
      </c>
      <c r="AE23">
        <v>0</v>
      </c>
      <c r="AF23">
        <v>1</v>
      </c>
      <c r="AG23">
        <v>3</v>
      </c>
      <c r="AH23" t="s">
        <v>197</v>
      </c>
      <c r="AI23" t="s">
        <v>206</v>
      </c>
      <c r="AJ23">
        <v>45966.707615740743</v>
      </c>
      <c r="AK23">
        <v>43526272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</row>
    <row r="24" spans="2:45" x14ac:dyDescent="0.2">
      <c r="B24" t="s">
        <v>748</v>
      </c>
      <c r="C24">
        <v>1</v>
      </c>
      <c r="D24" t="s">
        <v>263</v>
      </c>
      <c r="E24" t="s">
        <v>3</v>
      </c>
      <c r="F24" t="s">
        <v>721</v>
      </c>
      <c r="G24" t="s">
        <v>3</v>
      </c>
      <c r="H24">
        <v>1250</v>
      </c>
      <c r="I24">
        <v>1500</v>
      </c>
      <c r="J24">
        <v>37.5</v>
      </c>
      <c r="K24">
        <v>1313.25</v>
      </c>
      <c r="L24">
        <v>20</v>
      </c>
      <c r="M24">
        <v>45930</v>
      </c>
      <c r="N24">
        <v>2</v>
      </c>
      <c r="O24" t="s">
        <v>722</v>
      </c>
      <c r="P24" t="s">
        <v>3</v>
      </c>
      <c r="Q24" t="s">
        <v>723</v>
      </c>
      <c r="R24" t="s">
        <v>724</v>
      </c>
      <c r="S24" t="s">
        <v>3</v>
      </c>
      <c r="T24" t="s">
        <v>725</v>
      </c>
      <c r="U24">
        <v>2</v>
      </c>
      <c r="V24">
        <v>25.75</v>
      </c>
      <c r="W24">
        <v>0</v>
      </c>
      <c r="X24">
        <v>0</v>
      </c>
      <c r="Y24" t="s">
        <v>3</v>
      </c>
      <c r="Z24" t="s">
        <v>726</v>
      </c>
      <c r="AA24">
        <v>3</v>
      </c>
      <c r="AB24" t="s">
        <v>3</v>
      </c>
      <c r="AC24">
        <v>1250</v>
      </c>
      <c r="AD24">
        <v>1</v>
      </c>
      <c r="AE24">
        <v>0</v>
      </c>
      <c r="AF24">
        <v>2</v>
      </c>
      <c r="AG24">
        <v>3</v>
      </c>
      <c r="AH24" t="s">
        <v>197</v>
      </c>
      <c r="AI24" t="s">
        <v>264</v>
      </c>
      <c r="AJ24">
        <v>45966.707627314812</v>
      </c>
      <c r="AK24">
        <v>43526428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</row>
    <row r="25" spans="2:45" x14ac:dyDescent="0.2">
      <c r="B25" t="s">
        <v>749</v>
      </c>
      <c r="C25">
        <v>0</v>
      </c>
      <c r="D25" t="s">
        <v>750</v>
      </c>
      <c r="E25" t="s">
        <v>3</v>
      </c>
      <c r="F25" t="s">
        <v>721</v>
      </c>
      <c r="G25" t="s">
        <v>3</v>
      </c>
      <c r="H25">
        <v>1312.5</v>
      </c>
      <c r="I25">
        <v>1575</v>
      </c>
      <c r="J25">
        <v>39.380000000000003</v>
      </c>
      <c r="K25">
        <v>1378.92</v>
      </c>
      <c r="L25">
        <v>20</v>
      </c>
      <c r="M25">
        <v>45930</v>
      </c>
      <c r="N25">
        <v>2</v>
      </c>
      <c r="O25" t="s">
        <v>729</v>
      </c>
      <c r="P25" t="s">
        <v>3</v>
      </c>
      <c r="Q25" t="s">
        <v>730</v>
      </c>
      <c r="R25" t="s">
        <v>731</v>
      </c>
      <c r="S25" t="s">
        <v>3</v>
      </c>
      <c r="T25" t="s">
        <v>725</v>
      </c>
      <c r="U25">
        <v>2</v>
      </c>
      <c r="V25">
        <v>27.04</v>
      </c>
      <c r="W25">
        <v>0</v>
      </c>
      <c r="X25">
        <v>0</v>
      </c>
      <c r="Y25" t="s">
        <v>3</v>
      </c>
      <c r="Z25" t="s">
        <v>726</v>
      </c>
      <c r="AA25">
        <v>3</v>
      </c>
      <c r="AB25" t="s">
        <v>3</v>
      </c>
      <c r="AC25">
        <v>1312.5</v>
      </c>
      <c r="AD25">
        <v>1</v>
      </c>
      <c r="AE25">
        <v>0</v>
      </c>
      <c r="AF25">
        <v>2</v>
      </c>
      <c r="AG25">
        <v>3</v>
      </c>
      <c r="AH25" t="s">
        <v>197</v>
      </c>
      <c r="AI25" t="s">
        <v>264</v>
      </c>
      <c r="AJ25">
        <v>45966.707627314812</v>
      </c>
      <c r="AK25">
        <v>43526428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</row>
    <row r="26" spans="2:45" x14ac:dyDescent="0.2">
      <c r="B26" t="s">
        <v>751</v>
      </c>
      <c r="C26">
        <v>0</v>
      </c>
      <c r="D26" t="s">
        <v>752</v>
      </c>
      <c r="E26" t="s">
        <v>3</v>
      </c>
      <c r="F26" t="s">
        <v>721</v>
      </c>
      <c r="G26" t="s">
        <v>3</v>
      </c>
      <c r="H26">
        <v>1287.5</v>
      </c>
      <c r="I26">
        <v>1545</v>
      </c>
      <c r="J26">
        <v>38.630000000000003</v>
      </c>
      <c r="K26">
        <v>1352.65</v>
      </c>
      <c r="L26">
        <v>20</v>
      </c>
      <c r="M26">
        <v>45930</v>
      </c>
      <c r="N26">
        <v>2</v>
      </c>
      <c r="O26" t="s">
        <v>734</v>
      </c>
      <c r="P26" t="s">
        <v>3</v>
      </c>
      <c r="Q26" t="s">
        <v>735</v>
      </c>
      <c r="R26" t="s">
        <v>736</v>
      </c>
      <c r="S26" t="s">
        <v>3</v>
      </c>
      <c r="T26" t="s">
        <v>737</v>
      </c>
      <c r="U26">
        <v>2</v>
      </c>
      <c r="V26">
        <v>26.52</v>
      </c>
      <c r="W26">
        <v>0</v>
      </c>
      <c r="X26">
        <v>0</v>
      </c>
      <c r="Y26" t="s">
        <v>3</v>
      </c>
      <c r="Z26" t="s">
        <v>726</v>
      </c>
      <c r="AA26">
        <v>3</v>
      </c>
      <c r="AB26" t="s">
        <v>3</v>
      </c>
      <c r="AC26">
        <v>1287.5</v>
      </c>
      <c r="AD26">
        <v>1</v>
      </c>
      <c r="AE26">
        <v>0</v>
      </c>
      <c r="AF26">
        <v>2</v>
      </c>
      <c r="AG26">
        <v>3</v>
      </c>
      <c r="AH26" t="s">
        <v>197</v>
      </c>
      <c r="AI26" t="s">
        <v>264</v>
      </c>
      <c r="AJ26">
        <v>45966.707627314812</v>
      </c>
      <c r="AK26">
        <v>43526428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</row>
    <row r="27" spans="2:45" x14ac:dyDescent="0.2">
      <c r="B27" t="s">
        <v>753</v>
      </c>
      <c r="C27">
        <v>1</v>
      </c>
      <c r="D27" t="s">
        <v>396</v>
      </c>
      <c r="E27" t="s">
        <v>3</v>
      </c>
      <c r="F27" t="s">
        <v>754</v>
      </c>
      <c r="G27" t="s">
        <v>3</v>
      </c>
      <c r="H27">
        <v>92000</v>
      </c>
      <c r="I27">
        <v>110400</v>
      </c>
      <c r="J27">
        <v>2760</v>
      </c>
      <c r="K27">
        <v>95897.12</v>
      </c>
      <c r="L27">
        <v>20</v>
      </c>
      <c r="M27">
        <v>45930</v>
      </c>
      <c r="N27">
        <v>2</v>
      </c>
      <c r="O27" t="s">
        <v>722</v>
      </c>
      <c r="P27" t="s">
        <v>3</v>
      </c>
      <c r="Q27" t="s">
        <v>723</v>
      </c>
      <c r="R27" t="s">
        <v>724</v>
      </c>
      <c r="S27" t="s">
        <v>3</v>
      </c>
      <c r="T27" t="s">
        <v>725</v>
      </c>
      <c r="U27">
        <v>1.2</v>
      </c>
      <c r="V27">
        <v>1137.1199999999999</v>
      </c>
      <c r="W27">
        <v>0</v>
      </c>
      <c r="X27">
        <v>0</v>
      </c>
      <c r="Y27" t="s">
        <v>3</v>
      </c>
      <c r="Z27" t="s">
        <v>726</v>
      </c>
      <c r="AA27">
        <v>3</v>
      </c>
      <c r="AB27" t="s">
        <v>3</v>
      </c>
      <c r="AC27">
        <v>92000</v>
      </c>
      <c r="AD27">
        <v>1</v>
      </c>
      <c r="AE27">
        <v>0</v>
      </c>
      <c r="AF27">
        <v>3</v>
      </c>
      <c r="AG27">
        <v>3</v>
      </c>
      <c r="AH27" t="s">
        <v>197</v>
      </c>
      <c r="AI27" t="s">
        <v>397</v>
      </c>
      <c r="AJ27">
        <v>45967.684918981482</v>
      </c>
      <c r="AK27">
        <v>43526836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</row>
    <row r="28" spans="2:45" x14ac:dyDescent="0.2">
      <c r="B28" t="s">
        <v>755</v>
      </c>
      <c r="C28">
        <v>0</v>
      </c>
      <c r="D28" t="s">
        <v>756</v>
      </c>
      <c r="E28" t="s">
        <v>3</v>
      </c>
      <c r="F28" t="s">
        <v>754</v>
      </c>
      <c r="G28" t="s">
        <v>3</v>
      </c>
      <c r="H28">
        <v>96600</v>
      </c>
      <c r="I28">
        <v>115920</v>
      </c>
      <c r="J28">
        <v>2898</v>
      </c>
      <c r="K28">
        <v>100691.98</v>
      </c>
      <c r="L28">
        <v>20</v>
      </c>
      <c r="M28">
        <v>45930</v>
      </c>
      <c r="N28">
        <v>2</v>
      </c>
      <c r="O28" t="s">
        <v>729</v>
      </c>
      <c r="P28" t="s">
        <v>3</v>
      </c>
      <c r="Q28" t="s">
        <v>730</v>
      </c>
      <c r="R28" t="s">
        <v>731</v>
      </c>
      <c r="S28" t="s">
        <v>3</v>
      </c>
      <c r="T28" t="s">
        <v>725</v>
      </c>
      <c r="U28">
        <v>1.2</v>
      </c>
      <c r="V28">
        <v>1193.98</v>
      </c>
      <c r="W28">
        <v>0</v>
      </c>
      <c r="X28">
        <v>0</v>
      </c>
      <c r="Y28" t="s">
        <v>3</v>
      </c>
      <c r="Z28" t="s">
        <v>726</v>
      </c>
      <c r="AA28">
        <v>3</v>
      </c>
      <c r="AB28" t="s">
        <v>3</v>
      </c>
      <c r="AC28">
        <v>96600</v>
      </c>
      <c r="AD28">
        <v>1</v>
      </c>
      <c r="AE28">
        <v>0</v>
      </c>
      <c r="AF28">
        <v>3</v>
      </c>
      <c r="AG28">
        <v>3</v>
      </c>
      <c r="AH28" t="s">
        <v>197</v>
      </c>
      <c r="AI28" t="s">
        <v>397</v>
      </c>
      <c r="AJ28">
        <v>45967.684918981482</v>
      </c>
      <c r="AK28">
        <v>43526836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</row>
    <row r="29" spans="2:45" x14ac:dyDescent="0.2">
      <c r="B29" t="s">
        <v>757</v>
      </c>
      <c r="C29">
        <v>0</v>
      </c>
      <c r="D29" t="s">
        <v>758</v>
      </c>
      <c r="E29" t="s">
        <v>3</v>
      </c>
      <c r="F29" t="s">
        <v>754</v>
      </c>
      <c r="G29" t="s">
        <v>3</v>
      </c>
      <c r="H29">
        <v>94760</v>
      </c>
      <c r="I29">
        <v>113712</v>
      </c>
      <c r="J29">
        <v>2842.8</v>
      </c>
      <c r="K29">
        <v>98774.03</v>
      </c>
      <c r="L29">
        <v>20</v>
      </c>
      <c r="M29">
        <v>45930</v>
      </c>
      <c r="N29">
        <v>2</v>
      </c>
      <c r="O29" t="s">
        <v>734</v>
      </c>
      <c r="P29" t="s">
        <v>3</v>
      </c>
      <c r="Q29" t="s">
        <v>735</v>
      </c>
      <c r="R29" t="s">
        <v>736</v>
      </c>
      <c r="S29" t="s">
        <v>3</v>
      </c>
      <c r="T29" t="s">
        <v>737</v>
      </c>
      <c r="U29">
        <v>1.2</v>
      </c>
      <c r="V29">
        <v>1171.23</v>
      </c>
      <c r="W29">
        <v>0</v>
      </c>
      <c r="X29">
        <v>0</v>
      </c>
      <c r="Y29" t="s">
        <v>3</v>
      </c>
      <c r="Z29" t="s">
        <v>726</v>
      </c>
      <c r="AA29">
        <v>3</v>
      </c>
      <c r="AB29" t="s">
        <v>3</v>
      </c>
      <c r="AC29">
        <v>94760</v>
      </c>
      <c r="AD29">
        <v>1</v>
      </c>
      <c r="AE29">
        <v>0</v>
      </c>
      <c r="AF29">
        <v>3</v>
      </c>
      <c r="AG29">
        <v>3</v>
      </c>
      <c r="AH29" t="s">
        <v>197</v>
      </c>
      <c r="AI29" t="s">
        <v>397</v>
      </c>
      <c r="AJ29">
        <v>45967.684918981482</v>
      </c>
      <c r="AK29">
        <v>43526836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</row>
    <row r="30" spans="2:45" x14ac:dyDescent="0.2">
      <c r="B30" t="s">
        <v>759</v>
      </c>
      <c r="C30">
        <v>1</v>
      </c>
      <c r="D30" t="s">
        <v>208</v>
      </c>
      <c r="E30" t="s">
        <v>3</v>
      </c>
      <c r="F30" t="s">
        <v>721</v>
      </c>
      <c r="G30" t="s">
        <v>3</v>
      </c>
      <c r="H30">
        <v>750</v>
      </c>
      <c r="I30">
        <v>900</v>
      </c>
      <c r="J30">
        <v>22.5</v>
      </c>
      <c r="K30">
        <v>787.95</v>
      </c>
      <c r="L30">
        <v>20</v>
      </c>
      <c r="M30">
        <v>45930</v>
      </c>
      <c r="N30">
        <v>2</v>
      </c>
      <c r="O30" t="s">
        <v>722</v>
      </c>
      <c r="P30" t="s">
        <v>3</v>
      </c>
      <c r="Q30" t="s">
        <v>723</v>
      </c>
      <c r="R30" t="s">
        <v>724</v>
      </c>
      <c r="S30" t="s">
        <v>3</v>
      </c>
      <c r="T30" t="s">
        <v>725</v>
      </c>
      <c r="U30">
        <v>2</v>
      </c>
      <c r="V30">
        <v>15.45</v>
      </c>
      <c r="W30">
        <v>0</v>
      </c>
      <c r="X30">
        <v>0</v>
      </c>
      <c r="Y30" t="s">
        <v>3</v>
      </c>
      <c r="Z30" t="s">
        <v>726</v>
      </c>
      <c r="AA30">
        <v>3</v>
      </c>
      <c r="AB30" t="s">
        <v>3</v>
      </c>
      <c r="AC30">
        <v>750</v>
      </c>
      <c r="AD30">
        <v>1</v>
      </c>
      <c r="AE30">
        <v>0</v>
      </c>
      <c r="AF30">
        <v>1</v>
      </c>
      <c r="AG30">
        <v>3</v>
      </c>
      <c r="AH30" t="s">
        <v>197</v>
      </c>
      <c r="AI30" t="s">
        <v>209</v>
      </c>
      <c r="AJ30">
        <v>45966.707615740743</v>
      </c>
      <c r="AK30">
        <v>43526277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</row>
    <row r="31" spans="2:45" x14ac:dyDescent="0.2">
      <c r="B31" t="s">
        <v>760</v>
      </c>
      <c r="C31">
        <v>0</v>
      </c>
      <c r="D31" t="s">
        <v>761</v>
      </c>
      <c r="E31" t="s">
        <v>3</v>
      </c>
      <c r="F31" t="s">
        <v>721</v>
      </c>
      <c r="G31" t="s">
        <v>3</v>
      </c>
      <c r="H31">
        <v>780</v>
      </c>
      <c r="I31">
        <v>936</v>
      </c>
      <c r="J31">
        <v>23.4</v>
      </c>
      <c r="K31">
        <v>819.47</v>
      </c>
      <c r="L31">
        <v>20</v>
      </c>
      <c r="M31">
        <v>45930</v>
      </c>
      <c r="N31">
        <v>2</v>
      </c>
      <c r="O31" t="s">
        <v>729</v>
      </c>
      <c r="P31" t="s">
        <v>3</v>
      </c>
      <c r="Q31" t="s">
        <v>730</v>
      </c>
      <c r="R31" t="s">
        <v>731</v>
      </c>
      <c r="S31" t="s">
        <v>3</v>
      </c>
      <c r="T31" t="s">
        <v>725</v>
      </c>
      <c r="U31">
        <v>2</v>
      </c>
      <c r="V31">
        <v>16.07</v>
      </c>
      <c r="W31">
        <v>0</v>
      </c>
      <c r="X31">
        <v>0</v>
      </c>
      <c r="Y31" t="s">
        <v>3</v>
      </c>
      <c r="Z31" t="s">
        <v>726</v>
      </c>
      <c r="AA31">
        <v>3</v>
      </c>
      <c r="AB31" t="s">
        <v>3</v>
      </c>
      <c r="AC31">
        <v>780</v>
      </c>
      <c r="AD31">
        <v>1</v>
      </c>
      <c r="AE31">
        <v>0</v>
      </c>
      <c r="AF31">
        <v>1</v>
      </c>
      <c r="AG31">
        <v>3</v>
      </c>
      <c r="AH31" t="s">
        <v>197</v>
      </c>
      <c r="AI31" t="s">
        <v>209</v>
      </c>
      <c r="AJ31">
        <v>45966.707615740743</v>
      </c>
      <c r="AK31">
        <v>43526277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</row>
    <row r="32" spans="2:45" x14ac:dyDescent="0.2">
      <c r="B32" t="s">
        <v>762</v>
      </c>
      <c r="C32">
        <v>0</v>
      </c>
      <c r="D32" t="s">
        <v>763</v>
      </c>
      <c r="E32" t="s">
        <v>3</v>
      </c>
      <c r="F32" t="s">
        <v>721</v>
      </c>
      <c r="G32" t="s">
        <v>3</v>
      </c>
      <c r="H32">
        <v>787.5</v>
      </c>
      <c r="I32">
        <v>945</v>
      </c>
      <c r="J32">
        <v>23.63</v>
      </c>
      <c r="K32">
        <v>827.35</v>
      </c>
      <c r="L32">
        <v>20</v>
      </c>
      <c r="M32">
        <v>45930</v>
      </c>
      <c r="N32">
        <v>2</v>
      </c>
      <c r="O32" t="s">
        <v>734</v>
      </c>
      <c r="P32" t="s">
        <v>3</v>
      </c>
      <c r="Q32" t="s">
        <v>735</v>
      </c>
      <c r="R32" t="s">
        <v>736</v>
      </c>
      <c r="S32" t="s">
        <v>3</v>
      </c>
      <c r="T32" t="s">
        <v>737</v>
      </c>
      <c r="U32">
        <v>2</v>
      </c>
      <c r="V32">
        <v>16.22</v>
      </c>
      <c r="W32">
        <v>0</v>
      </c>
      <c r="X32">
        <v>0</v>
      </c>
      <c r="Y32" t="s">
        <v>3</v>
      </c>
      <c r="Z32" t="s">
        <v>726</v>
      </c>
      <c r="AA32">
        <v>3</v>
      </c>
      <c r="AB32" t="s">
        <v>3</v>
      </c>
      <c r="AC32">
        <v>787.5</v>
      </c>
      <c r="AD32">
        <v>1</v>
      </c>
      <c r="AE32">
        <v>0</v>
      </c>
      <c r="AF32">
        <v>1</v>
      </c>
      <c r="AG32">
        <v>3</v>
      </c>
      <c r="AH32" t="s">
        <v>197</v>
      </c>
      <c r="AI32" t="s">
        <v>209</v>
      </c>
      <c r="AJ32">
        <v>45966.707615740743</v>
      </c>
      <c r="AK32">
        <v>43526277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</row>
    <row r="33" spans="2:45" x14ac:dyDescent="0.2">
      <c r="B33" t="s">
        <v>764</v>
      </c>
      <c r="C33">
        <v>1</v>
      </c>
      <c r="D33" t="s">
        <v>190</v>
      </c>
      <c r="E33" t="s">
        <v>3</v>
      </c>
      <c r="F33" t="s">
        <v>721</v>
      </c>
      <c r="G33" t="s">
        <v>3</v>
      </c>
      <c r="H33">
        <v>999</v>
      </c>
      <c r="I33">
        <v>1198.8</v>
      </c>
      <c r="J33">
        <v>29.97</v>
      </c>
      <c r="K33">
        <v>1049.55</v>
      </c>
      <c r="L33">
        <v>20</v>
      </c>
      <c r="M33">
        <v>45930</v>
      </c>
      <c r="N33">
        <v>2</v>
      </c>
      <c r="O33" t="s">
        <v>722</v>
      </c>
      <c r="P33" t="s">
        <v>3</v>
      </c>
      <c r="Q33" t="s">
        <v>723</v>
      </c>
      <c r="R33" t="s">
        <v>724</v>
      </c>
      <c r="S33" t="s">
        <v>3</v>
      </c>
      <c r="T33" t="s">
        <v>725</v>
      </c>
      <c r="U33">
        <v>2</v>
      </c>
      <c r="V33">
        <v>20.58</v>
      </c>
      <c r="W33">
        <v>0</v>
      </c>
      <c r="X33">
        <v>0</v>
      </c>
      <c r="Y33" t="s">
        <v>3</v>
      </c>
      <c r="Z33" t="s">
        <v>726</v>
      </c>
      <c r="AA33">
        <v>3</v>
      </c>
      <c r="AB33" t="s">
        <v>3</v>
      </c>
      <c r="AC33">
        <v>999</v>
      </c>
      <c r="AD33">
        <v>1</v>
      </c>
      <c r="AE33">
        <v>0</v>
      </c>
      <c r="AF33">
        <v>2</v>
      </c>
      <c r="AG33">
        <v>3</v>
      </c>
      <c r="AH33" t="s">
        <v>192</v>
      </c>
      <c r="AI33" t="s">
        <v>191</v>
      </c>
      <c r="AJ33">
        <v>45967.400219907409</v>
      </c>
      <c r="AK33">
        <v>43526261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</row>
    <row r="34" spans="2:45" x14ac:dyDescent="0.2">
      <c r="B34" t="s">
        <v>765</v>
      </c>
      <c r="C34">
        <v>0</v>
      </c>
      <c r="D34" t="s">
        <v>766</v>
      </c>
      <c r="E34" t="s">
        <v>3</v>
      </c>
      <c r="F34" t="s">
        <v>721</v>
      </c>
      <c r="G34" t="s">
        <v>3</v>
      </c>
      <c r="H34">
        <v>1048.95</v>
      </c>
      <c r="I34">
        <v>1258.74</v>
      </c>
      <c r="J34">
        <v>31.47</v>
      </c>
      <c r="K34">
        <v>1102.03</v>
      </c>
      <c r="L34">
        <v>20</v>
      </c>
      <c r="M34">
        <v>45930</v>
      </c>
      <c r="N34">
        <v>2</v>
      </c>
      <c r="O34" t="s">
        <v>729</v>
      </c>
      <c r="P34" t="s">
        <v>3</v>
      </c>
      <c r="Q34" t="s">
        <v>730</v>
      </c>
      <c r="R34" t="s">
        <v>731</v>
      </c>
      <c r="S34" t="s">
        <v>3</v>
      </c>
      <c r="T34" t="s">
        <v>725</v>
      </c>
      <c r="U34">
        <v>2</v>
      </c>
      <c r="V34">
        <v>21.61</v>
      </c>
      <c r="W34">
        <v>0</v>
      </c>
      <c r="X34">
        <v>0</v>
      </c>
      <c r="Y34" t="s">
        <v>3</v>
      </c>
      <c r="Z34" t="s">
        <v>726</v>
      </c>
      <c r="AA34">
        <v>3</v>
      </c>
      <c r="AB34" t="s">
        <v>3</v>
      </c>
      <c r="AC34">
        <v>1048.95</v>
      </c>
      <c r="AD34">
        <v>1</v>
      </c>
      <c r="AE34">
        <v>0</v>
      </c>
      <c r="AF34">
        <v>2</v>
      </c>
      <c r="AG34">
        <v>3</v>
      </c>
      <c r="AH34" t="s">
        <v>192</v>
      </c>
      <c r="AI34" t="s">
        <v>191</v>
      </c>
      <c r="AJ34">
        <v>45967.400219907409</v>
      </c>
      <c r="AK34">
        <v>43526261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</row>
    <row r="35" spans="2:45" x14ac:dyDescent="0.2">
      <c r="B35" t="s">
        <v>767</v>
      </c>
      <c r="C35">
        <v>0</v>
      </c>
      <c r="D35" t="s">
        <v>768</v>
      </c>
      <c r="E35" t="s">
        <v>3</v>
      </c>
      <c r="F35" t="s">
        <v>721</v>
      </c>
      <c r="G35" t="s">
        <v>3</v>
      </c>
      <c r="H35">
        <v>1038.96</v>
      </c>
      <c r="I35">
        <v>1246.75</v>
      </c>
      <c r="J35">
        <v>31.17</v>
      </c>
      <c r="K35">
        <v>1091.53</v>
      </c>
      <c r="L35">
        <v>20</v>
      </c>
      <c r="M35">
        <v>45930</v>
      </c>
      <c r="N35">
        <v>2</v>
      </c>
      <c r="O35" t="s">
        <v>734</v>
      </c>
      <c r="P35" t="s">
        <v>3</v>
      </c>
      <c r="Q35" t="s">
        <v>735</v>
      </c>
      <c r="R35" t="s">
        <v>736</v>
      </c>
      <c r="S35" t="s">
        <v>3</v>
      </c>
      <c r="T35" t="s">
        <v>737</v>
      </c>
      <c r="U35">
        <v>2</v>
      </c>
      <c r="V35">
        <v>21.4</v>
      </c>
      <c r="W35">
        <v>0</v>
      </c>
      <c r="X35">
        <v>0</v>
      </c>
      <c r="Y35" t="s">
        <v>3</v>
      </c>
      <c r="Z35" t="s">
        <v>726</v>
      </c>
      <c r="AA35">
        <v>3</v>
      </c>
      <c r="AB35" t="s">
        <v>3</v>
      </c>
      <c r="AC35">
        <v>1038.96</v>
      </c>
      <c r="AD35">
        <v>1</v>
      </c>
      <c r="AE35">
        <v>0</v>
      </c>
      <c r="AF35">
        <v>2</v>
      </c>
      <c r="AG35">
        <v>3</v>
      </c>
      <c r="AH35" t="s">
        <v>192</v>
      </c>
      <c r="AI35" t="s">
        <v>191</v>
      </c>
      <c r="AJ35">
        <v>45967.400219907409</v>
      </c>
      <c r="AK35">
        <v>43526261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02-01-05</vt:lpstr>
      <vt:lpstr>09-01-02</vt:lpstr>
      <vt:lpstr>Source</vt:lpstr>
      <vt:lpstr>SourceObSm</vt:lpstr>
      <vt:lpstr>SmtRes</vt:lpstr>
      <vt:lpstr>EtalonRes</vt:lpstr>
      <vt:lpstr>SrcPoprs</vt:lpstr>
      <vt:lpstr>SrcKA</vt:lpstr>
      <vt:lpstr>'02-01-05'!Заголовки_для_печати</vt:lpstr>
      <vt:lpstr>'09-01-02'!Заголовки_для_печати</vt:lpstr>
      <vt:lpstr>'02-01-05'!Область_печати</vt:lpstr>
      <vt:lpstr>'09-01-02'!Область_печати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2</cp:lastModifiedBy>
  <dcterms:created xsi:type="dcterms:W3CDTF">2026-01-21T14:26:20Z</dcterms:created>
  <dcterms:modified xsi:type="dcterms:W3CDTF">2026-02-24T13:01:46Z</dcterms:modified>
</cp:coreProperties>
</file>